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always" codeName="ThisWorkbook" defaultThemeVersion="124226"/>
  <mc:AlternateContent xmlns:mc="http://schemas.openxmlformats.org/markup-compatibility/2006">
    <mc:Choice Requires="x15">
      <x15ac:absPath xmlns:x15ac="http://schemas.microsoft.com/office/spreadsheetml/2010/11/ac" url="S:\Amarillo-Tower-AT\RegAdmin\TEXAS - PUCT\Electric\Dockets\2025\58017 - 2025 EECRF\01 - Initial Filing - As Filed\01.2 - Testimony\Gervais, Grant\As Filed\CONF\"/>
    </mc:Choice>
  </mc:AlternateContent>
  <xr:revisionPtr revIDLastSave="0" documentId="8_{919BF31A-A20C-4AD7-8590-97433B20E4C9}" xr6:coauthVersionLast="47" xr6:coauthVersionMax="47" xr10:uidLastSave="{00000000-0000-0000-0000-000000000000}"/>
  <bookViews>
    <workbookView xWindow="-108" yWindow="-108" windowWidth="30936" windowHeight="16776" activeTab="13" xr2:uid="{E4192028-621A-4E17-B153-E5D9BC3182BD}"/>
  </bookViews>
  <sheets>
    <sheet name="Instructions" sheetId="12" r:id="rId1"/>
    <sheet name="2021 P3 Data" sheetId="54" state="hidden" r:id="rId2"/>
    <sheet name="Historic Pgm Data" sheetId="23" r:id="rId3"/>
    <sheet name="2024 P3 Data" sheetId="56" r:id="rId4"/>
    <sheet name="2020 P3 Data" sheetId="53" state="hidden" r:id="rId5"/>
    <sheet name="2019 Biz_Verfication" sheetId="49" state="hidden" r:id="rId6"/>
    <sheet name="2019 P3 Data" sheetId="52" state="hidden" r:id="rId7"/>
    <sheet name="2018 P3 Data" sheetId="51" state="hidden" r:id="rId8"/>
    <sheet name="2019 Res_Verification" sheetId="50" state="hidden" r:id="rId9"/>
    <sheet name="Forecast Pgm Data" sheetId="25" r:id="rId10"/>
    <sheet name="Goal Calculation" sheetId="31" r:id="rId11"/>
    <sheet name="Goal Data" sheetId="26" r:id="rId12"/>
    <sheet name="Line Loss Factors" sheetId="33" r:id="rId13"/>
    <sheet name="Opt Out Info" sheetId="42" r:id="rId14"/>
    <sheet name="Table 1" sheetId="1" r:id="rId15"/>
    <sheet name="Table 2" sheetId="2" r:id="rId16"/>
    <sheet name="Table 3" sheetId="45" r:id="rId17"/>
    <sheet name="Table 5" sheetId="3" r:id="rId18"/>
    <sheet name="Table 6" sheetId="9" r:id="rId19"/>
    <sheet name="Table 7" sheetId="8" r:id="rId20"/>
    <sheet name="Table 8" sheetId="7" r:id="rId21"/>
    <sheet name="Table 9" sheetId="6" r:id="rId22"/>
    <sheet name="Table 10" sheetId="16" r:id="rId23"/>
    <sheet name="Table 11" sheetId="15" r:id="rId24"/>
    <sheet name="Table 12" sheetId="14" r:id="rId25"/>
    <sheet name="Table 13" sheetId="58" r:id="rId26"/>
    <sheet name="Presentation Table" sheetId="57" r:id="rId27"/>
    <sheet name="Table MVP-X (affexp)" sheetId="35" state="hidden" r:id="rId28"/>
    <sheet name="Mnth Aff Exp" sheetId="36" state="hidden" r:id="rId29"/>
  </sheets>
  <definedNames>
    <definedName name="_xlnm._FilterDatabase" localSheetId="5" hidden="1">'2019 Biz_Verfication'!$B$1:$O$17</definedName>
    <definedName name="_xlnm._FilterDatabase" localSheetId="13" hidden="1">'Opt Out Info'!$A$5:$L$54</definedName>
    <definedName name="_xlnm.Print_Area" localSheetId="12">'Line Loss Factors'!$A$1:$H$56</definedName>
  </definedNames>
  <calcPr calcId="191028"/>
  <pivotCaches>
    <pivotCache cacheId="0" r:id="rId3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28" i="23" l="1"/>
  <c r="D56" i="42" l="1"/>
  <c r="E4" i="7"/>
  <c r="D4" i="7"/>
  <c r="AV29" i="23"/>
  <c r="E25" i="15"/>
  <c r="W29" i="25"/>
  <c r="AY27" i="23"/>
  <c r="C19" i="58" l="1"/>
  <c r="C17" i="58"/>
  <c r="H17" i="58"/>
  <c r="W27" i="25"/>
  <c r="H7" i="58"/>
  <c r="H6" i="58"/>
  <c r="H5" i="58"/>
  <c r="H4" i="58"/>
  <c r="H3" i="58"/>
  <c r="H2" i="58"/>
  <c r="H21" i="58"/>
  <c r="C12" i="58"/>
  <c r="H12" i="58"/>
  <c r="C3" i="58"/>
  <c r="H8" i="58"/>
  <c r="D57" i="42"/>
  <c r="X66" i="23"/>
  <c r="W66" i="23"/>
  <c r="E2" i="7"/>
  <c r="D2" i="7"/>
  <c r="D24" i="26" l="1"/>
  <c r="AF29" i="23"/>
  <c r="AE27" i="23"/>
  <c r="AE28" i="23"/>
  <c r="AD27" i="23"/>
  <c r="AT27" i="23"/>
  <c r="F38" i="6"/>
  <c r="O38" i="6" s="1"/>
  <c r="G38" i="6"/>
  <c r="P38" i="6" s="1"/>
  <c r="P24" i="6"/>
  <c r="P25" i="6"/>
  <c r="P26" i="6"/>
  <c r="P27" i="6"/>
  <c r="P28" i="6"/>
  <c r="P29" i="6"/>
  <c r="P30" i="6"/>
  <c r="P31" i="6"/>
  <c r="P32" i="6"/>
  <c r="P33" i="6"/>
  <c r="P34" i="6"/>
  <c r="P35" i="6"/>
  <c r="P36" i="6"/>
  <c r="P37" i="6"/>
  <c r="P39" i="6"/>
  <c r="P40" i="6"/>
  <c r="P23" i="6"/>
  <c r="O40" i="6"/>
  <c r="O24" i="6"/>
  <c r="O25" i="6"/>
  <c r="O26" i="6"/>
  <c r="O27" i="6"/>
  <c r="O28" i="6"/>
  <c r="O29" i="6"/>
  <c r="O30" i="6"/>
  <c r="O31" i="6"/>
  <c r="O32" i="6"/>
  <c r="O33" i="6"/>
  <c r="O34" i="6"/>
  <c r="O35" i="6"/>
  <c r="O36" i="6"/>
  <c r="O37" i="6"/>
  <c r="O39" i="6"/>
  <c r="O23" i="6"/>
  <c r="AF30" i="23"/>
  <c r="AV30" i="23"/>
  <c r="P27" i="25"/>
  <c r="V43" i="23"/>
  <c r="U43" i="23"/>
  <c r="U42" i="23"/>
  <c r="V42" i="23"/>
  <c r="U51" i="23"/>
  <c r="X61" i="23"/>
  <c r="W61" i="23"/>
  <c r="U55" i="23" l="1"/>
  <c r="AM20" i="23" s="1"/>
  <c r="U45" i="23"/>
  <c r="AM8" i="23" s="1"/>
  <c r="U52" i="23"/>
  <c r="W52" i="23"/>
  <c r="X52" i="23"/>
  <c r="W51" i="23"/>
  <c r="X51" i="23"/>
  <c r="AM19" i="23"/>
  <c r="AM18" i="23"/>
  <c r="AM12" i="23"/>
  <c r="AM13" i="23"/>
  <c r="AM14" i="23"/>
  <c r="AM15" i="23"/>
  <c r="AM16" i="23"/>
  <c r="AM11" i="23"/>
  <c r="AM7" i="23"/>
  <c r="AM9" i="23"/>
  <c r="W19" i="25"/>
  <c r="W11" i="25"/>
  <c r="G14" i="15"/>
  <c r="H2" i="2" l="1"/>
  <c r="E2" i="2"/>
  <c r="D2" i="2"/>
  <c r="B23" i="15"/>
  <c r="D81" i="56"/>
  <c r="V25" i="31"/>
  <c r="W25" i="31"/>
  <c r="X25" i="31"/>
  <c r="E3" i="7" l="1"/>
  <c r="D3" i="7"/>
  <c r="U22" i="25"/>
  <c r="P4" i="6"/>
  <c r="H20" i="31"/>
  <c r="H21" i="31"/>
  <c r="H22" i="31"/>
  <c r="T10" i="25" l="1"/>
  <c r="D37" i="8"/>
  <c r="B37" i="9"/>
  <c r="C37" i="9"/>
  <c r="B41" i="8"/>
  <c r="C41" i="8"/>
  <c r="D41" i="8"/>
  <c r="E41" i="8"/>
  <c r="S10" i="25"/>
  <c r="U10" i="25"/>
  <c r="V10" i="25"/>
  <c r="AU17" i="23"/>
  <c r="AV17" i="23"/>
  <c r="AW17" i="23"/>
  <c r="AT17" i="23"/>
  <c r="AT10" i="23"/>
  <c r="AU10" i="23"/>
  <c r="AW4" i="23"/>
  <c r="AX4" i="23"/>
  <c r="E26" i="31"/>
  <c r="AP25" i="23"/>
  <c r="B10" i="9"/>
  <c r="C10" i="9"/>
  <c r="K11" i="57" s="1"/>
  <c r="B12" i="9"/>
  <c r="C12" i="9"/>
  <c r="K13" i="57" s="1"/>
  <c r="B13" i="9"/>
  <c r="C13" i="9"/>
  <c r="K14" i="57" s="1"/>
  <c r="B14" i="9"/>
  <c r="C14" i="9"/>
  <c r="K15" i="57" s="1"/>
  <c r="B15" i="9"/>
  <c r="C15" i="9"/>
  <c r="K16" i="57" s="1"/>
  <c r="B17" i="9"/>
  <c r="C17" i="9"/>
  <c r="K18" i="57" s="1"/>
  <c r="B18" i="9"/>
  <c r="C18" i="9"/>
  <c r="K19" i="57" s="1"/>
  <c r="B19" i="9"/>
  <c r="C19" i="9"/>
  <c r="K20" i="57" s="1"/>
  <c r="B5" i="9"/>
  <c r="C5" i="9"/>
  <c r="K6" i="57" s="1"/>
  <c r="B6" i="9"/>
  <c r="C6" i="9"/>
  <c r="B7" i="9"/>
  <c r="C7" i="9"/>
  <c r="C4" i="9"/>
  <c r="K5" i="57" s="1"/>
  <c r="B4" i="9"/>
  <c r="E56" i="23"/>
  <c r="F56" i="23"/>
  <c r="G56" i="23"/>
  <c r="H56" i="23"/>
  <c r="E43" i="23"/>
  <c r="AK6" i="23" s="1"/>
  <c r="D25" i="6" s="1"/>
  <c r="F43" i="23"/>
  <c r="G43" i="23"/>
  <c r="H43" i="23"/>
  <c r="E44" i="23"/>
  <c r="AK7" i="23" s="1"/>
  <c r="D26" i="6" s="1"/>
  <c r="F44" i="23"/>
  <c r="AL7" i="23" s="1"/>
  <c r="E26" i="6" s="1"/>
  <c r="G44" i="23"/>
  <c r="H44" i="23"/>
  <c r="E45" i="23"/>
  <c r="F45" i="23"/>
  <c r="G45" i="23"/>
  <c r="H45" i="23"/>
  <c r="E46" i="23"/>
  <c r="AK9" i="23" s="1"/>
  <c r="F46" i="23"/>
  <c r="AL9" i="23" s="1"/>
  <c r="E28" i="6" s="1"/>
  <c r="G46" i="23"/>
  <c r="H46" i="23"/>
  <c r="E47" i="23"/>
  <c r="AK11" i="23" s="1"/>
  <c r="D30" i="6" s="1"/>
  <c r="F47" i="23"/>
  <c r="AL11" i="23" s="1"/>
  <c r="G47" i="23"/>
  <c r="H47" i="23"/>
  <c r="E48" i="23"/>
  <c r="AK12" i="23" s="1"/>
  <c r="D31" i="6" s="1"/>
  <c r="F48" i="23"/>
  <c r="AL12" i="23" s="1"/>
  <c r="E31" i="6" s="1"/>
  <c r="G48" i="23"/>
  <c r="H48" i="23"/>
  <c r="E49" i="23"/>
  <c r="AK13" i="23" s="1"/>
  <c r="D32" i="6" s="1"/>
  <c r="F49" i="23"/>
  <c r="AL13" i="23" s="1"/>
  <c r="E32" i="6" s="1"/>
  <c r="G49" i="23"/>
  <c r="H49" i="23"/>
  <c r="C11" i="15" s="1"/>
  <c r="E50" i="23"/>
  <c r="AK14" i="23" s="1"/>
  <c r="D33" i="6" s="1"/>
  <c r="F50" i="23"/>
  <c r="AL14" i="23" s="1"/>
  <c r="E33" i="6" s="1"/>
  <c r="G50" i="23"/>
  <c r="H50" i="23"/>
  <c r="E51" i="23"/>
  <c r="AK15" i="23" s="1"/>
  <c r="D34" i="6" s="1"/>
  <c r="F51" i="23"/>
  <c r="G51" i="23"/>
  <c r="H51" i="23"/>
  <c r="C13" i="15" s="1"/>
  <c r="E52" i="23"/>
  <c r="AK16" i="23" s="1"/>
  <c r="D35" i="6" s="1"/>
  <c r="F52" i="23"/>
  <c r="G52" i="23"/>
  <c r="H52" i="23"/>
  <c r="C14" i="15" s="1"/>
  <c r="E53" i="23"/>
  <c r="AK18" i="23" s="1"/>
  <c r="D37" i="6" s="1"/>
  <c r="F53" i="23"/>
  <c r="AL18" i="23" s="1"/>
  <c r="E37" i="6" s="1"/>
  <c r="G53" i="23"/>
  <c r="H53" i="23"/>
  <c r="E54" i="23"/>
  <c r="AK19" i="23" s="1"/>
  <c r="D38" i="6" s="1"/>
  <c r="F54" i="23"/>
  <c r="AL19" i="23" s="1"/>
  <c r="E38" i="6" s="1"/>
  <c r="G54" i="23"/>
  <c r="E55" i="23"/>
  <c r="AK20" i="23" s="1"/>
  <c r="D39" i="6" s="1"/>
  <c r="F55" i="23"/>
  <c r="G55" i="23"/>
  <c r="H55" i="23"/>
  <c r="C18" i="15" s="1"/>
  <c r="H42" i="23"/>
  <c r="G42" i="23"/>
  <c r="F42" i="23"/>
  <c r="E42" i="23"/>
  <c r="AK5" i="23" s="1"/>
  <c r="D24" i="6" s="1"/>
  <c r="E81" i="56"/>
  <c r="C81" i="56"/>
  <c r="B81" i="56"/>
  <c r="C72" i="56"/>
  <c r="D72" i="56"/>
  <c r="E72" i="56"/>
  <c r="F72" i="56"/>
  <c r="B72" i="56"/>
  <c r="D13" i="15"/>
  <c r="D11" i="15"/>
  <c r="G18" i="6"/>
  <c r="G17" i="6"/>
  <c r="G16" i="6"/>
  <c r="G14" i="6"/>
  <c r="P14" i="6" s="1"/>
  <c r="G13" i="6"/>
  <c r="G12" i="6"/>
  <c r="G11" i="6"/>
  <c r="G10" i="6"/>
  <c r="G8" i="6"/>
  <c r="G7" i="6"/>
  <c r="G6" i="6"/>
  <c r="G5" i="6"/>
  <c r="G4" i="6"/>
  <c r="F18" i="6"/>
  <c r="F17" i="6"/>
  <c r="F16" i="6"/>
  <c r="F14" i="6"/>
  <c r="O14" i="6" s="1"/>
  <c r="F13" i="6"/>
  <c r="F12" i="6"/>
  <c r="F11" i="6"/>
  <c r="F10" i="6"/>
  <c r="F8" i="6"/>
  <c r="F7" i="6"/>
  <c r="F6" i="6"/>
  <c r="F5" i="6"/>
  <c r="F4" i="6"/>
  <c r="E18" i="6"/>
  <c r="E17" i="6"/>
  <c r="E16" i="6"/>
  <c r="E14" i="6"/>
  <c r="E13" i="6"/>
  <c r="E12" i="6"/>
  <c r="E11" i="6"/>
  <c r="E10" i="6"/>
  <c r="E8" i="6"/>
  <c r="E7" i="6"/>
  <c r="E6" i="6"/>
  <c r="E5" i="6"/>
  <c r="E4" i="6"/>
  <c r="D18" i="6"/>
  <c r="D17" i="6"/>
  <c r="D16" i="6"/>
  <c r="D14" i="6"/>
  <c r="D13" i="6"/>
  <c r="D12" i="6"/>
  <c r="D11" i="6"/>
  <c r="D10" i="6"/>
  <c r="D8" i="6"/>
  <c r="D7" i="6"/>
  <c r="D6" i="6"/>
  <c r="D5" i="6"/>
  <c r="D4" i="6"/>
  <c r="C18" i="6"/>
  <c r="C17" i="6"/>
  <c r="C16" i="6"/>
  <c r="C14" i="6"/>
  <c r="N14" i="6" s="1"/>
  <c r="C13" i="6"/>
  <c r="N13" i="6" s="1"/>
  <c r="C12" i="6"/>
  <c r="C11" i="6"/>
  <c r="C10" i="6"/>
  <c r="C8" i="6"/>
  <c r="C7" i="6"/>
  <c r="C6" i="6"/>
  <c r="C5" i="6"/>
  <c r="C4" i="6"/>
  <c r="B18" i="6"/>
  <c r="B17" i="6"/>
  <c r="B16" i="6"/>
  <c r="B14" i="6"/>
  <c r="M14" i="6" s="1"/>
  <c r="B13" i="6"/>
  <c r="B12" i="6"/>
  <c r="B11" i="6"/>
  <c r="B10" i="6"/>
  <c r="B8" i="6"/>
  <c r="B7" i="6"/>
  <c r="B6" i="6"/>
  <c r="B5" i="6"/>
  <c r="B4" i="6"/>
  <c r="F39" i="6"/>
  <c r="F37" i="6"/>
  <c r="F35" i="6"/>
  <c r="F34" i="6"/>
  <c r="F33" i="6"/>
  <c r="F32" i="6"/>
  <c r="F31" i="6"/>
  <c r="F30" i="6"/>
  <c r="F28" i="6"/>
  <c r="F27" i="6"/>
  <c r="F26" i="6"/>
  <c r="D28" i="6"/>
  <c r="F23" i="8"/>
  <c r="E23" i="8"/>
  <c r="E22" i="8"/>
  <c r="E21" i="8"/>
  <c r="E20" i="8"/>
  <c r="E19" i="8"/>
  <c r="E18" i="8"/>
  <c r="E17" i="8"/>
  <c r="E16" i="8"/>
  <c r="E15" i="8"/>
  <c r="E14" i="8"/>
  <c r="E13" i="8"/>
  <c r="E12" i="8"/>
  <c r="E11" i="8"/>
  <c r="E10" i="8"/>
  <c r="E8" i="8"/>
  <c r="E7" i="8"/>
  <c r="E6" i="8"/>
  <c r="E5" i="8"/>
  <c r="E4" i="8"/>
  <c r="E3" i="8"/>
  <c r="D23" i="8"/>
  <c r="D22" i="8"/>
  <c r="D21" i="8"/>
  <c r="D20" i="8"/>
  <c r="D19" i="8"/>
  <c r="D18" i="8"/>
  <c r="D17" i="8"/>
  <c r="D16" i="8"/>
  <c r="D15" i="8"/>
  <c r="D14" i="8"/>
  <c r="D13" i="8"/>
  <c r="D12" i="8"/>
  <c r="D11" i="8"/>
  <c r="D10" i="8"/>
  <c r="D8" i="8"/>
  <c r="D7" i="8"/>
  <c r="D6" i="8"/>
  <c r="D5" i="8"/>
  <c r="D4" i="8"/>
  <c r="D3" i="8"/>
  <c r="C23" i="8"/>
  <c r="C22" i="8"/>
  <c r="C21" i="8"/>
  <c r="C20" i="8"/>
  <c r="C19" i="8"/>
  <c r="C13" i="8"/>
  <c r="C12" i="8"/>
  <c r="C6" i="8"/>
  <c r="C5" i="8"/>
  <c r="B23" i="8"/>
  <c r="B22" i="8"/>
  <c r="B21" i="8"/>
  <c r="B20" i="8"/>
  <c r="B19" i="8"/>
  <c r="B18" i="8"/>
  <c r="B17" i="8"/>
  <c r="B15" i="8"/>
  <c r="B14" i="8"/>
  <c r="B13" i="8"/>
  <c r="B12" i="8"/>
  <c r="B10" i="8"/>
  <c r="B7" i="8"/>
  <c r="B6" i="8"/>
  <c r="B5" i="8"/>
  <c r="B4" i="8"/>
  <c r="F49" i="8"/>
  <c r="F43" i="8"/>
  <c r="F35" i="8"/>
  <c r="E49" i="8"/>
  <c r="E48" i="8"/>
  <c r="E47" i="8"/>
  <c r="E46" i="8"/>
  <c r="E45" i="8"/>
  <c r="E44" i="8"/>
  <c r="E43" i="8"/>
  <c r="E42" i="8"/>
  <c r="E40" i="8"/>
  <c r="E39" i="8"/>
  <c r="E38" i="8"/>
  <c r="E37" i="8"/>
  <c r="E36" i="8"/>
  <c r="E35" i="8"/>
  <c r="E33" i="8"/>
  <c r="E32" i="8"/>
  <c r="E31" i="8"/>
  <c r="E30" i="8"/>
  <c r="E29" i="8"/>
  <c r="E28" i="8"/>
  <c r="D49" i="8"/>
  <c r="D48" i="8"/>
  <c r="D47" i="8"/>
  <c r="D46" i="8"/>
  <c r="D45" i="8"/>
  <c r="D44" i="8"/>
  <c r="D43" i="8"/>
  <c r="D42" i="8"/>
  <c r="D40" i="8"/>
  <c r="D39" i="8"/>
  <c r="D38" i="8"/>
  <c r="D36" i="8"/>
  <c r="D35" i="8"/>
  <c r="D33" i="8"/>
  <c r="D32" i="8"/>
  <c r="D31" i="8"/>
  <c r="D30" i="8"/>
  <c r="D29" i="8"/>
  <c r="D28" i="8"/>
  <c r="C49" i="8"/>
  <c r="C48" i="8"/>
  <c r="C47" i="8"/>
  <c r="C46" i="8"/>
  <c r="C45" i="8"/>
  <c r="C44" i="8"/>
  <c r="C43" i="8"/>
  <c r="C40" i="8"/>
  <c r="C39" i="8"/>
  <c r="C38" i="8"/>
  <c r="C37" i="8"/>
  <c r="C36" i="8"/>
  <c r="C35" i="8"/>
  <c r="C33" i="8"/>
  <c r="C32" i="8"/>
  <c r="C31" i="8"/>
  <c r="C30" i="8"/>
  <c r="C29" i="8"/>
  <c r="B49" i="8"/>
  <c r="B48" i="8"/>
  <c r="B47" i="8"/>
  <c r="B46" i="8"/>
  <c r="B45" i="8"/>
  <c r="B44" i="8"/>
  <c r="B43" i="8"/>
  <c r="B40" i="8"/>
  <c r="B39" i="8"/>
  <c r="B38" i="8"/>
  <c r="B37" i="8"/>
  <c r="B36" i="8"/>
  <c r="B35" i="8"/>
  <c r="B33" i="8"/>
  <c r="B32" i="8"/>
  <c r="B31" i="8"/>
  <c r="B30" i="8"/>
  <c r="B29" i="8"/>
  <c r="C41" i="9"/>
  <c r="E20" i="57" s="1"/>
  <c r="C40" i="9"/>
  <c r="E19" i="57" s="1"/>
  <c r="C39" i="9"/>
  <c r="E18" i="57" s="1"/>
  <c r="C36" i="9"/>
  <c r="C35" i="9"/>
  <c r="E15" i="57" s="1"/>
  <c r="C34" i="9"/>
  <c r="E14" i="57" s="1"/>
  <c r="C33" i="9"/>
  <c r="C32" i="9"/>
  <c r="C31" i="9"/>
  <c r="E11" i="57" s="1"/>
  <c r="C29" i="9"/>
  <c r="E9" i="57" s="1"/>
  <c r="C28" i="9"/>
  <c r="E8" i="57" s="1"/>
  <c r="C27" i="9"/>
  <c r="C26" i="9"/>
  <c r="E6" i="57" s="1"/>
  <c r="C25" i="9"/>
  <c r="E5" i="57" s="1"/>
  <c r="B41" i="9"/>
  <c r="B40" i="9"/>
  <c r="B39" i="9"/>
  <c r="B36" i="9"/>
  <c r="B35" i="9"/>
  <c r="B34" i="9"/>
  <c r="B33" i="9"/>
  <c r="B32" i="9"/>
  <c r="B31" i="9"/>
  <c r="B29" i="9"/>
  <c r="B28" i="9"/>
  <c r="B27" i="9"/>
  <c r="B26" i="9"/>
  <c r="B25" i="9"/>
  <c r="E16" i="57"/>
  <c r="E13" i="57"/>
  <c r="E12" i="57"/>
  <c r="K8" i="57"/>
  <c r="K7" i="57"/>
  <c r="E7" i="57"/>
  <c r="AI20" i="23"/>
  <c r="B39" i="6" s="1"/>
  <c r="AI19" i="23"/>
  <c r="AI18" i="23"/>
  <c r="B37" i="6" s="1"/>
  <c r="AI16" i="23"/>
  <c r="B35" i="6" s="1"/>
  <c r="AI15" i="23"/>
  <c r="B34" i="6" s="1"/>
  <c r="AI14" i="23"/>
  <c r="B33" i="6" s="1"/>
  <c r="AI13" i="23"/>
  <c r="B32" i="6" s="1"/>
  <c r="AI12" i="23"/>
  <c r="B31" i="6" s="1"/>
  <c r="AI11" i="23"/>
  <c r="B30" i="6" s="1"/>
  <c r="AI9" i="23"/>
  <c r="B28" i="6" s="1"/>
  <c r="AI8" i="23"/>
  <c r="B27" i="6" s="1"/>
  <c r="AI7" i="23"/>
  <c r="B26" i="6" s="1"/>
  <c r="AI6" i="23"/>
  <c r="B25" i="6" s="1"/>
  <c r="AI5" i="23"/>
  <c r="B24" i="6" s="1"/>
  <c r="W16" i="31"/>
  <c r="W15" i="31"/>
  <c r="W14" i="31"/>
  <c r="W13" i="31"/>
  <c r="W12" i="31"/>
  <c r="W11" i="31"/>
  <c r="W10" i="31"/>
  <c r="W9" i="31"/>
  <c r="W8" i="31"/>
  <c r="W7" i="31"/>
  <c r="W24" i="31"/>
  <c r="W23" i="31"/>
  <c r="W22" i="31"/>
  <c r="W21" i="31"/>
  <c r="W20" i="31"/>
  <c r="W19" i="31"/>
  <c r="W18" i="31"/>
  <c r="W17" i="31"/>
  <c r="AJ20" i="23"/>
  <c r="C39" i="6" s="1"/>
  <c r="AJ19" i="23"/>
  <c r="C38" i="6" s="1"/>
  <c r="AJ18" i="23"/>
  <c r="AJ17" i="23" s="1"/>
  <c r="C36" i="6" s="1"/>
  <c r="AJ16" i="23"/>
  <c r="C35" i="6" s="1"/>
  <c r="AJ15" i="23"/>
  <c r="C34" i="6" s="1"/>
  <c r="AJ14" i="23"/>
  <c r="C33" i="6" s="1"/>
  <c r="AJ13" i="23"/>
  <c r="C32" i="6" s="1"/>
  <c r="AJ12" i="23"/>
  <c r="AJ11" i="23"/>
  <c r="C30" i="6" s="1"/>
  <c r="AJ9" i="23"/>
  <c r="C28" i="6" s="1"/>
  <c r="AJ8" i="23"/>
  <c r="C27" i="6" s="1"/>
  <c r="AJ7" i="23"/>
  <c r="C26" i="6" s="1"/>
  <c r="AJ6" i="23"/>
  <c r="AJ5" i="23"/>
  <c r="C24" i="6" s="1"/>
  <c r="H16" i="31"/>
  <c r="H15" i="31"/>
  <c r="H14" i="31"/>
  <c r="H13" i="31"/>
  <c r="H12" i="31"/>
  <c r="H11" i="31"/>
  <c r="H10" i="31"/>
  <c r="H9" i="31"/>
  <c r="H8" i="31"/>
  <c r="H7" i="31"/>
  <c r="X24" i="31"/>
  <c r="X22" i="31"/>
  <c r="X21" i="31"/>
  <c r="X20" i="31"/>
  <c r="H19" i="31"/>
  <c r="H18" i="31"/>
  <c r="H17" i="31"/>
  <c r="D21" i="3"/>
  <c r="F13" i="16"/>
  <c r="F12" i="16"/>
  <c r="F11" i="16"/>
  <c r="F9" i="16"/>
  <c r="F8" i="16"/>
  <c r="F7" i="16"/>
  <c r="F6" i="16"/>
  <c r="F4" i="16"/>
  <c r="F24" i="16"/>
  <c r="F23" i="16"/>
  <c r="F22" i="16"/>
  <c r="F21" i="16"/>
  <c r="F20" i="16"/>
  <c r="F18" i="16"/>
  <c r="F16" i="16"/>
  <c r="F15" i="16"/>
  <c r="F14" i="16"/>
  <c r="A2" i="1"/>
  <c r="E22" i="15"/>
  <c r="E21" i="15"/>
  <c r="E20" i="15"/>
  <c r="E19" i="15"/>
  <c r="E17" i="15"/>
  <c r="E18" i="15"/>
  <c r="E16" i="15"/>
  <c r="E10" i="15"/>
  <c r="E11" i="15"/>
  <c r="E12" i="15"/>
  <c r="E13" i="15"/>
  <c r="E14" i="15"/>
  <c r="E9" i="15"/>
  <c r="E4" i="15"/>
  <c r="E5" i="15"/>
  <c r="E6" i="15"/>
  <c r="E7" i="15"/>
  <c r="E3" i="15"/>
  <c r="D19" i="15"/>
  <c r="D20" i="15"/>
  <c r="F20" i="15" s="1"/>
  <c r="D21" i="15"/>
  <c r="D22" i="15"/>
  <c r="D17" i="15"/>
  <c r="F17" i="15" s="1"/>
  <c r="D18" i="15"/>
  <c r="D16" i="15"/>
  <c r="F16" i="15" s="1"/>
  <c r="D10" i="15"/>
  <c r="F10" i="15" s="1"/>
  <c r="D12" i="15"/>
  <c r="D14" i="15"/>
  <c r="F14" i="15" s="1"/>
  <c r="D9" i="15"/>
  <c r="F9" i="15" s="1"/>
  <c r="D4" i="15"/>
  <c r="F4" i="15" s="1"/>
  <c r="D5" i="15"/>
  <c r="F5" i="15" s="1"/>
  <c r="D6" i="15"/>
  <c r="F6" i="15" s="1"/>
  <c r="D7" i="15"/>
  <c r="F7" i="15" s="1"/>
  <c r="D3" i="15"/>
  <c r="F3" i="15" s="1"/>
  <c r="C11" i="16"/>
  <c r="C12" i="16"/>
  <c r="C13" i="16"/>
  <c r="C14" i="16"/>
  <c r="C15" i="16"/>
  <c r="C16" i="16"/>
  <c r="C18" i="16"/>
  <c r="C19" i="16"/>
  <c r="C20" i="16"/>
  <c r="C9" i="16"/>
  <c r="C8" i="16"/>
  <c r="C7" i="16"/>
  <c r="C6" i="16"/>
  <c r="C24" i="16"/>
  <c r="C25" i="16" s="1"/>
  <c r="C23" i="16"/>
  <c r="C22" i="16"/>
  <c r="C21" i="16"/>
  <c r="C4" i="16"/>
  <c r="B24" i="16"/>
  <c r="B23" i="16"/>
  <c r="B22" i="16"/>
  <c r="B21" i="16"/>
  <c r="B20" i="16"/>
  <c r="B19" i="16"/>
  <c r="B18" i="16"/>
  <c r="B16" i="16"/>
  <c r="B15" i="16"/>
  <c r="B14" i="16"/>
  <c r="B13" i="16"/>
  <c r="B12" i="16"/>
  <c r="B11" i="16"/>
  <c r="B9" i="16"/>
  <c r="B8" i="16"/>
  <c r="B7" i="16"/>
  <c r="B6" i="16"/>
  <c r="B4" i="16"/>
  <c r="C5" i="16"/>
  <c r="E21" i="16"/>
  <c r="E23" i="16"/>
  <c r="AX20" i="23"/>
  <c r="P22" i="25"/>
  <c r="F20" i="8" s="1"/>
  <c r="W17" i="25"/>
  <c r="F41" i="8" s="1"/>
  <c r="T18" i="25"/>
  <c r="C42" i="8" s="1"/>
  <c r="S18" i="25"/>
  <c r="B42" i="8" s="1"/>
  <c r="R18" i="25"/>
  <c r="Q18" i="25"/>
  <c r="J18" i="25"/>
  <c r="B16" i="9" s="1"/>
  <c r="AH21" i="23"/>
  <c r="AH20" i="23"/>
  <c r="AO19" i="23"/>
  <c r="AP19" i="23"/>
  <c r="AQ19" i="23"/>
  <c r="AR19" i="23"/>
  <c r="AO20" i="23"/>
  <c r="AP20" i="23"/>
  <c r="AQ20" i="23"/>
  <c r="AR20" i="23"/>
  <c r="AO22" i="23"/>
  <c r="AP22" i="23"/>
  <c r="AQ22" i="23"/>
  <c r="AR22" i="23"/>
  <c r="AO23" i="23"/>
  <c r="AP23" i="23"/>
  <c r="AQ23" i="23"/>
  <c r="AR23" i="23"/>
  <c r="AO24" i="23"/>
  <c r="AP24" i="23"/>
  <c r="AQ24" i="23"/>
  <c r="AR24" i="23"/>
  <c r="AO25" i="23"/>
  <c r="AQ25" i="23"/>
  <c r="AR25" i="23"/>
  <c r="AP18" i="23"/>
  <c r="AQ18" i="23"/>
  <c r="AR18" i="23"/>
  <c r="AO18" i="23"/>
  <c r="AO12" i="23"/>
  <c r="AP12" i="23"/>
  <c r="AQ12" i="23"/>
  <c r="AR12" i="23"/>
  <c r="AO13" i="23"/>
  <c r="AP13" i="23"/>
  <c r="AQ13" i="23"/>
  <c r="AR13" i="23"/>
  <c r="AO14" i="23"/>
  <c r="AP14" i="23"/>
  <c r="AQ14" i="23"/>
  <c r="AR14" i="23"/>
  <c r="AO15" i="23"/>
  <c r="AP15" i="23"/>
  <c r="AQ15" i="23"/>
  <c r="AR15" i="23"/>
  <c r="AO16" i="23"/>
  <c r="AP16" i="23"/>
  <c r="AQ16" i="23"/>
  <c r="AR16" i="23"/>
  <c r="AP11" i="23"/>
  <c r="AQ11" i="23"/>
  <c r="AR11" i="23"/>
  <c r="AO11" i="23"/>
  <c r="AO6" i="23"/>
  <c r="AP6" i="23"/>
  <c r="AQ6" i="23"/>
  <c r="AR6" i="23"/>
  <c r="AO7" i="23"/>
  <c r="AP7" i="23"/>
  <c r="AQ7" i="23"/>
  <c r="AR7" i="23"/>
  <c r="AO8" i="23"/>
  <c r="AP8" i="23"/>
  <c r="AQ8" i="23"/>
  <c r="AR8" i="23"/>
  <c r="AO9" i="23"/>
  <c r="AP9" i="23"/>
  <c r="AQ9" i="23"/>
  <c r="AR9" i="23"/>
  <c r="AP5" i="23"/>
  <c r="AQ5" i="23"/>
  <c r="AR5" i="23"/>
  <c r="AO5" i="23"/>
  <c r="E56" i="42"/>
  <c r="H23" i="31" s="1"/>
  <c r="E57" i="42"/>
  <c r="AX25" i="23"/>
  <c r="C21" i="58" s="1"/>
  <c r="H19" i="58" s="1"/>
  <c r="AX24" i="23"/>
  <c r="AX23" i="23"/>
  <c r="AX22" i="23"/>
  <c r="AX19" i="23"/>
  <c r="AX18" i="23"/>
  <c r="C17" i="16"/>
  <c r="AX16" i="23"/>
  <c r="AX15" i="23"/>
  <c r="AX14" i="23"/>
  <c r="AX13" i="23"/>
  <c r="AX12" i="23"/>
  <c r="AX11" i="23"/>
  <c r="C10" i="16"/>
  <c r="B10" i="16"/>
  <c r="AX9" i="23"/>
  <c r="AX8" i="23"/>
  <c r="AX7" i="23"/>
  <c r="AX6" i="23"/>
  <c r="AX5" i="23"/>
  <c r="AW26" i="23"/>
  <c r="AV4" i="23"/>
  <c r="AV26" i="23" s="1"/>
  <c r="AU4" i="23"/>
  <c r="C3" i="16" s="1"/>
  <c r="AT4" i="23"/>
  <c r="B3" i="16" s="1"/>
  <c r="W24" i="25"/>
  <c r="F48" i="8" s="1"/>
  <c r="W23" i="25"/>
  <c r="F47" i="8" s="1"/>
  <c r="W22" i="25"/>
  <c r="F46" i="8" s="1"/>
  <c r="W21" i="25"/>
  <c r="F45" i="8" s="1"/>
  <c r="W14" i="25"/>
  <c r="F38" i="8" s="1"/>
  <c r="W13" i="25"/>
  <c r="F37" i="8" s="1"/>
  <c r="V26" i="25"/>
  <c r="E50" i="8" s="1"/>
  <c r="U26" i="25"/>
  <c r="D50" i="8" s="1"/>
  <c r="W7" i="25"/>
  <c r="F31" i="8" s="1"/>
  <c r="W6" i="25"/>
  <c r="F30" i="8" s="1"/>
  <c r="S4" i="25"/>
  <c r="B28" i="8" s="1"/>
  <c r="R10" i="25"/>
  <c r="Q10" i="25"/>
  <c r="D23" i="31"/>
  <c r="B20" i="3" s="1"/>
  <c r="A1" i="6"/>
  <c r="AL6" i="23" l="1"/>
  <c r="E25" i="6" s="1"/>
  <c r="AL20" i="23"/>
  <c r="E39" i="6" s="1"/>
  <c r="V55" i="23"/>
  <c r="AN20" i="23" s="1"/>
  <c r="G39" i="6" s="1"/>
  <c r="AL5" i="23"/>
  <c r="E24" i="6" s="1"/>
  <c r="AL15" i="23"/>
  <c r="E34" i="6" s="1"/>
  <c r="V51" i="23"/>
  <c r="AN15" i="23" s="1"/>
  <c r="G34" i="6" s="1"/>
  <c r="E30" i="6"/>
  <c r="AL8" i="23"/>
  <c r="E27" i="6" s="1"/>
  <c r="V45" i="23"/>
  <c r="AN8" i="23" s="1"/>
  <c r="G27" i="6" s="1"/>
  <c r="AL16" i="23"/>
  <c r="E35" i="6" s="1"/>
  <c r="V52" i="23"/>
  <c r="AN16" i="23" s="1"/>
  <c r="G35" i="6" s="1"/>
  <c r="AK8" i="23"/>
  <c r="D27" i="6" s="1"/>
  <c r="AS9" i="23"/>
  <c r="B7" i="15" s="1"/>
  <c r="AS7" i="23"/>
  <c r="B5" i="15" s="1"/>
  <c r="AS11" i="23"/>
  <c r="B9" i="15" s="1"/>
  <c r="AS15" i="23"/>
  <c r="B13" i="15" s="1"/>
  <c r="AS13" i="23"/>
  <c r="B11" i="15" s="1"/>
  <c r="AO17" i="23"/>
  <c r="X23" i="31"/>
  <c r="F20" i="3" s="1"/>
  <c r="AP4" i="23"/>
  <c r="AO10" i="23"/>
  <c r="D34" i="8"/>
  <c r="I34" i="8" s="1"/>
  <c r="AP17" i="23"/>
  <c r="AI17" i="23"/>
  <c r="B36" i="6" s="1"/>
  <c r="AS22" i="23"/>
  <c r="B19" i="15" s="1"/>
  <c r="AS19" i="23"/>
  <c r="B17" i="15" s="1"/>
  <c r="E34" i="8"/>
  <c r="J34" i="8" s="1"/>
  <c r="AS20" i="23"/>
  <c r="B18" i="15" s="1"/>
  <c r="AJ10" i="23"/>
  <c r="C29" i="6" s="1"/>
  <c r="AX10" i="23"/>
  <c r="AS8" i="23"/>
  <c r="B6" i="15" s="1"/>
  <c r="AQ10" i="23"/>
  <c r="AQ26" i="23" s="1"/>
  <c r="F18" i="15"/>
  <c r="C31" i="6"/>
  <c r="F22" i="15"/>
  <c r="AJ4" i="23"/>
  <c r="C23" i="6" s="1"/>
  <c r="C25" i="6"/>
  <c r="AS18" i="23"/>
  <c r="B16" i="15" s="1"/>
  <c r="F21" i="15"/>
  <c r="AO4" i="23"/>
  <c r="AO26" i="23" s="1"/>
  <c r="AR10" i="23"/>
  <c r="AS24" i="23"/>
  <c r="B21" i="15" s="1"/>
  <c r="AS16" i="23"/>
  <c r="B14" i="15" s="1"/>
  <c r="B25" i="16"/>
  <c r="F12" i="15"/>
  <c r="F19" i="15"/>
  <c r="AI4" i="23"/>
  <c r="B23" i="6" s="1"/>
  <c r="AI10" i="23"/>
  <c r="B29" i="6" s="1"/>
  <c r="B38" i="6"/>
  <c r="F13" i="15"/>
  <c r="AP10" i="23"/>
  <c r="C37" i="6"/>
  <c r="F11" i="15"/>
  <c r="C38" i="9"/>
  <c r="E17" i="57" s="1"/>
  <c r="B38" i="9"/>
  <c r="C30" i="9"/>
  <c r="E10" i="57" s="1"/>
  <c r="B30" i="9"/>
  <c r="AU26" i="23"/>
  <c r="AS5" i="23"/>
  <c r="B3" i="15" s="1"/>
  <c r="AS6" i="23"/>
  <c r="B4" i="15" s="1"/>
  <c r="AS14" i="23"/>
  <c r="B12" i="15" s="1"/>
  <c r="AS12" i="23"/>
  <c r="AS25" i="23"/>
  <c r="AS23" i="23"/>
  <c r="B20" i="15" s="1"/>
  <c r="AR17" i="23"/>
  <c r="AP26" i="23"/>
  <c r="B17" i="16"/>
  <c r="Q4" i="25"/>
  <c r="Q26" i="25" s="1"/>
  <c r="R4" i="25"/>
  <c r="W12" i="25"/>
  <c r="W9" i="25"/>
  <c r="F33" i="8" s="1"/>
  <c r="A22" i="9"/>
  <c r="E12" i="33"/>
  <c r="AU27" i="23" l="1"/>
  <c r="AV27" i="23"/>
  <c r="AL10" i="23"/>
  <c r="F36" i="8"/>
  <c r="AR26" i="23"/>
  <c r="AI26" i="23"/>
  <c r="B40" i="6" s="1"/>
  <c r="AS17" i="23"/>
  <c r="AS10" i="23"/>
  <c r="B10" i="15"/>
  <c r="AJ26" i="23"/>
  <c r="C40" i="6" s="1"/>
  <c r="R26" i="25"/>
  <c r="C24" i="9"/>
  <c r="E4" i="57" s="1"/>
  <c r="B42" i="9"/>
  <c r="B24" i="9"/>
  <c r="S26" i="25"/>
  <c r="B50" i="8" s="1"/>
  <c r="B34" i="8"/>
  <c r="G34" i="8" s="1"/>
  <c r="AW38" i="23"/>
  <c r="AS4" i="23"/>
  <c r="AS26" i="23" s="1"/>
  <c r="AU35" i="23"/>
  <c r="AX17" i="23"/>
  <c r="AX26" i="23" s="1"/>
  <c r="AT26" i="23"/>
  <c r="AD4" i="23"/>
  <c r="D3" i="16" s="1"/>
  <c r="C2" i="14" l="1"/>
  <c r="D2" i="14" s="1"/>
  <c r="C2" i="58"/>
  <c r="H9" i="58"/>
  <c r="H10" i="58" s="1"/>
  <c r="H14" i="58" s="1"/>
  <c r="H23" i="58" s="1"/>
  <c r="AV32" i="23"/>
  <c r="I2" i="2"/>
  <c r="AX27" i="23"/>
  <c r="A2" i="14"/>
  <c r="AX28" i="23"/>
  <c r="C42" i="9"/>
  <c r="E25" i="57" s="1"/>
  <c r="AW37" i="23"/>
  <c r="AW36" i="23"/>
  <c r="AX29" i="23"/>
  <c r="AX36" i="23"/>
  <c r="AX37" i="23" s="1"/>
  <c r="AV33" i="23"/>
  <c r="AV31" i="23"/>
  <c r="I9" i="58" l="1"/>
  <c r="C7" i="58"/>
  <c r="E22" i="31"/>
  <c r="D20" i="31"/>
  <c r="B17" i="3" s="1"/>
  <c r="D21" i="31"/>
  <c r="B18" i="3" s="1"/>
  <c r="D22" i="31"/>
  <c r="B19" i="3" s="1"/>
  <c r="B12" i="31"/>
  <c r="B9" i="31"/>
  <c r="X19" i="31" s="1"/>
  <c r="E36" i="33"/>
  <c r="A26" i="8"/>
  <c r="AE4" i="23"/>
  <c r="E8" i="31" l="1"/>
  <c r="E7" i="31"/>
  <c r="D19" i="31"/>
  <c r="X17" i="31"/>
  <c r="D12" i="31"/>
  <c r="X9" i="31"/>
  <c r="D11" i="31"/>
  <c r="X8" i="31"/>
  <c r="E16" i="31"/>
  <c r="E15" i="31"/>
  <c r="X16" i="31"/>
  <c r="D18" i="31"/>
  <c r="D10" i="31"/>
  <c r="E14" i="31"/>
  <c r="X15" i="31"/>
  <c r="X7" i="31"/>
  <c r="D17" i="31"/>
  <c r="D9" i="31"/>
  <c r="E13" i="31"/>
  <c r="X14" i="31"/>
  <c r="E13" i="26"/>
  <c r="E14" i="26"/>
  <c r="E7" i="26"/>
  <c r="E15" i="26"/>
  <c r="E8" i="26"/>
  <c r="E16" i="26"/>
  <c r="E10" i="26"/>
  <c r="E11" i="26"/>
  <c r="E6" i="26"/>
  <c r="E12" i="26"/>
  <c r="E9" i="26"/>
  <c r="G10" i="31"/>
  <c r="G18" i="31"/>
  <c r="G19" i="31"/>
  <c r="G12" i="31"/>
  <c r="AD7" i="31"/>
  <c r="N7" i="31" s="1"/>
  <c r="G21" i="31"/>
  <c r="G16" i="31"/>
  <c r="G9" i="31"/>
  <c r="G11" i="31"/>
  <c r="G13" i="31"/>
  <c r="G8" i="31"/>
  <c r="G17" i="31"/>
  <c r="G20" i="31"/>
  <c r="AD8" i="31"/>
  <c r="N8" i="31" s="1"/>
  <c r="G14" i="31"/>
  <c r="D7" i="31"/>
  <c r="G7" i="31"/>
  <c r="G15" i="31"/>
  <c r="D16" i="31"/>
  <c r="D8" i="31"/>
  <c r="E12" i="31"/>
  <c r="AB20" i="31"/>
  <c r="L20" i="31" s="1"/>
  <c r="K17" i="3" s="1"/>
  <c r="AB12" i="31"/>
  <c r="AB19" i="31"/>
  <c r="AB11" i="31"/>
  <c r="L11" i="31" s="1"/>
  <c r="K8" i="3" s="1"/>
  <c r="AB18" i="31"/>
  <c r="L18" i="31" s="1"/>
  <c r="K15" i="3" s="1"/>
  <c r="AB10" i="31"/>
  <c r="L10" i="31" s="1"/>
  <c r="K7" i="3" s="1"/>
  <c r="AB15" i="31"/>
  <c r="L15" i="31" s="1"/>
  <c r="K12" i="3" s="1"/>
  <c r="AB14" i="31"/>
  <c r="L14" i="31" s="1"/>
  <c r="K11" i="3" s="1"/>
  <c r="AB17" i="31"/>
  <c r="L17" i="31" s="1"/>
  <c r="K14" i="3" s="1"/>
  <c r="AB9" i="31"/>
  <c r="AB7" i="31"/>
  <c r="L7" i="31" s="1"/>
  <c r="K4" i="3" s="1"/>
  <c r="AB21" i="31"/>
  <c r="L21" i="31" s="1"/>
  <c r="K18" i="3" s="1"/>
  <c r="AB13" i="31"/>
  <c r="L13" i="31" s="1"/>
  <c r="K10" i="3" s="1"/>
  <c r="AB16" i="31"/>
  <c r="AB8" i="31"/>
  <c r="D15" i="31"/>
  <c r="E19" i="31"/>
  <c r="E11" i="31"/>
  <c r="X12" i="31"/>
  <c r="D14" i="31"/>
  <c r="E18" i="31"/>
  <c r="E10" i="31"/>
  <c r="X11" i="31"/>
  <c r="F8" i="3" s="1"/>
  <c r="X13" i="31"/>
  <c r="D13" i="31"/>
  <c r="E17" i="31"/>
  <c r="E9" i="31"/>
  <c r="X18" i="31"/>
  <c r="X10" i="31"/>
  <c r="C10" i="58"/>
  <c r="C14" i="58" s="1"/>
  <c r="C25" i="58" s="1"/>
  <c r="AA7" i="31"/>
  <c r="K7" i="31" s="1"/>
  <c r="Z8" i="31"/>
  <c r="J8" i="31" s="1"/>
  <c r="I5" i="3" s="1"/>
  <c r="Z9" i="31"/>
  <c r="J9" i="31" s="1"/>
  <c r="I6" i="3" s="1"/>
  <c r="Z10" i="31"/>
  <c r="J10" i="31" s="1"/>
  <c r="I7" i="3" s="1"/>
  <c r="Z11" i="31"/>
  <c r="J11" i="31" s="1"/>
  <c r="I8" i="3" s="1"/>
  <c r="Z12" i="31"/>
  <c r="J12" i="31" s="1"/>
  <c r="I9" i="3" s="1"/>
  <c r="Z13" i="31"/>
  <c r="J13" i="31" s="1"/>
  <c r="I10" i="3" s="1"/>
  <c r="Z14" i="31"/>
  <c r="J14" i="31" s="1"/>
  <c r="I11" i="3" s="1"/>
  <c r="Z15" i="31"/>
  <c r="J15" i="31" s="1"/>
  <c r="I12" i="3" s="1"/>
  <c r="Z16" i="31"/>
  <c r="J16" i="31" s="1"/>
  <c r="I13" i="3" s="1"/>
  <c r="Z17" i="31"/>
  <c r="J17" i="31" s="1"/>
  <c r="I14" i="3" s="1"/>
  <c r="Z18" i="31"/>
  <c r="J18" i="31" s="1"/>
  <c r="I15" i="3" s="1"/>
  <c r="Z19" i="31"/>
  <c r="J19" i="31" s="1"/>
  <c r="I16" i="3" s="1"/>
  <c r="Z20" i="31"/>
  <c r="J20" i="31" s="1"/>
  <c r="I17" i="3" s="1"/>
  <c r="Z21" i="31"/>
  <c r="J21" i="31" s="1"/>
  <c r="I18" i="3" s="1"/>
  <c r="Z7" i="31"/>
  <c r="J7" i="31" s="1"/>
  <c r="I4" i="3" s="1"/>
  <c r="L8" i="31"/>
  <c r="K5" i="3" s="1"/>
  <c r="L9" i="31"/>
  <c r="K6" i="3" s="1"/>
  <c r="L12" i="31"/>
  <c r="K9" i="3" s="1"/>
  <c r="L16" i="31"/>
  <c r="K13" i="3" s="1"/>
  <c r="L19" i="31"/>
  <c r="K16" i="3" s="1"/>
  <c r="AA8" i="31"/>
  <c r="K8" i="31" s="1"/>
  <c r="AA9" i="31"/>
  <c r="K9" i="31" s="1"/>
  <c r="AA10" i="31"/>
  <c r="K10" i="31" s="1"/>
  <c r="AA11" i="31"/>
  <c r="K11" i="31" s="1"/>
  <c r="AA12" i="31"/>
  <c r="K12" i="31" s="1"/>
  <c r="AA13" i="31"/>
  <c r="K13" i="31" s="1"/>
  <c r="AA14" i="31"/>
  <c r="K14" i="31" s="1"/>
  <c r="AA15" i="31"/>
  <c r="K15" i="31" s="1"/>
  <c r="AA16" i="31"/>
  <c r="K16" i="31" s="1"/>
  <c r="AA17" i="31"/>
  <c r="K17" i="31" s="1"/>
  <c r="AA18" i="31"/>
  <c r="K18" i="31" s="1"/>
  <c r="AA19" i="31"/>
  <c r="K19" i="31" s="1"/>
  <c r="AA20" i="31"/>
  <c r="AA21" i="31"/>
  <c r="K21" i="31" s="1"/>
  <c r="Y7" i="31"/>
  <c r="I7" i="31" s="1"/>
  <c r="Y8" i="31"/>
  <c r="I8" i="31" s="1"/>
  <c r="Y9" i="31"/>
  <c r="I9" i="31" s="1"/>
  <c r="Y10" i="31"/>
  <c r="I10" i="31" s="1"/>
  <c r="Y11" i="31"/>
  <c r="I11" i="31" s="1"/>
  <c r="Y12" i="31"/>
  <c r="I12" i="31" s="1"/>
  <c r="Y13" i="31"/>
  <c r="I13" i="31" s="1"/>
  <c r="Y14" i="31"/>
  <c r="I14" i="31" s="1"/>
  <c r="Y15" i="31"/>
  <c r="I15" i="31" s="1"/>
  <c r="Y16" i="31"/>
  <c r="I16" i="31" s="1"/>
  <c r="Y17" i="31"/>
  <c r="I17" i="31" s="1"/>
  <c r="Y18" i="31"/>
  <c r="I18" i="31" s="1"/>
  <c r="Y19" i="31"/>
  <c r="I19" i="31" s="1"/>
  <c r="Y20" i="31"/>
  <c r="Y21" i="31"/>
  <c r="I21" i="31" s="1"/>
  <c r="A1" i="14"/>
  <c r="L21" i="6"/>
  <c r="L1" i="6"/>
  <c r="A21" i="6"/>
  <c r="A2" i="7"/>
  <c r="A1" i="8"/>
  <c r="A1" i="9"/>
  <c r="A2" i="2"/>
  <c r="A3" i="1"/>
  <c r="U44" i="23"/>
  <c r="V44" i="23"/>
  <c r="AN7" i="23" s="1"/>
  <c r="G26" i="6" s="1"/>
  <c r="W44" i="23"/>
  <c r="AM44" i="23" s="1"/>
  <c r="X44" i="23"/>
  <c r="AN44" i="23" s="1"/>
  <c r="W45" i="23"/>
  <c r="AM45" i="23" s="1"/>
  <c r="C6" i="15"/>
  <c r="AN5" i="23"/>
  <c r="G24" i="6" s="1"/>
  <c r="W42" i="23"/>
  <c r="AM42" i="23" s="1"/>
  <c r="C3" i="15"/>
  <c r="G36" i="33"/>
  <c r="B8" i="31" s="1"/>
  <c r="E28" i="26" s="1"/>
  <c r="C4" i="15"/>
  <c r="C7" i="15"/>
  <c r="C9" i="15"/>
  <c r="C10" i="15"/>
  <c r="C12" i="15"/>
  <c r="C16" i="15"/>
  <c r="AD18" i="23"/>
  <c r="AD17" i="23"/>
  <c r="AD11" i="23"/>
  <c r="AH11" i="23" s="1"/>
  <c r="AY11" i="23" s="1"/>
  <c r="AD10" i="23"/>
  <c r="D10" i="16" s="1"/>
  <c r="Y17" i="23"/>
  <c r="Y10" i="23"/>
  <c r="Y4" i="23"/>
  <c r="AC12" i="23"/>
  <c r="AH25" i="23"/>
  <c r="AH24" i="23"/>
  <c r="AY24" i="23" s="1"/>
  <c r="AH23" i="23"/>
  <c r="AH22" i="23"/>
  <c r="AE17" i="23"/>
  <c r="AE10" i="23"/>
  <c r="AF4" i="23"/>
  <c r="AG4" i="23"/>
  <c r="AG26" i="23" s="1"/>
  <c r="E19" i="16"/>
  <c r="D19" i="16"/>
  <c r="AC6" i="23"/>
  <c r="AC25" i="23"/>
  <c r="B22" i="15" s="1"/>
  <c r="AC24" i="23"/>
  <c r="AC23" i="23"/>
  <c r="AC22" i="23"/>
  <c r="AC18" i="23"/>
  <c r="AC19" i="23"/>
  <c r="AC20" i="23"/>
  <c r="AC11" i="23"/>
  <c r="AC13" i="23"/>
  <c r="AC14" i="23"/>
  <c r="AC15" i="23"/>
  <c r="AC5" i="23"/>
  <c r="AC7" i="23"/>
  <c r="AC8" i="23"/>
  <c r="AC9" i="23"/>
  <c r="AN6" i="23"/>
  <c r="G25" i="6" s="1"/>
  <c r="V50" i="23"/>
  <c r="AN14" i="23" s="1"/>
  <c r="G33" i="6" s="1"/>
  <c r="AM6" i="23"/>
  <c r="F25" i="6" s="1"/>
  <c r="U46" i="23"/>
  <c r="U47" i="23"/>
  <c r="U48" i="23"/>
  <c r="U50" i="23"/>
  <c r="N38" i="6"/>
  <c r="M38" i="6"/>
  <c r="S4" i="23"/>
  <c r="S10" i="23"/>
  <c r="S17" i="23"/>
  <c r="G12" i="33"/>
  <c r="B11" i="31" s="1"/>
  <c r="E4" i="25"/>
  <c r="I14" i="25"/>
  <c r="I14" i="57" s="1"/>
  <c r="O4" i="23"/>
  <c r="O17" i="23"/>
  <c r="G17" i="16" s="1"/>
  <c r="O10" i="23"/>
  <c r="G10" i="16" s="1"/>
  <c r="G4" i="23"/>
  <c r="H4" i="23"/>
  <c r="O4" i="6"/>
  <c r="P5" i="6"/>
  <c r="O6" i="6"/>
  <c r="P6" i="6"/>
  <c r="P7" i="6"/>
  <c r="O8" i="6"/>
  <c r="P8" i="6"/>
  <c r="G10" i="23"/>
  <c r="H10" i="23"/>
  <c r="O10" i="6"/>
  <c r="P10" i="6"/>
  <c r="O11" i="6"/>
  <c r="O12" i="6"/>
  <c r="P12" i="6"/>
  <c r="P13" i="6"/>
  <c r="G17" i="23"/>
  <c r="H17" i="23"/>
  <c r="O16" i="6"/>
  <c r="P16" i="6"/>
  <c r="O18" i="6"/>
  <c r="P18" i="6"/>
  <c r="F4" i="23"/>
  <c r="F10" i="23"/>
  <c r="F17" i="23"/>
  <c r="E17" i="23"/>
  <c r="E10" i="23"/>
  <c r="E4" i="23"/>
  <c r="D4" i="23"/>
  <c r="M4" i="6"/>
  <c r="N4" i="6"/>
  <c r="M5" i="6"/>
  <c r="N5" i="6"/>
  <c r="M6" i="6"/>
  <c r="N6" i="6"/>
  <c r="M7" i="6"/>
  <c r="N7" i="6"/>
  <c r="N8" i="6"/>
  <c r="C10" i="23"/>
  <c r="D10" i="23"/>
  <c r="M10" i="6"/>
  <c r="N10" i="6"/>
  <c r="M11" i="6"/>
  <c r="N11" i="6"/>
  <c r="M12" i="6"/>
  <c r="N12" i="6"/>
  <c r="M13" i="6"/>
  <c r="C17" i="23"/>
  <c r="D17" i="23"/>
  <c r="M16" i="6"/>
  <c r="N16" i="6"/>
  <c r="M17" i="6"/>
  <c r="M18" i="6"/>
  <c r="C4" i="23"/>
  <c r="E7" i="16"/>
  <c r="D7" i="16"/>
  <c r="E6" i="16"/>
  <c r="E5" i="16"/>
  <c r="D24" i="16"/>
  <c r="D23" i="16"/>
  <c r="D22" i="16"/>
  <c r="D20" i="16"/>
  <c r="D18" i="16"/>
  <c r="D16" i="16"/>
  <c r="D15" i="16"/>
  <c r="D14" i="16"/>
  <c r="D13" i="16"/>
  <c r="D12" i="16"/>
  <c r="D9" i="16"/>
  <c r="D8" i="16"/>
  <c r="D6" i="16"/>
  <c r="X55" i="23"/>
  <c r="AN55" i="23" s="1"/>
  <c r="W43" i="23"/>
  <c r="AM43" i="23" s="1"/>
  <c r="W46" i="23"/>
  <c r="AM46" i="23" s="1"/>
  <c r="W47" i="23"/>
  <c r="AM47" i="23" s="1"/>
  <c r="W48" i="23"/>
  <c r="AM48" i="23" s="1"/>
  <c r="W50" i="23"/>
  <c r="AM50" i="23" s="1"/>
  <c r="W53" i="23"/>
  <c r="AM53" i="23" s="1"/>
  <c r="W54" i="23"/>
  <c r="AM54" i="23" s="1"/>
  <c r="W55" i="23"/>
  <c r="AM55" i="23" s="1"/>
  <c r="P24" i="25"/>
  <c r="P23" i="25"/>
  <c r="C21" i="57"/>
  <c r="P21" i="25"/>
  <c r="F19" i="8" s="1"/>
  <c r="M20" i="25"/>
  <c r="C18" i="8" s="1"/>
  <c r="M19" i="25"/>
  <c r="C17" i="8" s="1"/>
  <c r="L18" i="25"/>
  <c r="B16" i="8" s="1"/>
  <c r="M16" i="25"/>
  <c r="P16" i="25"/>
  <c r="M15" i="25"/>
  <c r="P14" i="25"/>
  <c r="P13" i="25"/>
  <c r="M11" i="25"/>
  <c r="C10" i="8" s="1"/>
  <c r="O10" i="25"/>
  <c r="N10" i="25"/>
  <c r="M9" i="25"/>
  <c r="L9" i="25"/>
  <c r="B8" i="8" s="1"/>
  <c r="M8" i="25"/>
  <c r="C7" i="8" s="1"/>
  <c r="P7" i="25"/>
  <c r="P6" i="25"/>
  <c r="M5" i="25"/>
  <c r="C4" i="8" s="1"/>
  <c r="K18" i="25"/>
  <c r="C16" i="9" s="1"/>
  <c r="K9" i="25"/>
  <c r="K12" i="25"/>
  <c r="C11" i="9" s="1"/>
  <c r="K12" i="57" s="1"/>
  <c r="J9" i="25"/>
  <c r="G23" i="16"/>
  <c r="G20" i="16"/>
  <c r="G24" i="16"/>
  <c r="G22" i="16"/>
  <c r="G21" i="16"/>
  <c r="G18" i="16"/>
  <c r="E22" i="16"/>
  <c r="E24" i="16"/>
  <c r="E20" i="16"/>
  <c r="E18" i="16"/>
  <c r="E15" i="16"/>
  <c r="G15" i="16"/>
  <c r="E16" i="16"/>
  <c r="G16" i="16"/>
  <c r="G14" i="16"/>
  <c r="E14" i="16"/>
  <c r="G13" i="16"/>
  <c r="E13" i="16"/>
  <c r="G12" i="16"/>
  <c r="E12" i="16"/>
  <c r="G11" i="16"/>
  <c r="E11" i="16"/>
  <c r="G9" i="16"/>
  <c r="E9" i="16"/>
  <c r="G8" i="16"/>
  <c r="E8" i="16"/>
  <c r="G7" i="16"/>
  <c r="G6" i="16"/>
  <c r="G4" i="16"/>
  <c r="E4" i="16"/>
  <c r="D4" i="16"/>
  <c r="M34" i="6"/>
  <c r="N34" i="6"/>
  <c r="M35" i="6"/>
  <c r="N35" i="6"/>
  <c r="N39" i="6"/>
  <c r="M39" i="6"/>
  <c r="M37" i="6"/>
  <c r="N37" i="6"/>
  <c r="J15" i="57"/>
  <c r="J16" i="57"/>
  <c r="Z17" i="23"/>
  <c r="M15" i="23"/>
  <c r="M14" i="23"/>
  <c r="M13" i="23"/>
  <c r="M12" i="23"/>
  <c r="M11" i="23"/>
  <c r="T17" i="23"/>
  <c r="E10" i="16"/>
  <c r="N10" i="23"/>
  <c r="F10" i="16" s="1"/>
  <c r="L10" i="23"/>
  <c r="K10" i="23"/>
  <c r="J10" i="23"/>
  <c r="I10" i="23"/>
  <c r="AH5" i="23"/>
  <c r="AY5" i="23" s="1"/>
  <c r="AH6" i="23"/>
  <c r="AY6" i="23" s="1"/>
  <c r="AH7" i="23"/>
  <c r="AY7" i="23" s="1"/>
  <c r="AH8" i="23"/>
  <c r="AY8" i="23" s="1"/>
  <c r="AH9" i="23"/>
  <c r="AY9" i="23" s="1"/>
  <c r="AH12" i="23"/>
  <c r="AY12" i="23" s="1"/>
  <c r="AH13" i="23"/>
  <c r="AY13" i="23" s="1"/>
  <c r="AH14" i="23"/>
  <c r="AY14" i="23" s="1"/>
  <c r="AH15" i="23"/>
  <c r="AY15" i="23" s="1"/>
  <c r="AH16" i="23"/>
  <c r="AY16" i="23" s="1"/>
  <c r="AH18" i="23"/>
  <c r="AY18" i="23" s="1"/>
  <c r="AH19" i="23"/>
  <c r="AY20" i="23"/>
  <c r="E17" i="16"/>
  <c r="E3" i="16"/>
  <c r="T10" i="23"/>
  <c r="C9" i="6" s="1"/>
  <c r="T4" i="23"/>
  <c r="R18" i="23"/>
  <c r="R25" i="23"/>
  <c r="R24" i="23"/>
  <c r="R23" i="23"/>
  <c r="R22" i="23"/>
  <c r="R20" i="23"/>
  <c r="R19" i="23"/>
  <c r="Q26" i="23"/>
  <c r="P26" i="23"/>
  <c r="N17" i="23"/>
  <c r="F17" i="16" s="1"/>
  <c r="AB17" i="23"/>
  <c r="N4" i="23"/>
  <c r="F3" i="16" s="1"/>
  <c r="R8" i="23"/>
  <c r="R7" i="23"/>
  <c r="R6" i="23"/>
  <c r="R5" i="23"/>
  <c r="I4" i="23"/>
  <c r="J4" i="23"/>
  <c r="K4" i="23"/>
  <c r="L4" i="23"/>
  <c r="M5" i="23"/>
  <c r="M6" i="23"/>
  <c r="M7" i="23"/>
  <c r="M8" i="23"/>
  <c r="M9" i="23"/>
  <c r="I17" i="23"/>
  <c r="J17" i="23"/>
  <c r="K17" i="23"/>
  <c r="L17" i="23"/>
  <c r="M18" i="23"/>
  <c r="M20" i="23"/>
  <c r="M22" i="23"/>
  <c r="M23" i="23"/>
  <c r="M24" i="23"/>
  <c r="M25" i="23"/>
  <c r="Z4" i="23"/>
  <c r="AB10" i="23"/>
  <c r="AA10" i="23"/>
  <c r="AA26" i="23" s="1"/>
  <c r="Z10" i="23"/>
  <c r="J56" i="42"/>
  <c r="J57" i="42" s="1"/>
  <c r="I56" i="42"/>
  <c r="I57" i="42" s="1"/>
  <c r="H56" i="42"/>
  <c r="H57" i="42" s="1"/>
  <c r="G56" i="42"/>
  <c r="G57" i="42" s="1"/>
  <c r="F56" i="42"/>
  <c r="F57" i="42" s="1"/>
  <c r="R13" i="23"/>
  <c r="I24" i="25"/>
  <c r="I23" i="57" s="1"/>
  <c r="I23" i="25"/>
  <c r="I22" i="57" s="1"/>
  <c r="I22" i="25"/>
  <c r="I21" i="57" s="1"/>
  <c r="I21" i="25"/>
  <c r="I20" i="57" s="1"/>
  <c r="I20" i="25"/>
  <c r="I19" i="57" s="1"/>
  <c r="I19" i="25"/>
  <c r="I18" i="57" s="1"/>
  <c r="F18" i="25"/>
  <c r="E18" i="25"/>
  <c r="I16" i="25"/>
  <c r="I16" i="57" s="1"/>
  <c r="I15" i="25"/>
  <c r="I15" i="57" s="1"/>
  <c r="I13" i="25"/>
  <c r="I13" i="57" s="1"/>
  <c r="I12" i="25"/>
  <c r="I12" i="57" s="1"/>
  <c r="I11" i="25"/>
  <c r="I11" i="57" s="1"/>
  <c r="H10" i="25"/>
  <c r="H26" i="25" s="1"/>
  <c r="G10" i="25"/>
  <c r="G26" i="25" s="1"/>
  <c r="F10" i="25"/>
  <c r="E10" i="25"/>
  <c r="I9" i="25"/>
  <c r="I9" i="57" s="1"/>
  <c r="I8" i="25"/>
  <c r="I8" i="57" s="1"/>
  <c r="I7" i="25"/>
  <c r="I7" i="57" s="1"/>
  <c r="I6" i="25"/>
  <c r="I6" i="57" s="1"/>
  <c r="I5" i="25"/>
  <c r="I5" i="57" s="1"/>
  <c r="F4" i="25"/>
  <c r="D18" i="25"/>
  <c r="C18" i="25"/>
  <c r="D10" i="25"/>
  <c r="C10" i="25"/>
  <c r="D4" i="25"/>
  <c r="C4" i="25"/>
  <c r="R14" i="23"/>
  <c r="R11" i="23"/>
  <c r="Q4" i="23"/>
  <c r="P4" i="23"/>
  <c r="R9" i="23"/>
  <c r="R12" i="23"/>
  <c r="J19" i="57"/>
  <c r="D16" i="57"/>
  <c r="N25" i="16"/>
  <c r="O25" i="16"/>
  <c r="P25" i="16"/>
  <c r="Q25" i="16"/>
  <c r="R25" i="16"/>
  <c r="S25" i="16"/>
  <c r="T25" i="16"/>
  <c r="U25" i="16"/>
  <c r="V25" i="16"/>
  <c r="W25" i="16"/>
  <c r="M25" i="16"/>
  <c r="L25" i="16"/>
  <c r="H1" i="16"/>
  <c r="J1" i="16" s="1"/>
  <c r="L1" i="16" s="1"/>
  <c r="N1" i="16" s="1"/>
  <c r="P1" i="16" s="1"/>
  <c r="R1" i="16" s="1"/>
  <c r="T1" i="16" s="1"/>
  <c r="V1" i="16" s="1"/>
  <c r="X1" i="16" s="1"/>
  <c r="Z1" i="16" s="1"/>
  <c r="AB1" i="16" s="1"/>
  <c r="AD1" i="16" s="1"/>
  <c r="D19" i="57"/>
  <c r="D20" i="57"/>
  <c r="D15" i="57"/>
  <c r="D6" i="57"/>
  <c r="C52" i="36"/>
  <c r="F49" i="36"/>
  <c r="E49" i="36"/>
  <c r="D49" i="36"/>
  <c r="C49" i="36"/>
  <c r="B49" i="36"/>
  <c r="F48" i="36"/>
  <c r="F47" i="36"/>
  <c r="F46" i="36"/>
  <c r="F45" i="36"/>
  <c r="F44" i="36"/>
  <c r="F43" i="36"/>
  <c r="F42" i="36"/>
  <c r="F41" i="36"/>
  <c r="F40" i="36"/>
  <c r="C40" i="36"/>
  <c r="F39" i="36"/>
  <c r="F38" i="36"/>
  <c r="F37" i="36"/>
  <c r="C37" i="36"/>
  <c r="F36" i="36"/>
  <c r="F35" i="36"/>
  <c r="F33" i="36"/>
  <c r="E33" i="36"/>
  <c r="D33" i="36"/>
  <c r="C33" i="36"/>
  <c r="B33" i="36"/>
  <c r="F32" i="36"/>
  <c r="F31" i="36"/>
  <c r="F30" i="36"/>
  <c r="F29" i="36"/>
  <c r="F28" i="36"/>
  <c r="C28" i="36"/>
  <c r="F27" i="36"/>
  <c r="F26" i="36"/>
  <c r="F25" i="36"/>
  <c r="F24" i="36"/>
  <c r="F23" i="36"/>
  <c r="F22" i="36"/>
  <c r="F21" i="36"/>
  <c r="F20" i="36"/>
  <c r="F19" i="36"/>
  <c r="E17" i="36"/>
  <c r="E52" i="36"/>
  <c r="D17" i="36"/>
  <c r="D52" i="36"/>
  <c r="C17" i="36"/>
  <c r="B17" i="36"/>
  <c r="F16" i="36"/>
  <c r="F15" i="36"/>
  <c r="F14" i="36"/>
  <c r="F13" i="36"/>
  <c r="C13" i="36"/>
  <c r="F12" i="36"/>
  <c r="F11" i="36"/>
  <c r="C11" i="36"/>
  <c r="F10" i="36"/>
  <c r="F9" i="36"/>
  <c r="C9" i="36"/>
  <c r="F8" i="36"/>
  <c r="F7" i="36"/>
  <c r="F6" i="36"/>
  <c r="C6" i="36"/>
  <c r="F5" i="36"/>
  <c r="F4" i="36"/>
  <c r="C4" i="35"/>
  <c r="F3" i="35"/>
  <c r="C3" i="35"/>
  <c r="C2" i="35"/>
  <c r="N33" i="6"/>
  <c r="M33" i="6"/>
  <c r="N32" i="6"/>
  <c r="M32" i="6"/>
  <c r="N31" i="6"/>
  <c r="M31" i="6"/>
  <c r="N30" i="6"/>
  <c r="M30" i="6"/>
  <c r="N29" i="6"/>
  <c r="N28" i="6"/>
  <c r="M28" i="6"/>
  <c r="N27" i="6"/>
  <c r="M27" i="6"/>
  <c r="N26" i="6"/>
  <c r="M26" i="6"/>
  <c r="N25" i="6"/>
  <c r="M25" i="6"/>
  <c r="N24" i="6"/>
  <c r="M24" i="6"/>
  <c r="N18" i="6"/>
  <c r="O13" i="6"/>
  <c r="P11" i="6"/>
  <c r="M8" i="6"/>
  <c r="O7" i="6"/>
  <c r="O5" i="6"/>
  <c r="A3" i="7"/>
  <c r="A4" i="7"/>
  <c r="A5" i="7"/>
  <c r="A6" i="7" s="1"/>
  <c r="A7" i="7" s="1"/>
  <c r="A8" i="7" s="1"/>
  <c r="A9" i="7" s="1"/>
  <c r="A10" i="7" s="1"/>
  <c r="A11" i="7" s="1"/>
  <c r="A12" i="7" s="1"/>
  <c r="A13" i="7" s="1"/>
  <c r="A14" i="7" s="1"/>
  <c r="D18" i="57"/>
  <c r="D14" i="57"/>
  <c r="D13" i="57"/>
  <c r="D11" i="57"/>
  <c r="D9" i="57"/>
  <c r="D8" i="57"/>
  <c r="D7" i="57"/>
  <c r="D5" i="57"/>
  <c r="J20" i="57"/>
  <c r="J18" i="57"/>
  <c r="J14" i="57"/>
  <c r="J13" i="57"/>
  <c r="J11" i="57"/>
  <c r="J8" i="57"/>
  <c r="J7" i="57"/>
  <c r="J6" i="57"/>
  <c r="J5" i="57"/>
  <c r="C16" i="3"/>
  <c r="B16" i="3"/>
  <c r="E15" i="3"/>
  <c r="C15" i="3"/>
  <c r="B15" i="3"/>
  <c r="C14" i="3"/>
  <c r="B14" i="3"/>
  <c r="E13" i="3"/>
  <c r="C13" i="3"/>
  <c r="B13" i="3"/>
  <c r="C12" i="3"/>
  <c r="B12" i="3"/>
  <c r="E11" i="3"/>
  <c r="C11" i="3"/>
  <c r="B11" i="3"/>
  <c r="C10" i="3"/>
  <c r="B10" i="3"/>
  <c r="C9" i="3"/>
  <c r="B9" i="3"/>
  <c r="C8" i="3"/>
  <c r="B8" i="3"/>
  <c r="E7" i="3"/>
  <c r="C7" i="3"/>
  <c r="B7" i="3"/>
  <c r="C6" i="3"/>
  <c r="B6" i="3"/>
  <c r="E5" i="3"/>
  <c r="C5" i="3"/>
  <c r="B5" i="3"/>
  <c r="C4" i="3"/>
  <c r="B4" i="3"/>
  <c r="Q40" i="26"/>
  <c r="Q39" i="26"/>
  <c r="Q38" i="26"/>
  <c r="Q37" i="26"/>
  <c r="Q36" i="26"/>
  <c r="Q35" i="26"/>
  <c r="Q34" i="26"/>
  <c r="Q33" i="26"/>
  <c r="Q32" i="26"/>
  <c r="Q31" i="26"/>
  <c r="Q30" i="26"/>
  <c r="Q29" i="26"/>
  <c r="Q28" i="26"/>
  <c r="Q27" i="26"/>
  <c r="Q9" i="26"/>
  <c r="P9" i="26"/>
  <c r="O9" i="26"/>
  <c r="Q8" i="26"/>
  <c r="P8" i="26"/>
  <c r="O8" i="26"/>
  <c r="Q7" i="26"/>
  <c r="P7" i="26"/>
  <c r="O7" i="26"/>
  <c r="Q6" i="26"/>
  <c r="P6" i="26"/>
  <c r="L27" i="31"/>
  <c r="K27" i="31"/>
  <c r="J27" i="31"/>
  <c r="I27" i="31"/>
  <c r="H27" i="31"/>
  <c r="G27" i="31"/>
  <c r="F27" i="31"/>
  <c r="E27" i="31"/>
  <c r="D27" i="31"/>
  <c r="L26" i="31"/>
  <c r="K26" i="31"/>
  <c r="J26" i="31"/>
  <c r="I26" i="31"/>
  <c r="H26" i="31"/>
  <c r="G26" i="31"/>
  <c r="F26" i="31"/>
  <c r="D26" i="31"/>
  <c r="K25" i="31"/>
  <c r="J25" i="31"/>
  <c r="I25" i="31"/>
  <c r="H25" i="31"/>
  <c r="G25" i="31"/>
  <c r="E22" i="3" s="1"/>
  <c r="F25" i="31"/>
  <c r="D22" i="3" s="1"/>
  <c r="E25" i="31"/>
  <c r="C22" i="3" s="1"/>
  <c r="D25" i="31"/>
  <c r="B22" i="3" s="1"/>
  <c r="V24" i="31"/>
  <c r="K24" i="31"/>
  <c r="J24" i="31"/>
  <c r="I24" i="31"/>
  <c r="E24" i="31"/>
  <c r="C21" i="3" s="1"/>
  <c r="D24" i="31"/>
  <c r="B21" i="3" s="1"/>
  <c r="E20" i="3"/>
  <c r="G20" i="3" s="1"/>
  <c r="L20" i="3" s="1"/>
  <c r="V23" i="31"/>
  <c r="E23" i="31"/>
  <c r="C20" i="3" s="1"/>
  <c r="F19" i="3"/>
  <c r="E19" i="3"/>
  <c r="V22" i="31"/>
  <c r="C19" i="3"/>
  <c r="F18" i="3"/>
  <c r="E18" i="3"/>
  <c r="V21" i="31"/>
  <c r="D18" i="3" s="1"/>
  <c r="E21" i="31"/>
  <c r="C18" i="3" s="1"/>
  <c r="E17" i="3"/>
  <c r="V20" i="31"/>
  <c r="D17" i="3" s="1"/>
  <c r="E20" i="31"/>
  <c r="C17" i="3" s="1"/>
  <c r="E16" i="3"/>
  <c r="V19" i="31"/>
  <c r="V18" i="31"/>
  <c r="E14" i="3"/>
  <c r="V17" i="31"/>
  <c r="V16" i="31"/>
  <c r="E12" i="3"/>
  <c r="V15" i="31"/>
  <c r="V14" i="31"/>
  <c r="E10" i="3"/>
  <c r="V13" i="31"/>
  <c r="V12" i="31"/>
  <c r="E8" i="3"/>
  <c r="V11" i="31"/>
  <c r="V10" i="31"/>
  <c r="E6" i="3"/>
  <c r="V9" i="31"/>
  <c r="V8" i="31"/>
  <c r="E4" i="3"/>
  <c r="V7" i="31"/>
  <c r="F7" i="31" s="1"/>
  <c r="G34" i="50"/>
  <c r="F34" i="50"/>
  <c r="E34" i="50"/>
  <c r="G33" i="50"/>
  <c r="G32" i="50"/>
  <c r="G31" i="50"/>
  <c r="G30" i="50"/>
  <c r="G29" i="50"/>
  <c r="G28" i="50"/>
  <c r="G27" i="50"/>
  <c r="F27" i="50"/>
  <c r="E27" i="50"/>
  <c r="K26" i="50"/>
  <c r="J26" i="50"/>
  <c r="G26" i="50"/>
  <c r="K25" i="50"/>
  <c r="J25" i="50"/>
  <c r="G25" i="50"/>
  <c r="J24" i="50"/>
  <c r="G24" i="50"/>
  <c r="G23" i="50"/>
  <c r="G22" i="50"/>
  <c r="J21" i="50"/>
  <c r="G21" i="50"/>
  <c r="G15" i="50"/>
  <c r="F15" i="50"/>
  <c r="E15" i="50"/>
  <c r="G14" i="50"/>
  <c r="G13" i="50"/>
  <c r="G12" i="50"/>
  <c r="G11" i="50"/>
  <c r="G10" i="50"/>
  <c r="G9" i="50"/>
  <c r="G8" i="50"/>
  <c r="F8" i="50"/>
  <c r="E8" i="50"/>
  <c r="K7" i="50"/>
  <c r="J7" i="50"/>
  <c r="G7" i="50"/>
  <c r="K6" i="50"/>
  <c r="J6" i="50"/>
  <c r="G6" i="50"/>
  <c r="J5" i="50"/>
  <c r="G5" i="50"/>
  <c r="G4" i="50"/>
  <c r="G3" i="50"/>
  <c r="J2" i="50"/>
  <c r="G2" i="50"/>
  <c r="F62" i="51"/>
  <c r="E62" i="51"/>
  <c r="D62" i="51"/>
  <c r="C62" i="51"/>
  <c r="C57" i="51"/>
  <c r="C56" i="51"/>
  <c r="E39" i="51"/>
  <c r="D39" i="51"/>
  <c r="F37" i="51"/>
  <c r="E37" i="51"/>
  <c r="D37" i="51"/>
  <c r="C37" i="51"/>
  <c r="F34" i="51"/>
  <c r="E34" i="51"/>
  <c r="D34" i="51"/>
  <c r="C34" i="51"/>
  <c r="F27" i="51"/>
  <c r="E27" i="51"/>
  <c r="D27" i="51"/>
  <c r="C27" i="51"/>
  <c r="F18" i="51"/>
  <c r="E18" i="51"/>
  <c r="D18" i="51"/>
  <c r="C18" i="51"/>
  <c r="E12" i="51"/>
  <c r="D12" i="51"/>
  <c r="E11" i="51"/>
  <c r="D11" i="51"/>
  <c r="F10" i="51"/>
  <c r="E10" i="51"/>
  <c r="D10" i="51"/>
  <c r="C10" i="51"/>
  <c r="F4" i="51"/>
  <c r="E4" i="51"/>
  <c r="D4" i="51"/>
  <c r="C4" i="51"/>
  <c r="E55" i="52"/>
  <c r="B55" i="52"/>
  <c r="E54" i="52"/>
  <c r="B54" i="52"/>
  <c r="L17" i="49"/>
  <c r="I17" i="49"/>
  <c r="L16" i="49"/>
  <c r="I16" i="49"/>
  <c r="L15" i="49"/>
  <c r="I15" i="49"/>
  <c r="L14" i="49"/>
  <c r="I14" i="49"/>
  <c r="L13" i="49"/>
  <c r="I13" i="49"/>
  <c r="L12" i="49"/>
  <c r="I12" i="49"/>
  <c r="L11" i="49"/>
  <c r="I11" i="49"/>
  <c r="S10" i="49"/>
  <c r="R10" i="49"/>
  <c r="L10" i="49"/>
  <c r="I10" i="49"/>
  <c r="S9" i="49"/>
  <c r="R9" i="49"/>
  <c r="L9" i="49"/>
  <c r="I9" i="49"/>
  <c r="S8" i="49"/>
  <c r="R8" i="49"/>
  <c r="L8" i="49"/>
  <c r="I8" i="49"/>
  <c r="L7" i="49"/>
  <c r="I7" i="49"/>
  <c r="L6" i="49"/>
  <c r="I6" i="49"/>
  <c r="L5" i="49"/>
  <c r="I5" i="49"/>
  <c r="L4" i="49"/>
  <c r="I4" i="49"/>
  <c r="L3" i="49"/>
  <c r="I3" i="49"/>
  <c r="L2" i="49"/>
  <c r="I2" i="49"/>
  <c r="D59" i="53"/>
  <c r="C59" i="53"/>
  <c r="B59" i="53"/>
  <c r="K50" i="53"/>
  <c r="J50" i="53"/>
  <c r="I50" i="53"/>
  <c r="H50" i="53"/>
  <c r="G50" i="53"/>
  <c r="K49" i="53"/>
  <c r="J49" i="53"/>
  <c r="I49" i="53"/>
  <c r="H49" i="53"/>
  <c r="G49" i="53"/>
  <c r="K48" i="53"/>
  <c r="J48" i="53"/>
  <c r="I48" i="53"/>
  <c r="H48" i="53"/>
  <c r="G48" i="53"/>
  <c r="K47" i="53"/>
  <c r="J47" i="53"/>
  <c r="I47" i="53"/>
  <c r="H47" i="53"/>
  <c r="G47" i="53"/>
  <c r="K46" i="53"/>
  <c r="J46" i="53"/>
  <c r="I46" i="53"/>
  <c r="H46" i="53"/>
  <c r="G46" i="53"/>
  <c r="K45" i="53"/>
  <c r="J45" i="53"/>
  <c r="I45" i="53"/>
  <c r="H45" i="53"/>
  <c r="G45" i="53"/>
  <c r="K44" i="53"/>
  <c r="J44" i="53"/>
  <c r="I44" i="53"/>
  <c r="H44" i="53"/>
  <c r="G44" i="53"/>
  <c r="K43" i="53"/>
  <c r="J43" i="53"/>
  <c r="I43" i="53"/>
  <c r="H43" i="53"/>
  <c r="G43" i="53"/>
  <c r="K42" i="53"/>
  <c r="J42" i="53"/>
  <c r="I42" i="53"/>
  <c r="H42" i="53"/>
  <c r="G42" i="53"/>
  <c r="K41" i="53"/>
  <c r="J41" i="53"/>
  <c r="I41" i="53"/>
  <c r="H41" i="53"/>
  <c r="G41" i="53"/>
  <c r="K40" i="53"/>
  <c r="J40" i="53"/>
  <c r="I40" i="53"/>
  <c r="H40" i="53"/>
  <c r="G40" i="53"/>
  <c r="K39" i="53"/>
  <c r="J39" i="53"/>
  <c r="I39" i="53"/>
  <c r="H39" i="53"/>
  <c r="G39" i="53"/>
  <c r="K38" i="53"/>
  <c r="J38" i="53"/>
  <c r="I38" i="53"/>
  <c r="H38" i="53"/>
  <c r="G38" i="53"/>
  <c r="K37" i="53"/>
  <c r="J37" i="53"/>
  <c r="I37" i="53"/>
  <c r="H37" i="53"/>
  <c r="G37" i="53"/>
  <c r="K36" i="53"/>
  <c r="J36" i="53"/>
  <c r="I36" i="53"/>
  <c r="H36" i="53"/>
  <c r="G36" i="53"/>
  <c r="K35" i="53"/>
  <c r="J35" i="53"/>
  <c r="I35" i="53"/>
  <c r="H35" i="53"/>
  <c r="G35" i="53"/>
  <c r="K34" i="53"/>
  <c r="J34" i="53"/>
  <c r="I34" i="53"/>
  <c r="H34" i="53"/>
  <c r="G34" i="53"/>
  <c r="K33" i="53"/>
  <c r="J33" i="53"/>
  <c r="I33" i="53"/>
  <c r="H33" i="53"/>
  <c r="G33" i="53"/>
  <c r="K32" i="53"/>
  <c r="J32" i="53"/>
  <c r="I32" i="53"/>
  <c r="H32" i="53"/>
  <c r="G32" i="53"/>
  <c r="K31" i="53"/>
  <c r="J31" i="53"/>
  <c r="I31" i="53"/>
  <c r="H31" i="53"/>
  <c r="G31" i="53"/>
  <c r="K30" i="53"/>
  <c r="J30" i="53"/>
  <c r="I30" i="53"/>
  <c r="H30" i="53"/>
  <c r="G30" i="53"/>
  <c r="K29" i="53"/>
  <c r="J29" i="53"/>
  <c r="I29" i="53"/>
  <c r="H29" i="53"/>
  <c r="G29" i="53"/>
  <c r="K28" i="53"/>
  <c r="J28" i="53"/>
  <c r="I28" i="53"/>
  <c r="H28" i="53"/>
  <c r="G28" i="53"/>
  <c r="K27" i="53"/>
  <c r="J27" i="53"/>
  <c r="I27" i="53"/>
  <c r="H27" i="53"/>
  <c r="G27" i="53"/>
  <c r="K26" i="53"/>
  <c r="J26" i="53"/>
  <c r="I26" i="53"/>
  <c r="H26" i="53"/>
  <c r="G26" i="53"/>
  <c r="K25" i="53"/>
  <c r="J25" i="53"/>
  <c r="I25" i="53"/>
  <c r="H25" i="53"/>
  <c r="G25" i="53"/>
  <c r="K24" i="53"/>
  <c r="J24" i="53"/>
  <c r="I24" i="53"/>
  <c r="H24" i="53"/>
  <c r="G24" i="53"/>
  <c r="K23" i="53"/>
  <c r="J23" i="53"/>
  <c r="I23" i="53"/>
  <c r="H23" i="53"/>
  <c r="G23" i="53"/>
  <c r="K22" i="53"/>
  <c r="J22" i="53"/>
  <c r="I22" i="53"/>
  <c r="H22" i="53"/>
  <c r="G22" i="53"/>
  <c r="K21" i="53"/>
  <c r="J21" i="53"/>
  <c r="I21" i="53"/>
  <c r="H21" i="53"/>
  <c r="G21" i="53"/>
  <c r="K20" i="53"/>
  <c r="J20" i="53"/>
  <c r="I20" i="53"/>
  <c r="H20" i="53"/>
  <c r="G20" i="53"/>
  <c r="K19" i="53"/>
  <c r="J19" i="53"/>
  <c r="I19" i="53"/>
  <c r="H19" i="53"/>
  <c r="G19" i="53"/>
  <c r="K18" i="53"/>
  <c r="J18" i="53"/>
  <c r="I18" i="53"/>
  <c r="H18" i="53"/>
  <c r="G18" i="53"/>
  <c r="K17" i="53"/>
  <c r="J17" i="53"/>
  <c r="I17" i="53"/>
  <c r="H17" i="53"/>
  <c r="G17" i="53"/>
  <c r="K16" i="53"/>
  <c r="J16" i="53"/>
  <c r="I16" i="53"/>
  <c r="H16" i="53"/>
  <c r="G16" i="53"/>
  <c r="K15" i="53"/>
  <c r="J15" i="53"/>
  <c r="I15" i="53"/>
  <c r="H15" i="53"/>
  <c r="G15" i="53"/>
  <c r="K14" i="53"/>
  <c r="J14" i="53"/>
  <c r="I14" i="53"/>
  <c r="H14" i="53"/>
  <c r="G14" i="53"/>
  <c r="K13" i="53"/>
  <c r="J13" i="53"/>
  <c r="I13" i="53"/>
  <c r="H13" i="53"/>
  <c r="G13" i="53"/>
  <c r="K12" i="53"/>
  <c r="J12" i="53"/>
  <c r="I12" i="53"/>
  <c r="H12" i="53"/>
  <c r="G12" i="53"/>
  <c r="K11" i="53"/>
  <c r="J11" i="53"/>
  <c r="I11" i="53"/>
  <c r="H11" i="53"/>
  <c r="G11" i="53"/>
  <c r="K10" i="53"/>
  <c r="J10" i="53"/>
  <c r="I10" i="53"/>
  <c r="H10" i="53"/>
  <c r="G10" i="53"/>
  <c r="K9" i="53"/>
  <c r="J9" i="53"/>
  <c r="I9" i="53"/>
  <c r="H9" i="53"/>
  <c r="G9" i="53"/>
  <c r="K8" i="53"/>
  <c r="J8" i="53"/>
  <c r="I8" i="53"/>
  <c r="H8" i="53"/>
  <c r="G8" i="53"/>
  <c r="K7" i="53"/>
  <c r="J7" i="53"/>
  <c r="I7" i="53"/>
  <c r="H7" i="53"/>
  <c r="G7" i="53"/>
  <c r="K6" i="53"/>
  <c r="J6" i="53"/>
  <c r="I6" i="53"/>
  <c r="H6" i="53"/>
  <c r="G6" i="53"/>
  <c r="K5" i="53"/>
  <c r="J5" i="53"/>
  <c r="I5" i="53"/>
  <c r="H5" i="53"/>
  <c r="G5" i="53"/>
  <c r="K4" i="53"/>
  <c r="J4" i="53"/>
  <c r="I4" i="53"/>
  <c r="H4" i="53"/>
  <c r="G4" i="53"/>
  <c r="D22" i="54"/>
  <c r="C22" i="54"/>
  <c r="B22" i="54"/>
  <c r="E15" i="54"/>
  <c r="D15" i="54"/>
  <c r="C15" i="54"/>
  <c r="B15" i="54"/>
  <c r="X49" i="23"/>
  <c r="AN49" i="23" s="1"/>
  <c r="V49" i="23"/>
  <c r="AN13" i="23" s="1"/>
  <c r="G32" i="6" s="1"/>
  <c r="U49" i="23"/>
  <c r="V47" i="23"/>
  <c r="AN11" i="23" s="1"/>
  <c r="E30" i="26"/>
  <c r="F14" i="3"/>
  <c r="F13" i="3"/>
  <c r="F17" i="36"/>
  <c r="B52" i="36"/>
  <c r="F52" i="36"/>
  <c r="F17" i="3"/>
  <c r="AY22" i="23"/>
  <c r="AF26" i="23"/>
  <c r="AY25" i="23"/>
  <c r="W49" i="23"/>
  <c r="AM49" i="23" s="1"/>
  <c r="D17" i="57"/>
  <c r="X54" i="23"/>
  <c r="AN54" i="23" s="1"/>
  <c r="U54" i="23"/>
  <c r="V54" i="23"/>
  <c r="AN19" i="23" s="1"/>
  <c r="X48" i="23"/>
  <c r="AN48" i="23" s="1"/>
  <c r="E26" i="26" l="1"/>
  <c r="N27" i="31"/>
  <c r="O27" i="31" s="1"/>
  <c r="P27" i="31" s="1"/>
  <c r="E35" i="26"/>
  <c r="F22" i="31"/>
  <c r="E31" i="26"/>
  <c r="E27" i="26"/>
  <c r="N26" i="31"/>
  <c r="O26" i="31" s="1"/>
  <c r="P26" i="31" s="1"/>
  <c r="M27" i="31"/>
  <c r="E40" i="26"/>
  <c r="E29" i="26"/>
  <c r="F23" i="31"/>
  <c r="D20" i="3" s="1"/>
  <c r="E19" i="26"/>
  <c r="E20" i="26"/>
  <c r="E21" i="26"/>
  <c r="E23" i="26"/>
  <c r="E22" i="26"/>
  <c r="E17" i="26"/>
  <c r="E18" i="26"/>
  <c r="G22" i="31"/>
  <c r="E24" i="26"/>
  <c r="AB25" i="31"/>
  <c r="L25" i="31" s="1"/>
  <c r="K22" i="3" s="1"/>
  <c r="AB22" i="31"/>
  <c r="L22" i="31" s="1"/>
  <c r="K19" i="3" s="1"/>
  <c r="AB24" i="31"/>
  <c r="L24" i="31" s="1"/>
  <c r="K21" i="3" s="1"/>
  <c r="Z23" i="31"/>
  <c r="J23" i="31" s="1"/>
  <c r="I20" i="3" s="1"/>
  <c r="AA23" i="31"/>
  <c r="K23" i="31" s="1"/>
  <c r="J20" i="3" s="1"/>
  <c r="AB23" i="31"/>
  <c r="L23" i="31" s="1"/>
  <c r="K20" i="3" s="1"/>
  <c r="Y23" i="31"/>
  <c r="I23" i="31" s="1"/>
  <c r="H20" i="3" s="1"/>
  <c r="AA22" i="31"/>
  <c r="K22" i="31" s="1"/>
  <c r="J19" i="3" s="1"/>
  <c r="G30" i="6"/>
  <c r="AK42" i="23"/>
  <c r="AM5" i="23"/>
  <c r="F24" i="6" s="1"/>
  <c r="F31" i="26"/>
  <c r="D8" i="3"/>
  <c r="F11" i="31"/>
  <c r="D13" i="3"/>
  <c r="F16" i="31"/>
  <c r="D14" i="3"/>
  <c r="F17" i="31"/>
  <c r="D15" i="3"/>
  <c r="F18" i="31"/>
  <c r="D5" i="3"/>
  <c r="F8" i="31"/>
  <c r="D16" i="3"/>
  <c r="F19" i="31"/>
  <c r="D9" i="3"/>
  <c r="F12" i="31"/>
  <c r="D6" i="3"/>
  <c r="F9" i="31"/>
  <c r="D11" i="3"/>
  <c r="F14" i="31"/>
  <c r="D12" i="3"/>
  <c r="F15" i="31"/>
  <c r="D10" i="3"/>
  <c r="F13" i="31"/>
  <c r="D7" i="3"/>
  <c r="F10" i="31"/>
  <c r="O26" i="25"/>
  <c r="E24" i="8" s="1"/>
  <c r="E9" i="8"/>
  <c r="C6" i="57"/>
  <c r="F5" i="8"/>
  <c r="C13" i="57"/>
  <c r="F12" i="8"/>
  <c r="C7" i="57"/>
  <c r="F6" i="8"/>
  <c r="C14" i="57"/>
  <c r="F13" i="8"/>
  <c r="W15" i="25"/>
  <c r="C14" i="8"/>
  <c r="C22" i="57"/>
  <c r="F21" i="8"/>
  <c r="J4" i="25"/>
  <c r="B8" i="9"/>
  <c r="J9" i="57" s="1"/>
  <c r="J4" i="57" s="1"/>
  <c r="C16" i="57"/>
  <c r="F15" i="8"/>
  <c r="C23" i="57"/>
  <c r="F22" i="8"/>
  <c r="M12" i="25"/>
  <c r="C11" i="8" s="1"/>
  <c r="C8" i="8"/>
  <c r="W16" i="25"/>
  <c r="F40" i="8" s="1"/>
  <c r="C15" i="8"/>
  <c r="K4" i="25"/>
  <c r="C3" i="9" s="1"/>
  <c r="C8" i="9"/>
  <c r="K9" i="57" s="1"/>
  <c r="N26" i="25"/>
  <c r="D24" i="8" s="1"/>
  <c r="D9" i="8"/>
  <c r="I9" i="8" s="1"/>
  <c r="M29" i="6"/>
  <c r="B9" i="6"/>
  <c r="M9" i="6" s="1"/>
  <c r="N36" i="6"/>
  <c r="C15" i="6"/>
  <c r="N9" i="6"/>
  <c r="M23" i="6"/>
  <c r="B3" i="6"/>
  <c r="M3" i="6" s="1"/>
  <c r="N23" i="6"/>
  <c r="C3" i="6"/>
  <c r="N3" i="6"/>
  <c r="N15" i="6"/>
  <c r="M36" i="6"/>
  <c r="B15" i="6"/>
  <c r="M15" i="6" s="1"/>
  <c r="X46" i="23"/>
  <c r="AN46" i="23" s="1"/>
  <c r="X47" i="23"/>
  <c r="AN47" i="23" s="1"/>
  <c r="X53" i="23"/>
  <c r="AN53" i="23" s="1"/>
  <c r="G13" i="3"/>
  <c r="L13" i="3" s="1"/>
  <c r="G19" i="3"/>
  <c r="L19" i="3" s="1"/>
  <c r="E25" i="16"/>
  <c r="I50" i="8"/>
  <c r="U53" i="23"/>
  <c r="G13" i="15"/>
  <c r="D26" i="25"/>
  <c r="M18" i="25"/>
  <c r="C16" i="8" s="1"/>
  <c r="H16" i="8" s="1"/>
  <c r="G6" i="15"/>
  <c r="P9" i="25"/>
  <c r="F8" i="8" s="1"/>
  <c r="C20" i="57"/>
  <c r="I16" i="8"/>
  <c r="AL49" i="23"/>
  <c r="AK54" i="23"/>
  <c r="AK49" i="23"/>
  <c r="AL45" i="23"/>
  <c r="AL54" i="23"/>
  <c r="AK50" i="23"/>
  <c r="AK55" i="23"/>
  <c r="AK48" i="23"/>
  <c r="AK47" i="23"/>
  <c r="AM10" i="23" s="1"/>
  <c r="AK10" i="23"/>
  <c r="D29" i="6" s="1"/>
  <c r="AL43" i="23"/>
  <c r="G17" i="15"/>
  <c r="C17" i="15"/>
  <c r="C15" i="15" s="1"/>
  <c r="AL42" i="23"/>
  <c r="AL44" i="23"/>
  <c r="AK46" i="23"/>
  <c r="AK44" i="23"/>
  <c r="AL47" i="23"/>
  <c r="AK43" i="23"/>
  <c r="AL50" i="23"/>
  <c r="X50" i="23"/>
  <c r="AN50" i="23" s="1"/>
  <c r="D11" i="16"/>
  <c r="G18" i="15"/>
  <c r="G58" i="23"/>
  <c r="G59" i="23" s="1"/>
  <c r="AY23" i="23"/>
  <c r="R17" i="23"/>
  <c r="V53" i="23"/>
  <c r="AN18" i="23" s="1"/>
  <c r="G37" i="6" s="1"/>
  <c r="H58" i="23"/>
  <c r="H60" i="23" s="1"/>
  <c r="H61" i="23" s="1"/>
  <c r="X43" i="23"/>
  <c r="AN43" i="23" s="1"/>
  <c r="AC10" i="23"/>
  <c r="H26" i="23"/>
  <c r="G11" i="15"/>
  <c r="G4" i="15"/>
  <c r="E26" i="23"/>
  <c r="E27" i="23" s="1"/>
  <c r="E28" i="23" s="1"/>
  <c r="G26" i="23"/>
  <c r="G27" i="23" s="1"/>
  <c r="G28" i="23" s="1"/>
  <c r="F26" i="23"/>
  <c r="F27" i="23" s="1"/>
  <c r="F28" i="23" s="1"/>
  <c r="I26" i="23"/>
  <c r="Y26" i="23"/>
  <c r="AH10" i="23"/>
  <c r="AY10" i="23" s="1"/>
  <c r="F58" i="23"/>
  <c r="H27" i="23"/>
  <c r="H28" i="23" s="1"/>
  <c r="M17" i="23"/>
  <c r="M4" i="23"/>
  <c r="X42" i="23"/>
  <c r="AN42" i="23" s="1"/>
  <c r="J26" i="23"/>
  <c r="AB26" i="23"/>
  <c r="Z26" i="23"/>
  <c r="O26" i="23"/>
  <c r="G19" i="15"/>
  <c r="V48" i="23"/>
  <c r="AN12" i="23" s="1"/>
  <c r="G31" i="6" s="1"/>
  <c r="R10" i="23"/>
  <c r="F25" i="16"/>
  <c r="AC4" i="23"/>
  <c r="G20" i="15"/>
  <c r="V46" i="23"/>
  <c r="AN9" i="23" s="1"/>
  <c r="G28" i="6" s="1"/>
  <c r="R4" i="23"/>
  <c r="V17" i="23"/>
  <c r="E15" i="6" s="1"/>
  <c r="G7" i="15"/>
  <c r="G12" i="15"/>
  <c r="G5" i="15"/>
  <c r="AH4" i="23"/>
  <c r="AD26" i="23"/>
  <c r="K26" i="23"/>
  <c r="L26" i="23"/>
  <c r="M10" i="23"/>
  <c r="E2" i="15"/>
  <c r="G10" i="15"/>
  <c r="D15" i="15"/>
  <c r="C8" i="15"/>
  <c r="T26" i="23"/>
  <c r="C19" i="6" s="1"/>
  <c r="AC17" i="23"/>
  <c r="D17" i="16"/>
  <c r="D25" i="16" s="1"/>
  <c r="S26" i="23"/>
  <c r="B19" i="6" s="1"/>
  <c r="B15" i="15"/>
  <c r="E58" i="23"/>
  <c r="E59" i="23" s="1"/>
  <c r="D26" i="23"/>
  <c r="B2" i="15"/>
  <c r="X45" i="23"/>
  <c r="AN45" i="23" s="1"/>
  <c r="B8" i="15"/>
  <c r="C26" i="23"/>
  <c r="D8" i="15"/>
  <c r="D2" i="15"/>
  <c r="E15" i="15"/>
  <c r="AH17" i="23"/>
  <c r="C5" i="15"/>
  <c r="C2" i="15" s="1"/>
  <c r="N26" i="23"/>
  <c r="G3" i="16"/>
  <c r="G25" i="16" s="1"/>
  <c r="E8" i="15"/>
  <c r="AE26" i="23"/>
  <c r="J42" i="8"/>
  <c r="J12" i="25"/>
  <c r="B11" i="9" s="1"/>
  <c r="J12" i="57" s="1"/>
  <c r="J24" i="8"/>
  <c r="J9" i="8"/>
  <c r="E26" i="25"/>
  <c r="K4" i="57"/>
  <c r="I10" i="25"/>
  <c r="P15" i="25"/>
  <c r="F14" i="8" s="1"/>
  <c r="E24" i="9"/>
  <c r="J16" i="8"/>
  <c r="I28" i="8"/>
  <c r="I42" i="8"/>
  <c r="I3" i="8"/>
  <c r="P5" i="25"/>
  <c r="G42" i="8"/>
  <c r="J17" i="57"/>
  <c r="G16" i="8"/>
  <c r="P11" i="25"/>
  <c r="P19" i="25"/>
  <c r="F17" i="8" s="1"/>
  <c r="E38" i="9"/>
  <c r="K17" i="57"/>
  <c r="H42" i="8"/>
  <c r="J3" i="8"/>
  <c r="J28" i="8"/>
  <c r="C26" i="25"/>
  <c r="P8" i="25"/>
  <c r="W8" i="25"/>
  <c r="F32" i="8" s="1"/>
  <c r="P20" i="25"/>
  <c r="W20" i="25"/>
  <c r="M10" i="25"/>
  <c r="C9" i="8" s="1"/>
  <c r="D24" i="9"/>
  <c r="L4" i="25"/>
  <c r="L12" i="25"/>
  <c r="B11" i="8" s="1"/>
  <c r="D38" i="9"/>
  <c r="J10" i="57"/>
  <c r="D16" i="9"/>
  <c r="I4" i="25"/>
  <c r="M4" i="25"/>
  <c r="C3" i="8" s="1"/>
  <c r="F26" i="25"/>
  <c r="I4" i="57"/>
  <c r="K10" i="57"/>
  <c r="E16" i="9"/>
  <c r="I24" i="8"/>
  <c r="K10" i="25"/>
  <c r="C9" i="9" s="1"/>
  <c r="E9" i="9" s="1"/>
  <c r="I18" i="25"/>
  <c r="I10" i="57"/>
  <c r="I17" i="57"/>
  <c r="G17" i="3"/>
  <c r="L17" i="3" s="1"/>
  <c r="G18" i="3"/>
  <c r="L18" i="3" s="1"/>
  <c r="E9" i="3"/>
  <c r="G14" i="3"/>
  <c r="L14" i="3" s="1"/>
  <c r="D4" i="3"/>
  <c r="F20" i="31"/>
  <c r="F30" i="26"/>
  <c r="F28" i="26"/>
  <c r="G8" i="3"/>
  <c r="L8" i="3" s="1"/>
  <c r="F27" i="26"/>
  <c r="F15" i="3"/>
  <c r="G15" i="3" s="1"/>
  <c r="L15" i="3" s="1"/>
  <c r="D19" i="3"/>
  <c r="E25" i="26"/>
  <c r="F26" i="26" s="1"/>
  <c r="Y22" i="31"/>
  <c r="H12" i="3"/>
  <c r="H16" i="3"/>
  <c r="J5" i="3"/>
  <c r="I20" i="31"/>
  <c r="H17" i="3" s="1"/>
  <c r="H5" i="3"/>
  <c r="H9" i="3"/>
  <c r="J13" i="3"/>
  <c r="J7" i="3"/>
  <c r="H10" i="3"/>
  <c r="H14" i="3"/>
  <c r="J18" i="3"/>
  <c r="J11" i="3"/>
  <c r="K20" i="31"/>
  <c r="J17" i="3" s="1"/>
  <c r="J6" i="3"/>
  <c r="J10" i="3"/>
  <c r="H4" i="3"/>
  <c r="J9" i="3"/>
  <c r="J16" i="3"/>
  <c r="H11" i="3"/>
  <c r="H18" i="3"/>
  <c r="H13" i="3"/>
  <c r="Z22" i="31"/>
  <c r="J22" i="31" s="1"/>
  <c r="I19" i="3" s="1"/>
  <c r="J4" i="3"/>
  <c r="H8" i="3"/>
  <c r="J15" i="3"/>
  <c r="J14" i="3"/>
  <c r="J12" i="3"/>
  <c r="H7" i="3"/>
  <c r="H6" i="3"/>
  <c r="H15" i="3"/>
  <c r="J8" i="3"/>
  <c r="E36" i="26"/>
  <c r="F36" i="26" s="1"/>
  <c r="E32" i="26"/>
  <c r="F32" i="26" s="1"/>
  <c r="F4" i="3"/>
  <c r="G4" i="3" s="1"/>
  <c r="L4" i="3" s="1"/>
  <c r="E38" i="26"/>
  <c r="F5" i="3"/>
  <c r="G5" i="3" s="1"/>
  <c r="L5" i="3" s="1"/>
  <c r="F7" i="3"/>
  <c r="G7" i="3" s="1"/>
  <c r="L7" i="3" s="1"/>
  <c r="F11" i="3"/>
  <c r="G11" i="3" s="1"/>
  <c r="L11" i="3" s="1"/>
  <c r="G23" i="31"/>
  <c r="E34" i="26"/>
  <c r="F6" i="3"/>
  <c r="G6" i="3" s="1"/>
  <c r="L6" i="3" s="1"/>
  <c r="E33" i="26"/>
  <c r="G24" i="31"/>
  <c r="E21" i="3" s="1"/>
  <c r="E39" i="26"/>
  <c r="F40" i="26" s="1"/>
  <c r="F16" i="3"/>
  <c r="G16" i="3" s="1"/>
  <c r="L16" i="3" s="1"/>
  <c r="M22" i="3" s="1"/>
  <c r="F21" i="31"/>
  <c r="E37" i="26"/>
  <c r="F9" i="3"/>
  <c r="F12" i="3"/>
  <c r="G12" i="3" s="1"/>
  <c r="L12" i="3" s="1"/>
  <c r="F8" i="26"/>
  <c r="AC7" i="31" s="1"/>
  <c r="M7" i="31" s="1"/>
  <c r="F10" i="3"/>
  <c r="G10" i="3" s="1"/>
  <c r="L10" i="3" s="1"/>
  <c r="M26" i="31"/>
  <c r="F29" i="26"/>
  <c r="F23" i="26" l="1"/>
  <c r="F19" i="26"/>
  <c r="M26" i="26"/>
  <c r="N26" i="26" s="1"/>
  <c r="F24" i="26"/>
  <c r="O20" i="3" s="1"/>
  <c r="M21" i="3"/>
  <c r="F22" i="26"/>
  <c r="AC21" i="31" s="1"/>
  <c r="M21" i="31" s="1"/>
  <c r="AC25" i="31"/>
  <c r="M25" i="31" s="1"/>
  <c r="O22" i="3"/>
  <c r="AN10" i="23"/>
  <c r="F29" i="6"/>
  <c r="M25" i="26"/>
  <c r="N25" i="26" s="1"/>
  <c r="F39" i="8"/>
  <c r="W10" i="25"/>
  <c r="F44" i="8"/>
  <c r="W18" i="25"/>
  <c r="N19" i="6"/>
  <c r="I22" i="31"/>
  <c r="H19" i="3" s="1"/>
  <c r="F37" i="26"/>
  <c r="M17" i="26"/>
  <c r="N17" i="26" s="1"/>
  <c r="N13" i="3" s="1"/>
  <c r="F21" i="26"/>
  <c r="AC20" i="31" s="1"/>
  <c r="M20" i="31" s="1"/>
  <c r="E3" i="9"/>
  <c r="H3" i="8"/>
  <c r="H9" i="8"/>
  <c r="G28" i="8"/>
  <c r="B3" i="8"/>
  <c r="G3" i="8" s="1"/>
  <c r="C5" i="57"/>
  <c r="F4" i="8"/>
  <c r="C19" i="57"/>
  <c r="F18" i="8"/>
  <c r="D4" i="57"/>
  <c r="B3" i="9"/>
  <c r="D3" i="9" s="1"/>
  <c r="C8" i="57"/>
  <c r="F7" i="8"/>
  <c r="C11" i="57"/>
  <c r="F10" i="8"/>
  <c r="C9" i="57"/>
  <c r="F42" i="8"/>
  <c r="K42" i="8" s="1"/>
  <c r="M19" i="6"/>
  <c r="F15" i="15"/>
  <c r="F2" i="15"/>
  <c r="H59" i="23"/>
  <c r="G60" i="23"/>
  <c r="G61" i="23" s="1"/>
  <c r="F8" i="15"/>
  <c r="G8" i="15" s="1"/>
  <c r="F59" i="23"/>
  <c r="F60" i="23"/>
  <c r="F61" i="23" s="1"/>
  <c r="AL55" i="23"/>
  <c r="AK53" i="23"/>
  <c r="G9" i="3"/>
  <c r="L9" i="3" s="1"/>
  <c r="M15" i="3" s="1"/>
  <c r="P4" i="25"/>
  <c r="P18" i="25"/>
  <c r="W17" i="23"/>
  <c r="W10" i="23"/>
  <c r="AK17" i="23"/>
  <c r="D36" i="6" s="1"/>
  <c r="E29" i="6"/>
  <c r="AL48" i="23"/>
  <c r="G29" i="6" s="1"/>
  <c r="AL17" i="23"/>
  <c r="E36" i="6" s="1"/>
  <c r="AL53" i="23"/>
  <c r="AN17" i="23" s="1"/>
  <c r="G36" i="6" s="1"/>
  <c r="AK4" i="23"/>
  <c r="AL4" i="23"/>
  <c r="AL46" i="23"/>
  <c r="AN4" i="23" s="1"/>
  <c r="G23" i="6" s="1"/>
  <c r="AK45" i="23"/>
  <c r="AM4" i="23" s="1"/>
  <c r="F23" i="6" s="1"/>
  <c r="AM17" i="23"/>
  <c r="F36" i="6" s="1"/>
  <c r="AG37" i="23"/>
  <c r="AC26" i="23"/>
  <c r="V4" i="23"/>
  <c r="E3" i="6" s="1"/>
  <c r="AH26" i="23"/>
  <c r="V10" i="23"/>
  <c r="E9" i="6" s="1"/>
  <c r="AY4" i="23"/>
  <c r="C23" i="15"/>
  <c r="M26" i="23"/>
  <c r="Q38" i="23"/>
  <c r="E23" i="15"/>
  <c r="U17" i="23"/>
  <c r="D15" i="6" s="1"/>
  <c r="N40" i="6"/>
  <c r="AY17" i="23"/>
  <c r="G3" i="15"/>
  <c r="G9" i="15"/>
  <c r="M40" i="6"/>
  <c r="AG38" i="23"/>
  <c r="AE35" i="23"/>
  <c r="D23" i="15"/>
  <c r="U10" i="23"/>
  <c r="D9" i="6" s="1"/>
  <c r="B2" i="14"/>
  <c r="U4" i="23"/>
  <c r="D3" i="6" s="1"/>
  <c r="N35" i="23"/>
  <c r="Q37" i="23"/>
  <c r="R26" i="23"/>
  <c r="G15" i="15"/>
  <c r="G16" i="15"/>
  <c r="K25" i="57"/>
  <c r="J10" i="25"/>
  <c r="B9" i="9" s="1"/>
  <c r="D9" i="9" s="1"/>
  <c r="D12" i="57"/>
  <c r="J25" i="57"/>
  <c r="C18" i="57"/>
  <c r="C17" i="57" s="1"/>
  <c r="W5" i="25"/>
  <c r="T4" i="25"/>
  <c r="C28" i="8" s="1"/>
  <c r="H28" i="8" s="1"/>
  <c r="C15" i="57"/>
  <c r="C4" i="57"/>
  <c r="L10" i="25"/>
  <c r="B9" i="8" s="1"/>
  <c r="G9" i="8" s="1"/>
  <c r="P12" i="25"/>
  <c r="F11" i="8" s="1"/>
  <c r="J50" i="8"/>
  <c r="I26" i="25"/>
  <c r="I25" i="57"/>
  <c r="M26" i="25"/>
  <c r="C24" i="8" s="1"/>
  <c r="H24" i="8" s="1"/>
  <c r="K26" i="25"/>
  <c r="C20" i="9" s="1"/>
  <c r="E20" i="9" s="1"/>
  <c r="M20" i="3"/>
  <c r="M16" i="3"/>
  <c r="F39" i="26"/>
  <c r="K34" i="26"/>
  <c r="L34" i="26" s="1"/>
  <c r="P34" i="26" s="1"/>
  <c r="O4" i="3"/>
  <c r="M20" i="26"/>
  <c r="N20" i="26" s="1"/>
  <c r="N16" i="3" s="1"/>
  <c r="F14" i="26"/>
  <c r="AC13" i="31" s="1"/>
  <c r="M13" i="31" s="1"/>
  <c r="F15" i="26"/>
  <c r="AC14" i="31" s="1"/>
  <c r="M14" i="31" s="1"/>
  <c r="M21" i="26"/>
  <c r="N21" i="26" s="1"/>
  <c r="N17" i="3" s="1"/>
  <c r="F35" i="26"/>
  <c r="F34" i="26"/>
  <c r="F17" i="26"/>
  <c r="AC16" i="31" s="1"/>
  <c r="M16" i="31" s="1"/>
  <c r="M23" i="26"/>
  <c r="N23" i="26" s="1"/>
  <c r="N19" i="3" s="1"/>
  <c r="M15" i="26"/>
  <c r="M11" i="3" s="1"/>
  <c r="F9" i="26"/>
  <c r="AC8" i="31" s="1"/>
  <c r="M8" i="31" s="1"/>
  <c r="M14" i="26"/>
  <c r="M10" i="3" s="1"/>
  <c r="M18" i="26"/>
  <c r="M14" i="3" s="1"/>
  <c r="F12" i="26"/>
  <c r="AC11" i="31" s="1"/>
  <c r="M11" i="31" s="1"/>
  <c r="AC23" i="31"/>
  <c r="M23" i="31" s="1"/>
  <c r="M17" i="3"/>
  <c r="AC18" i="31"/>
  <c r="M18" i="31" s="1"/>
  <c r="M19" i="26"/>
  <c r="N19" i="26" s="1"/>
  <c r="N15" i="3" s="1"/>
  <c r="M19" i="3"/>
  <c r="F25" i="26"/>
  <c r="F7" i="26"/>
  <c r="M13" i="26"/>
  <c r="M9" i="3" s="1"/>
  <c r="F18" i="26"/>
  <c r="M24" i="26"/>
  <c r="N24" i="26" s="1"/>
  <c r="B2" i="2" s="1"/>
  <c r="M18" i="3"/>
  <c r="F16" i="26"/>
  <c r="M22" i="26"/>
  <c r="N22" i="26" s="1"/>
  <c r="N18" i="3" s="1"/>
  <c r="F33" i="26"/>
  <c r="M16" i="26"/>
  <c r="M12" i="3" s="1"/>
  <c r="F11" i="26"/>
  <c r="AC10" i="31" s="1"/>
  <c r="M10" i="31" s="1"/>
  <c r="F10" i="26"/>
  <c r="AC9" i="31" s="1"/>
  <c r="M9" i="31" s="1"/>
  <c r="F38" i="26"/>
  <c r="M10" i="26"/>
  <c r="N10" i="26" s="1"/>
  <c r="M12" i="26"/>
  <c r="M8" i="3" s="1"/>
  <c r="M11" i="26"/>
  <c r="N11" i="26" s="1"/>
  <c r="F20" i="26"/>
  <c r="K33" i="26"/>
  <c r="L33" i="26" s="1"/>
  <c r="K32" i="26"/>
  <c r="L32" i="26" s="1"/>
  <c r="F13" i="26"/>
  <c r="AC12" i="31" s="1"/>
  <c r="M12" i="31" s="1"/>
  <c r="K25" i="26" l="1"/>
  <c r="E23" i="6"/>
  <c r="AL26" i="23"/>
  <c r="AM26" i="23"/>
  <c r="F2" i="2" s="1"/>
  <c r="AC19" i="31"/>
  <c r="M19" i="31" s="1"/>
  <c r="O17" i="3"/>
  <c r="Q26" i="26"/>
  <c r="E3" i="1" s="1"/>
  <c r="K24" i="26"/>
  <c r="C3" i="1"/>
  <c r="M13" i="3"/>
  <c r="B2" i="1"/>
  <c r="AC17" i="31"/>
  <c r="M17" i="31" s="1"/>
  <c r="AC15" i="31"/>
  <c r="M15" i="31" s="1"/>
  <c r="K22" i="26"/>
  <c r="AD21" i="31" s="1"/>
  <c r="N20" i="3"/>
  <c r="O18" i="3"/>
  <c r="C2" i="1"/>
  <c r="N21" i="3"/>
  <c r="W4" i="25"/>
  <c r="F28" i="8" s="1"/>
  <c r="F29" i="8"/>
  <c r="F16" i="8"/>
  <c r="K16" i="8" s="1"/>
  <c r="F3" i="8"/>
  <c r="K3" i="8" s="1"/>
  <c r="AK26" i="23"/>
  <c r="D23" i="6"/>
  <c r="F23" i="15"/>
  <c r="F26" i="15" s="1"/>
  <c r="F15" i="6"/>
  <c r="O15" i="6" s="1"/>
  <c r="F9" i="6"/>
  <c r="O9" i="6" s="1"/>
  <c r="T26" i="25"/>
  <c r="C50" i="8" s="1"/>
  <c r="C34" i="8"/>
  <c r="H34" i="8" s="1"/>
  <c r="W26" i="25"/>
  <c r="F34" i="8"/>
  <c r="K34" i="8" s="1"/>
  <c r="W4" i="23"/>
  <c r="F3" i="6" s="1"/>
  <c r="O3" i="6" s="1"/>
  <c r="K28" i="8"/>
  <c r="AC22" i="31"/>
  <c r="M22" i="31" s="1"/>
  <c r="K26" i="26"/>
  <c r="AN26" i="23"/>
  <c r="X17" i="23"/>
  <c r="G15" i="6" s="1"/>
  <c r="P15" i="6" s="1"/>
  <c r="X4" i="23"/>
  <c r="X10" i="23"/>
  <c r="G9" i="6" s="1"/>
  <c r="P9" i="6" s="1"/>
  <c r="V26" i="23"/>
  <c r="E19" i="6" s="1"/>
  <c r="AG36" i="23"/>
  <c r="AF33" i="23"/>
  <c r="AH27" i="23"/>
  <c r="AH29" i="23"/>
  <c r="AF32" i="23"/>
  <c r="AF31" i="23"/>
  <c r="AY26" i="23"/>
  <c r="AH36" i="23"/>
  <c r="AH37" i="23" s="1"/>
  <c r="U26" i="23"/>
  <c r="R36" i="23"/>
  <c r="R37" i="23" s="1"/>
  <c r="P30" i="23"/>
  <c r="P33" i="23"/>
  <c r="P32" i="23"/>
  <c r="P29" i="23"/>
  <c r="P31" i="23"/>
  <c r="G2" i="15"/>
  <c r="Q36" i="23"/>
  <c r="J26" i="25"/>
  <c r="B20" i="9" s="1"/>
  <c r="D20" i="9" s="1"/>
  <c r="L26" i="25"/>
  <c r="B24" i="8" s="1"/>
  <c r="G24" i="8" s="1"/>
  <c r="C12" i="57"/>
  <c r="C10" i="57" s="1"/>
  <c r="C25" i="57" s="1"/>
  <c r="P10" i="25"/>
  <c r="E30" i="9"/>
  <c r="E42" i="9"/>
  <c r="O19" i="3"/>
  <c r="O34" i="26"/>
  <c r="K36" i="26"/>
  <c r="L36" i="26" s="1"/>
  <c r="P36" i="26" s="1"/>
  <c r="K27" i="26"/>
  <c r="L27" i="26" s="1"/>
  <c r="P27" i="26" s="1"/>
  <c r="K40" i="26"/>
  <c r="L40" i="26" s="1"/>
  <c r="P40" i="26" s="1"/>
  <c r="Q20" i="26"/>
  <c r="O32" i="26"/>
  <c r="P32" i="26"/>
  <c r="Q25" i="26"/>
  <c r="E2" i="1" s="1"/>
  <c r="K15" i="26"/>
  <c r="AD14" i="31" s="1"/>
  <c r="N14" i="31" s="1"/>
  <c r="O5" i="3"/>
  <c r="N15" i="26"/>
  <c r="N11" i="3" s="1"/>
  <c r="Q17" i="26"/>
  <c r="Q10" i="26"/>
  <c r="O12" i="3"/>
  <c r="N14" i="26"/>
  <c r="N10" i="3" s="1"/>
  <c r="AC24" i="31"/>
  <c r="M24" i="31" s="1"/>
  <c r="K31" i="26"/>
  <c r="L31" i="26" s="1"/>
  <c r="O21" i="3"/>
  <c r="O6" i="3"/>
  <c r="K16" i="26"/>
  <c r="AD15" i="31" s="1"/>
  <c r="N15" i="31" s="1"/>
  <c r="Q21" i="26"/>
  <c r="P33" i="26"/>
  <c r="O33" i="26"/>
  <c r="K39" i="26"/>
  <c r="L39" i="26" s="1"/>
  <c r="K28" i="26"/>
  <c r="L28" i="26" s="1"/>
  <c r="O11" i="3"/>
  <c r="K21" i="26"/>
  <c r="AD20" i="31" s="1"/>
  <c r="N20" i="31" s="1"/>
  <c r="K37" i="26"/>
  <c r="L37" i="26" s="1"/>
  <c r="Q11" i="26"/>
  <c r="K13" i="26"/>
  <c r="AD12" i="31" s="1"/>
  <c r="N12" i="31" s="1"/>
  <c r="K11" i="26"/>
  <c r="AD10" i="31" s="1"/>
  <c r="N10" i="31" s="1"/>
  <c r="K10" i="26"/>
  <c r="AD9" i="31" s="1"/>
  <c r="N9" i="31" s="1"/>
  <c r="K12" i="26"/>
  <c r="AD11" i="31" s="1"/>
  <c r="N11" i="31" s="1"/>
  <c r="O9" i="3"/>
  <c r="K19" i="26"/>
  <c r="AD18" i="31" s="1"/>
  <c r="N18" i="31" s="1"/>
  <c r="K17" i="26"/>
  <c r="AD16" i="31" s="1"/>
  <c r="N16" i="31" s="1"/>
  <c r="O7" i="3"/>
  <c r="K14" i="26"/>
  <c r="AD13" i="31" s="1"/>
  <c r="N13" i="31" s="1"/>
  <c r="N16" i="26"/>
  <c r="N12" i="3" s="1"/>
  <c r="K30" i="26"/>
  <c r="L30" i="26" s="1"/>
  <c r="O16" i="3"/>
  <c r="Q24" i="26"/>
  <c r="C2" i="2" s="1"/>
  <c r="K38" i="26"/>
  <c r="L38" i="26" s="1"/>
  <c r="K35" i="26"/>
  <c r="L35" i="26" s="1"/>
  <c r="O14" i="3"/>
  <c r="Q19" i="26"/>
  <c r="K18" i="26"/>
  <c r="AD17" i="31" s="1"/>
  <c r="N17" i="31" s="1"/>
  <c r="O8" i="3"/>
  <c r="Q23" i="26"/>
  <c r="K29" i="26"/>
  <c r="L29" i="26" s="1"/>
  <c r="N12" i="26"/>
  <c r="N8" i="3" s="1"/>
  <c r="Q22" i="26"/>
  <c r="N13" i="26"/>
  <c r="N9" i="3" s="1"/>
  <c r="O15" i="3"/>
  <c r="N18" i="26"/>
  <c r="N14" i="3" s="1"/>
  <c r="O13" i="3"/>
  <c r="K23" i="26"/>
  <c r="K20" i="26"/>
  <c r="AD19" i="31" s="1"/>
  <c r="N19" i="31" s="1"/>
  <c r="O10" i="3"/>
  <c r="D26" i="15" l="1"/>
  <c r="G2" i="2"/>
  <c r="H50" i="8"/>
  <c r="N22" i="3"/>
  <c r="B3" i="1"/>
  <c r="P22" i="3"/>
  <c r="AD25" i="31"/>
  <c r="N25" i="31" s="1"/>
  <c r="O25" i="31" s="1"/>
  <c r="P25" i="31" s="1"/>
  <c r="AK27" i="23"/>
  <c r="AK28" i="23" s="1"/>
  <c r="O40" i="26"/>
  <c r="O36" i="26"/>
  <c r="F9" i="8"/>
  <c r="K9" i="8" s="1"/>
  <c r="L26" i="26"/>
  <c r="Q22" i="3" s="1"/>
  <c r="D40" i="6"/>
  <c r="D19" i="6"/>
  <c r="AM27" i="23"/>
  <c r="AM28" i="23" s="1"/>
  <c r="F40" i="6"/>
  <c r="G3" i="1"/>
  <c r="W30" i="25"/>
  <c r="F50" i="8"/>
  <c r="W32" i="25"/>
  <c r="W31" i="25"/>
  <c r="G3" i="6"/>
  <c r="P3" i="6" s="1"/>
  <c r="AL27" i="23"/>
  <c r="AL28" i="23" s="1"/>
  <c r="E40" i="6"/>
  <c r="AN27" i="23"/>
  <c r="AN28" i="23" s="1"/>
  <c r="G40" i="6"/>
  <c r="W26" i="23"/>
  <c r="F19" i="6" s="1"/>
  <c r="O19" i="6" s="1"/>
  <c r="G50" i="8"/>
  <c r="G6" i="2"/>
  <c r="V27" i="23"/>
  <c r="V28" i="23" s="1"/>
  <c r="X26" i="23"/>
  <c r="G19" i="6" s="1"/>
  <c r="P19" i="6" s="1"/>
  <c r="G23" i="15"/>
  <c r="U27" i="23"/>
  <c r="U28" i="23" s="1"/>
  <c r="H6" i="2"/>
  <c r="D42" i="9"/>
  <c r="D25" i="57"/>
  <c r="D30" i="9"/>
  <c r="D10" i="57"/>
  <c r="P26" i="25"/>
  <c r="O27" i="26"/>
  <c r="P35" i="26"/>
  <c r="O35" i="26"/>
  <c r="P15" i="3"/>
  <c r="L19" i="26"/>
  <c r="Q15" i="3" s="1"/>
  <c r="O39" i="26"/>
  <c r="P39" i="26"/>
  <c r="Q15" i="26"/>
  <c r="P28" i="26"/>
  <c r="O28" i="26"/>
  <c r="Q12" i="26"/>
  <c r="O37" i="26"/>
  <c r="P37" i="26"/>
  <c r="L22" i="26"/>
  <c r="Q18" i="3" s="1"/>
  <c r="N21" i="31"/>
  <c r="P18" i="3"/>
  <c r="L12" i="26"/>
  <c r="L21" i="26"/>
  <c r="Q17" i="3" s="1"/>
  <c r="P17" i="3"/>
  <c r="P31" i="26"/>
  <c r="O31" i="26"/>
  <c r="P11" i="3"/>
  <c r="L15" i="26"/>
  <c r="Q11" i="3" s="1"/>
  <c r="Q18" i="26"/>
  <c r="L17" i="26"/>
  <c r="P13" i="3"/>
  <c r="L16" i="26"/>
  <c r="P12" i="3"/>
  <c r="O30" i="26"/>
  <c r="P30" i="26"/>
  <c r="Q16" i="26"/>
  <c r="L14" i="26"/>
  <c r="Q10" i="3" s="1"/>
  <c r="P10" i="3"/>
  <c r="L10" i="26"/>
  <c r="L24" i="26"/>
  <c r="Q20" i="3" s="1"/>
  <c r="P20" i="3"/>
  <c r="AD23" i="31"/>
  <c r="N23" i="31" s="1"/>
  <c r="L25" i="26"/>
  <c r="Q21" i="3" s="1"/>
  <c r="AD24" i="31"/>
  <c r="N24" i="31" s="1"/>
  <c r="P21" i="3"/>
  <c r="L18" i="26"/>
  <c r="Q14" i="3" s="1"/>
  <c r="P14" i="3"/>
  <c r="L20" i="26"/>
  <c r="Q16" i="3" s="1"/>
  <c r="P16" i="3"/>
  <c r="P29" i="26"/>
  <c r="O29" i="26"/>
  <c r="P19" i="3"/>
  <c r="L23" i="26"/>
  <c r="AD22" i="31"/>
  <c r="N22" i="31" s="1"/>
  <c r="L11" i="26"/>
  <c r="Q14" i="26"/>
  <c r="P38" i="26"/>
  <c r="O38" i="26"/>
  <c r="Q13" i="26"/>
  <c r="L13" i="26"/>
  <c r="Q9" i="3" s="1"/>
  <c r="P9" i="3"/>
  <c r="O15" i="26" l="1"/>
  <c r="O14" i="31" s="1"/>
  <c r="Q19" i="3"/>
  <c r="P23" i="26"/>
  <c r="P26" i="26"/>
  <c r="O26" i="26"/>
  <c r="O16" i="26"/>
  <c r="O15" i="31" s="1"/>
  <c r="P15" i="31" s="1"/>
  <c r="Q12" i="3"/>
  <c r="O17" i="26"/>
  <c r="O16" i="31" s="1"/>
  <c r="Q13" i="3"/>
  <c r="G2" i="1"/>
  <c r="F24" i="8"/>
  <c r="K24" i="8" s="1"/>
  <c r="G3" i="7"/>
  <c r="W27" i="23"/>
  <c r="W28" i="23" s="1"/>
  <c r="P30" i="25"/>
  <c r="P32" i="25"/>
  <c r="P29" i="25"/>
  <c r="P31" i="25"/>
  <c r="X27" i="23"/>
  <c r="X28" i="23" s="1"/>
  <c r="H3" i="7"/>
  <c r="K50" i="8"/>
  <c r="P13" i="26"/>
  <c r="P11" i="26"/>
  <c r="O11" i="26"/>
  <c r="P14" i="26"/>
  <c r="P21" i="26"/>
  <c r="O21" i="26"/>
  <c r="O20" i="31" s="1"/>
  <c r="O14" i="26"/>
  <c r="P16" i="26"/>
  <c r="P12" i="26"/>
  <c r="O12" i="26"/>
  <c r="P19" i="26"/>
  <c r="P18" i="26"/>
  <c r="O18" i="26"/>
  <c r="O17" i="31" s="1"/>
  <c r="P24" i="26"/>
  <c r="O24" i="26"/>
  <c r="P22" i="26"/>
  <c r="O22" i="26"/>
  <c r="O21" i="31" s="1"/>
  <c r="P10" i="26"/>
  <c r="O10" i="26"/>
  <c r="O13" i="26"/>
  <c r="P25" i="26"/>
  <c r="O25" i="26"/>
  <c r="P20" i="26"/>
  <c r="O20" i="26"/>
  <c r="O19" i="31" s="1"/>
  <c r="P15" i="26"/>
  <c r="O23" i="26"/>
  <c r="O22" i="31" s="1"/>
  <c r="P22" i="31" s="1"/>
  <c r="P17" i="26"/>
  <c r="O19" i="26"/>
  <c r="O18" i="31" s="1"/>
  <c r="O24" i="31" l="1"/>
  <c r="P24" i="31" s="1"/>
  <c r="O23" i="31"/>
  <c r="P23" i="31" s="1"/>
  <c r="P17" i="31"/>
  <c r="P19" i="31"/>
  <c r="P20" i="31"/>
  <c r="P16" i="31"/>
  <c r="P18" i="31"/>
  <c r="P14" i="31"/>
  <c r="P2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Martin-Martins</author>
  </authors>
  <commentList>
    <comment ref="B18" authorId="0" shapeId="0" xr:uid="{6DF5C770-A578-457F-9681-D54737508962}">
      <text>
        <r>
          <rPr>
            <sz val="9"/>
            <color indexed="81"/>
            <rFont val="Tahoma"/>
            <family val="2"/>
          </rPr>
          <t xml:space="preserve">
# sponsors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Xcel Energy</author>
    <author>Gervais, Grant</author>
  </authors>
  <commentList>
    <comment ref="AT2" authorId="0" shapeId="0" xr:uid="{B75DCF20-FFBC-4C61-B449-0989A59E97E2}">
      <text>
        <r>
          <rPr>
            <b/>
            <sz val="9"/>
            <color indexed="81"/>
            <rFont val="Tahoma"/>
            <family val="2"/>
          </rPr>
          <t>B. Boyle:</t>
        </r>
        <r>
          <rPr>
            <sz val="9"/>
            <color indexed="81"/>
            <rFont val="Tahoma"/>
            <family val="2"/>
          </rPr>
          <t xml:space="preserve">
Source TX 2023 Spend Summary: 
https://xcelenergy.sharepoint.com/:x:/r/sites/SPSC753/Status%20Reports/Texas/2023%20Status%20Report/Tables%20%26%20Data/Spend/TX%202023%20Spend-%20Summary-DRAFT.xlsx?d=we931d8b40c4d4378a5647f1fc66b50f4&amp;csf=1&amp;web=1&amp;e=M3XPQJ</t>
        </r>
      </text>
    </comment>
    <comment ref="A21" authorId="1" shapeId="0" xr:uid="{3E4E338E-6792-4F2E-84BE-0D38FCBE4586}">
      <text>
        <r>
          <rPr>
            <sz val="10"/>
            <rFont val="Arial"/>
            <family val="2"/>
          </rPr>
          <t>Gervais, Grant:
PY 2026 will be the first year this is a full program</t>
        </r>
      </text>
    </comment>
    <comment ref="H54" authorId="1" shapeId="0" xr:uid="{E26AAFF9-15FF-4319-81E5-F4367C3AD4BB}">
      <text>
        <r>
          <rPr>
            <b/>
            <sz val="9"/>
            <color indexed="81"/>
            <rFont val="Tahoma"/>
            <family val="2"/>
          </rPr>
          <t>Gervais, Grant:</t>
        </r>
        <r>
          <rPr>
            <sz val="9"/>
            <color indexed="81"/>
            <rFont val="Tahoma"/>
            <family val="2"/>
          </rPr>
          <t xml:space="preserve">
changed from number of distribution events to number of bulbs distributed.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Xcel Energy</author>
    <author>Martin-Martins</author>
  </authors>
  <commentList>
    <comment ref="J5" authorId="0" shapeId="0" xr:uid="{2FCCA8F0-D9C2-46E4-944B-E746BE807A0E}">
      <text>
        <r>
          <rPr>
            <b/>
            <sz val="9"/>
            <color indexed="81"/>
            <rFont val="Tahoma"/>
            <family val="2"/>
          </rPr>
          <t>B. Boyle:</t>
        </r>
        <r>
          <rPr>
            <sz val="9"/>
            <color indexed="81"/>
            <rFont val="Tahoma"/>
            <family val="2"/>
          </rPr>
          <t xml:space="preserve">
Adjusted for Tetra Tech's impact findings</t>
        </r>
      </text>
    </comment>
    <comment ref="B55" authorId="1" shapeId="0" xr:uid="{E58F8DE0-A585-4E35-98D5-0F1E429ABAAA}">
      <text>
        <r>
          <rPr>
            <sz val="9"/>
            <color indexed="81"/>
            <rFont val="Tahoma"/>
            <family val="2"/>
          </rPr>
          <t xml:space="preserve">
# sponsors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Jeremy Lovelady</author>
  </authors>
  <commentList>
    <comment ref="C54" authorId="0" shapeId="0" xr:uid="{00000000-0006-0000-0300-000001000000}">
      <text>
        <r>
          <rPr>
            <b/>
            <sz val="9"/>
            <color indexed="81"/>
            <rFont val="Tahoma"/>
            <family val="2"/>
          </rPr>
          <t>Jeremy Lovelady:</t>
        </r>
        <r>
          <rPr>
            <sz val="9"/>
            <color indexed="81"/>
            <rFont val="Tahoma"/>
            <family val="2"/>
          </rPr>
          <t xml:space="preserve">
Pulled actual split savings from "Scorecard December 2019".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 McGuirk</author>
    <author>Amy Martin</author>
  </authors>
  <commentList>
    <comment ref="D11" authorId="0" shapeId="0" xr:uid="{00000000-0006-0000-0200-000001000000}">
      <text>
        <r>
          <rPr>
            <b/>
            <sz val="9"/>
            <color indexed="81"/>
            <rFont val="Tahoma"/>
            <family val="2"/>
          </rPr>
          <t>G. McGuirk:</t>
        </r>
        <r>
          <rPr>
            <sz val="9"/>
            <color indexed="81"/>
            <rFont val="Tahoma"/>
            <family val="2"/>
          </rPr>
          <t xml:space="preserve">
Measure level adjustment made due to TetraTech Review</t>
        </r>
      </text>
    </comment>
    <comment ref="E11" authorId="0" shapeId="0" xr:uid="{00000000-0006-0000-0200-000002000000}">
      <text>
        <r>
          <rPr>
            <b/>
            <sz val="9"/>
            <color indexed="81"/>
            <rFont val="Tahoma"/>
            <family val="2"/>
          </rPr>
          <t>G. McGuirk:</t>
        </r>
        <r>
          <rPr>
            <sz val="9"/>
            <color indexed="81"/>
            <rFont val="Tahoma"/>
            <family val="2"/>
          </rPr>
          <t xml:space="preserve">
Measure level adjustment made due to TetraTech Review</t>
        </r>
      </text>
    </comment>
    <comment ref="D12" authorId="0" shapeId="0" xr:uid="{00000000-0006-0000-0200-000003000000}">
      <text>
        <r>
          <rPr>
            <b/>
            <sz val="9"/>
            <color indexed="81"/>
            <rFont val="Tahoma"/>
            <family val="2"/>
          </rPr>
          <t>G. McGuirk:</t>
        </r>
        <r>
          <rPr>
            <sz val="9"/>
            <color indexed="81"/>
            <rFont val="Tahoma"/>
            <family val="2"/>
          </rPr>
          <t xml:space="preserve">
Measure level adjustment made due to TetraTech Review</t>
        </r>
      </text>
    </comment>
    <comment ref="E12" authorId="0" shapeId="0" xr:uid="{00000000-0006-0000-0200-000004000000}">
      <text>
        <r>
          <rPr>
            <b/>
            <sz val="9"/>
            <color indexed="81"/>
            <rFont val="Tahoma"/>
            <family val="2"/>
          </rPr>
          <t>G. McGuirk:</t>
        </r>
        <r>
          <rPr>
            <sz val="9"/>
            <color indexed="81"/>
            <rFont val="Tahoma"/>
            <family val="2"/>
          </rPr>
          <t xml:space="preserve">
Measure level adjustment made due to TetraTech Review</t>
        </r>
      </text>
    </comment>
    <comment ref="D39" authorId="0" shapeId="0" xr:uid="{00000000-0006-0000-0200-000005000000}">
      <text>
        <r>
          <rPr>
            <b/>
            <sz val="9"/>
            <color indexed="81"/>
            <rFont val="Tahoma"/>
            <family val="2"/>
          </rPr>
          <t>G. McGuirk:</t>
        </r>
        <r>
          <rPr>
            <sz val="9"/>
            <color indexed="81"/>
            <rFont val="Tahoma"/>
            <family val="2"/>
          </rPr>
          <t xml:space="preserve">
Measure level adjustment made due to TetraTech Review</t>
        </r>
      </text>
    </comment>
    <comment ref="E39" authorId="0" shapeId="0" xr:uid="{00000000-0006-0000-0200-000006000000}">
      <text>
        <r>
          <rPr>
            <b/>
            <sz val="9"/>
            <color indexed="81"/>
            <rFont val="Tahoma"/>
            <family val="2"/>
          </rPr>
          <t>G. McGuirk:</t>
        </r>
        <r>
          <rPr>
            <sz val="9"/>
            <color indexed="81"/>
            <rFont val="Tahoma"/>
            <family val="2"/>
          </rPr>
          <t xml:space="preserve">
Measure level adjustment made due to TetraTech Review</t>
        </r>
      </text>
    </comment>
    <comment ref="C52" authorId="1" shapeId="0" xr:uid="{00000000-0006-0000-0200-000007000000}">
      <text>
        <r>
          <rPr>
            <b/>
            <sz val="9"/>
            <color indexed="81"/>
            <rFont val="Tahoma"/>
            <family val="2"/>
          </rPr>
          <t>Amy Martin:</t>
        </r>
        <r>
          <rPr>
            <sz val="9"/>
            <color indexed="81"/>
            <rFont val="Tahoma"/>
            <family val="2"/>
          </rPr>
          <t xml:space="preserve">
# sponsors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Gervais, Grant</author>
  </authors>
  <commentList>
    <comment ref="C22" authorId="0" shapeId="0" xr:uid="{52D13A88-1730-418D-8E7A-FA806D41E7DA}">
      <text>
        <r>
          <rPr>
            <b/>
            <sz val="9"/>
            <color indexed="81"/>
            <rFont val="Tahoma"/>
            <family val="2"/>
          </rPr>
          <t>Gervais, Grant:</t>
        </r>
        <r>
          <rPr>
            <sz val="9"/>
            <color indexed="81"/>
            <rFont val="Tahoma"/>
            <family val="2"/>
          </rPr>
          <t xml:space="preserve">
switches to new line loss</t>
        </r>
      </text>
    </comment>
  </commentList>
</comments>
</file>

<file path=xl/sharedStrings.xml><?xml version="1.0" encoding="utf-8"?>
<sst xmlns="http://schemas.openxmlformats.org/spreadsheetml/2006/main" count="1565" uniqueCount="555">
  <si>
    <t>Table 8 - copy historic data (greater than 2 years old) down as hard coded before updating spreadsheet</t>
  </si>
  <si>
    <t>Table 10 - copy historic data (greater than 2 years old) down as hard coded before updating spreadsheet</t>
  </si>
  <si>
    <t>Program Year - Global Input</t>
  </si>
  <si>
    <t>Update Each Year</t>
  </si>
  <si>
    <t>Row Labels</t>
  </si>
  <si>
    <t>Sum of Quantity</t>
  </si>
  <si>
    <t>Sum of Claimed kW</t>
  </si>
  <si>
    <t>Sum of Claimed kWh</t>
  </si>
  <si>
    <t>EUL - Weighted</t>
  </si>
  <si>
    <t>2021 Xcel Commercial Standard Offer Program</t>
  </si>
  <si>
    <t>2021 Xcel Hard-to-Reach Standard Offer Program</t>
  </si>
  <si>
    <t>2021 Xcel Low Income Weatherization Program</t>
  </si>
  <si>
    <t>2021 Xcel Refrigerator Recycling Program</t>
  </si>
  <si>
    <t>2021 Xcel Residential Standard Offer Program</t>
  </si>
  <si>
    <t>2021 Xcel Residential Standard Offer Program - Special</t>
  </si>
  <si>
    <t>2021 Xcel Small Commercial Program</t>
  </si>
  <si>
    <t>2021 Xcel Smart Thermostat Program</t>
  </si>
  <si>
    <t>Grand Total</t>
  </si>
  <si>
    <t>P3 Program Total</t>
  </si>
  <si>
    <t>https://sharepoint.xcelenergy.com/sites/spop05/TXDSMRegulatory/TX%20DSM/EEPR%20and%20EECRF/2022/EEPR/Tables%20and%20Data/Evaluation%20Data/YE%20Data%20Request/Xcel%20Texas%20-%20PY2021%20EM%26V_Revised020322%20(1).xlsx?d=w868a04aa037d489880e13b3818c29978</t>
  </si>
  <si>
    <t>Retro-Commissioning MTP</t>
  </si>
  <si>
    <t>Load Management SOP</t>
  </si>
  <si>
    <t>Home Lighting MTP (Res)</t>
  </si>
  <si>
    <t>https://sharepoint.xcelenergy.com/sites/spop05/TXDSMRegulatory/TX%20DSM/EEPR%20and%20EECRF/2023/EEPR/Tables%20and%20Data/Data%20Request/EOY%20Data%20Request/Home%20Lighting%20Full%20Program%20Year%20Data%202022.xlsx?d=w263f33d44861471f9d23b412328f2f30</t>
  </si>
  <si>
    <t>Home Lighting MTP (Bus)</t>
  </si>
  <si>
    <t>2021 Portfolio Total</t>
  </si>
  <si>
    <t>NA</t>
  </si>
  <si>
    <t>Why didn't the 2020 Portfolio Total include the Bus Home Lighting achievement?</t>
  </si>
  <si>
    <t>Achievement Forecast -2022</t>
  </si>
  <si>
    <t>Reported Achievement - 2022</t>
  </si>
  <si>
    <t>Achievement Verified - 2022</t>
  </si>
  <si>
    <t>Budget Forecast - 2022</t>
  </si>
  <si>
    <t>Spend - 2022</t>
  </si>
  <si>
    <t>Achievement Forecast -2023</t>
  </si>
  <si>
    <t>Reported Achievement - 2023</t>
  </si>
  <si>
    <t>Achievement Verified - 2023</t>
  </si>
  <si>
    <t>Budget Forecast - 2023</t>
  </si>
  <si>
    <t>Spend - 2023</t>
  </si>
  <si>
    <t>Achievement Forecast -2024</t>
  </si>
  <si>
    <t>Reported Achievement - 2024</t>
  </si>
  <si>
    <t>Achievement Verified - 2024</t>
  </si>
  <si>
    <t>Budget Forecast - 2024</t>
  </si>
  <si>
    <t>Spend - 2024</t>
  </si>
  <si>
    <t>kW</t>
  </si>
  <si>
    <t>kWh</t>
  </si>
  <si>
    <t>Incentive</t>
  </si>
  <si>
    <t>Admin</t>
  </si>
  <si>
    <t>R&amp;D</t>
  </si>
  <si>
    <t>EM&amp;V</t>
  </si>
  <si>
    <t>Total</t>
  </si>
  <si>
    <t>Verify</t>
  </si>
  <si>
    <t>Commercial</t>
  </si>
  <si>
    <t>Commercial SOP</t>
  </si>
  <si>
    <t>-</t>
  </si>
  <si>
    <t>Small Commercial MTP</t>
  </si>
  <si>
    <t>Home Lighting MTP</t>
  </si>
  <si>
    <t>Residential</t>
  </si>
  <si>
    <t>Residential SOP</t>
  </si>
  <si>
    <t>Smart Thermostat MTP</t>
  </si>
  <si>
    <t>N/A</t>
  </si>
  <si>
    <t>Refrigerator Recycling MTP</t>
  </si>
  <si>
    <t>Residential HVAC MTP</t>
  </si>
  <si>
    <t>Residential Codes MTP</t>
  </si>
  <si>
    <t>Hard-to-Reach</t>
  </si>
  <si>
    <t>Hard-to-Reach SOP</t>
  </si>
  <si>
    <t>Hard-to-Reach Food Bank</t>
  </si>
  <si>
    <t>Low-Income Weatherization</t>
  </si>
  <si>
    <t>School Kits MTP</t>
  </si>
  <si>
    <t>Research &amp; Development</t>
  </si>
  <si>
    <t>Research &amp; Development*</t>
  </si>
  <si>
    <t>General Administration</t>
  </si>
  <si>
    <t>Evaluation, Measurement &amp; Verification</t>
  </si>
  <si>
    <t>Rider Expenses</t>
  </si>
  <si>
    <t>Admin Spend (15%)</t>
  </si>
  <si>
    <t>R&amp;D Spend (10%)</t>
  </si>
  <si>
    <t>R&amp;D + Admin (20%)</t>
  </si>
  <si>
    <t>LI Spend (10%)</t>
  </si>
  <si>
    <t>Spend/Forecast</t>
  </si>
  <si>
    <t>Home Lighting</t>
  </si>
  <si>
    <t>Achievement Reported - 2024</t>
  </si>
  <si>
    <t>Incentive*</t>
  </si>
  <si>
    <t>Participant</t>
  </si>
  <si>
    <t>Frontier Source</t>
  </si>
  <si>
    <t>Source: Claimed Savings</t>
  </si>
  <si>
    <t>Source: TetraTech</t>
  </si>
  <si>
    <t>2024 Xcel Commercial Standard Offer Program</t>
  </si>
  <si>
    <t>Non-Frontier</t>
  </si>
  <si>
    <t>Recommissiong MTP</t>
  </si>
  <si>
    <t>2024 Xcel Small Commercial Program</t>
  </si>
  <si>
    <t>2024 Xcel Residential Standard Offer Program</t>
  </si>
  <si>
    <t>Res Smart Thermostat</t>
  </si>
  <si>
    <t>Smart Thermostat MTP Pilot</t>
  </si>
  <si>
    <t>2024 Xcel Refrigerator Recycling Program</t>
  </si>
  <si>
    <t>Refrigerator Recycling MTP Pilot</t>
  </si>
  <si>
    <t>2024 Xcel Residential HVAC Program</t>
  </si>
  <si>
    <t>Res Codes MTP</t>
  </si>
  <si>
    <t>2024 Xcel Hard-to-Reach Standard Offer Program</t>
  </si>
  <si>
    <t>HTR SOP</t>
  </si>
  <si>
    <t>2024 Texas Food Bank Kits</t>
  </si>
  <si>
    <t>2024 Xcel Targeted Low Income Program</t>
  </si>
  <si>
    <t>Savings Adjustments</t>
  </si>
  <si>
    <t>Tetra Tech Program Result Adjustments.xlsx</t>
  </si>
  <si>
    <t>Commercial  SOP</t>
  </si>
  <si>
    <t>Res HVAC</t>
  </si>
  <si>
    <t>Low Income</t>
  </si>
  <si>
    <t>Retro Commissioning</t>
  </si>
  <si>
    <t>Small Commercial  MTP</t>
  </si>
  <si>
    <t>*Incentive totals might not align with the P3 data totals since the P3 data doesn't capture some incentive costs that might be associated with market transformation, etc.</t>
  </si>
  <si>
    <t>Xcel 2024 Summary</t>
  </si>
  <si>
    <t>Note: These are only cash incentives; any implementer non-cash incentives (fees) won't show up in P3. I can help you allocate them if needed though</t>
  </si>
  <si>
    <t>Please verify against bonus calc--sometimes EULs are off, especially for 3-party implemented programs</t>
  </si>
  <si>
    <t>Sum of Incentive Amount</t>
  </si>
  <si>
    <t>Average of EUL</t>
  </si>
  <si>
    <t>R-LED</t>
  </si>
  <si>
    <t>R-LEDNightLight</t>
  </si>
  <si>
    <t>C-Commercial Solar</t>
  </si>
  <si>
    <t>C-DXAC</t>
  </si>
  <si>
    <t>C-DXHP</t>
  </si>
  <si>
    <t>C-ESRoof</t>
  </si>
  <si>
    <t>C-IntCornLEDExt</t>
  </si>
  <si>
    <t>C-IntCornLEDInt</t>
  </si>
  <si>
    <t>C-IntLEDExt</t>
  </si>
  <si>
    <t>C-IntLEDInt</t>
  </si>
  <si>
    <t>C-LEDFixExt</t>
  </si>
  <si>
    <t>C-LEDFixInt</t>
  </si>
  <si>
    <t>C-LEDTubesInt</t>
  </si>
  <si>
    <t>C-M&amp;V - VFD</t>
  </si>
  <si>
    <t>C-ScrollChiller</t>
  </si>
  <si>
    <t>C-VRFHP</t>
  </si>
  <si>
    <t>R-AdvPowStrip</t>
  </si>
  <si>
    <t>R-AirInf</t>
  </si>
  <si>
    <t>R-CeilingIns</t>
  </si>
  <si>
    <t>R-DuctEff</t>
  </si>
  <si>
    <t>R-DuctEffAlt</t>
  </si>
  <si>
    <t>R-FaucetAertr</t>
  </si>
  <si>
    <t>R-LFShwrhd</t>
  </si>
  <si>
    <t>R-RefrigFreezRecycling</t>
  </si>
  <si>
    <t>R-CentAC</t>
  </si>
  <si>
    <t>R-CentHP</t>
  </si>
  <si>
    <t>R-DownSmtTstat</t>
  </si>
  <si>
    <t>C-VRFAC</t>
  </si>
  <si>
    <t>R-AdminFee</t>
  </si>
  <si>
    <t>R-AirPurifier</t>
  </si>
  <si>
    <t>R-Assess</t>
  </si>
  <si>
    <t>R-OtherCost</t>
  </si>
  <si>
    <t>R-SlrScrn</t>
  </si>
  <si>
    <t>R-WHPipeIns</t>
  </si>
  <si>
    <t>Total Portfolio Check</t>
  </si>
  <si>
    <t>Participants</t>
  </si>
  <si>
    <t>kW demand reduction</t>
  </si>
  <si>
    <t>kWh savings</t>
  </si>
  <si>
    <t>Incentive spending</t>
  </si>
  <si>
    <t>EUL</t>
  </si>
  <si>
    <t>2024 Portfolio Total</t>
  </si>
  <si>
    <t>P3 Program Pivot</t>
  </si>
  <si>
    <t>Source: Tetra Tech Interm Impact Findings Xcel 20210402 V2</t>
  </si>
  <si>
    <t>Verified Savings</t>
  </si>
  <si>
    <t>Sum of Verified kW</t>
  </si>
  <si>
    <t>Sum of Verified kWh</t>
  </si>
  <si>
    <t>Tech Tech Interm Adjustments</t>
  </si>
  <si>
    <t>Sum of Difference-kW</t>
  </si>
  <si>
    <t>Sum of Difference-kWh</t>
  </si>
  <si>
    <t>2020 Xcel Commercial Standard Offer Program</t>
  </si>
  <si>
    <t>C-IntCornLED</t>
  </si>
  <si>
    <t>C-IntLED</t>
  </si>
  <si>
    <t>C-LEDFix</t>
  </si>
  <si>
    <t>C-LEDTubes</t>
  </si>
  <si>
    <t>C-LightCtrl</t>
  </si>
  <si>
    <t>C-WndFilm</t>
  </si>
  <si>
    <t>2020 Xcel Hard-to-Reach Standard Offer Program</t>
  </si>
  <si>
    <t>2020 Xcel Low Income Weatherization Program</t>
  </si>
  <si>
    <t>10LED</t>
  </si>
  <si>
    <t>7LED</t>
  </si>
  <si>
    <t>ATT</t>
  </si>
  <si>
    <t>HP</t>
  </si>
  <si>
    <t>PIPE</t>
  </si>
  <si>
    <t>SLR</t>
  </si>
  <si>
    <t>STE</t>
  </si>
  <si>
    <t>2020 Xcel Refrigerator Recycling Program</t>
  </si>
  <si>
    <t>Refrigerator Recycling</t>
  </si>
  <si>
    <t>2020 Xcel Residential Standard Offer Program</t>
  </si>
  <si>
    <t>R-AtticEncap</t>
  </si>
  <si>
    <t>R-HVACBonus</t>
  </si>
  <si>
    <t>2020 Xcel Small Commercial Program</t>
  </si>
  <si>
    <t>2020 Xcel Smart Thermostat Program</t>
  </si>
  <si>
    <t>R-SmtTstat</t>
  </si>
  <si>
    <t>(blank)</t>
  </si>
  <si>
    <t>2020 Portfolio Total</t>
  </si>
  <si>
    <t>Source:https://sharepoint.xcelenergy.com/sites/spop05/TXDSMRegulatory/TX%20DSM/EEPR%20and%20EECRF/2021/EEPR/Tables%20%26%20Data/Savings%20Data/Xcel%20Texas%20-%20PY2020%20EM%26V%20Primary%20Data%20Request%20v2.xlsx?d=w3245c23f27744e83ac285d9d638f046f</t>
  </si>
  <si>
    <t>Reporting Status</t>
  </si>
  <si>
    <t>Adjusted Claimed to Evaluated Results (Yes/No)</t>
  </si>
  <si>
    <t>Quarter</t>
  </si>
  <si>
    <t>Program</t>
  </si>
  <si>
    <t>Participant ID</t>
  </si>
  <si>
    <t>Measure Category</t>
  </si>
  <si>
    <t>Claimed kW</t>
  </si>
  <si>
    <t>Evaluated kW</t>
  </si>
  <si>
    <t>kW Realization Rate</t>
  </si>
  <si>
    <t>Claimed kWh</t>
  </si>
  <si>
    <t>Evaluated kWh</t>
  </si>
  <si>
    <t>kWh Realization Rate</t>
  </si>
  <si>
    <t>Impact Type</t>
  </si>
  <si>
    <t>Project Scope Summary</t>
  </si>
  <si>
    <t>EM&amp;V Description of Savings Gap</t>
  </si>
  <si>
    <t>Unchanged from Interim Results</t>
  </si>
  <si>
    <t>Q1-2</t>
  </si>
  <si>
    <t>Lighting</t>
  </si>
  <si>
    <t>Desk Review &amp; Onsite</t>
  </si>
  <si>
    <t>The project included interior and exterior lighting retrofits at a retail strip mall building.</t>
  </si>
  <si>
    <t>Saving gap was due to the following adjustments in the post retrofit equipment inventory:
1) Exterior Line item 1 was adjusted from 110W to 150W per DLC certification for the model number listed. This decreased savings.
2) Exterior Line item 2 was adjusted from 78W to 77W per DLC certification for the model number listed. This slightly increased savings.
3) Interior Line item 2 was adjusted from 1,458 lamps to 1,362 lamps per on-site findings. This increased the evaluated savings.
The net savings resulted in a negligible increase in energy savings and a slight increase in peak demand savings.</t>
  </si>
  <si>
    <t>Q3</t>
  </si>
  <si>
    <t>Desk Review</t>
  </si>
  <si>
    <t>The project included interior and exterior lighting retrofits at a manufacturing facility.</t>
  </si>
  <si>
    <t>Fixtures wattages were adjusted per inspection notes and DLC certification from 125W to 132W, and 185W to 187W.</t>
  </si>
  <si>
    <t>The project included interior lighting retrofits at a non-refrigerated warehouse.</t>
  </si>
  <si>
    <t>Philips appeared to change product names, although specification and product ID remained.  DLC certifications and specifications matched the submitted product.  Evaluation accepted the certification.</t>
  </si>
  <si>
    <t>The project included interior and exterior lighting retrofits at a non-24-hr supermarket.</t>
  </si>
  <si>
    <t xml:space="preserve">For interior lighting, the EM&amp;V team corrected the building type selection for interior lighting from “Custom” to “Supermarket Non-24 Hours” (HOU (4706) and CF (0.95) stayed the same).
CUSTOMLED1 and CUSTOMLED2 was adjusted based upon the model numbers provided in each respective line item.
Line Item 3 and 4 were adjusted to 15.5W from 16W per ENERGY STAR certification.
Line Item 7 was adjusted to 9W from 16W for LED lamps per ENERGY STAR certification.
The quantity of LED009-SCRW lamps was adjusted from 6 to 4 based on on-site verification.
For exterior lighting, fixture wattage was adjusted to 41W from 43W per DLC certification (Line item 2).
</t>
  </si>
  <si>
    <t>For interior lighting, the EM&amp;V team corrected the building type selection for interior lighting from “Custom” to “Supermarket Non-24 Hours” (HOU (4706) and CF (0.95) stayed the same). Fixtures wattages were adjusted per DLC certification from 145W to 150W. Wattages were also adjusted for LED bulbs from 16W to 15.5W since version 2018.5 of the LSF calculator allows for wattages in 0.5 increments (up to 25W) that match the rated wattages.</t>
  </si>
  <si>
    <t>LED wattages were adjusted to match DLC certification.  Line Item 3 for exterior lighting was adjusted to from 84W to 78W.</t>
  </si>
  <si>
    <t>The project included exterior lighting retrofits at a public assembly type facility.</t>
  </si>
  <si>
    <t xml:space="preserve">The EM&amp;V team corrected the building type selection from “Religious” to “Public Assembly”.  The arena is owned by a church but rented out, therefore making the building type different from religious.
The installed LED outdoor fixture in Line item 1 and 7 was adjusted to 195W from 150 W per DLC certification.
The pre- and post-install controls for the interior lighting was adjusted to none from Occupancy Sensor per on-site M&amp;V visit findings.  </t>
  </si>
  <si>
    <t>The project included interior and exterior lighting retrofits at a non-refrigerated warehouse.</t>
  </si>
  <si>
    <t xml:space="preserve">The EM&amp;V team corrected the building type selection from “Retail Other” to “Warehouse Non-Refrigerated” because that was the majority of the area. 
The installed LED lamp wattage was adjusted from 16W to 15W and from 7W to 7.5W per certification. The quantity of 4-foot linear fluorescent T8 fixtures installed in the warehouse was adjusted from 75 to 72 per on-site M&amp;V visit findings.  </t>
  </si>
  <si>
    <t>New Evaluated Project</t>
  </si>
  <si>
    <t>Q4</t>
  </si>
  <si>
    <t>The project included interior and exterior lighting retrofits at a school.</t>
  </si>
  <si>
    <t>For interior lighting, the EM&amp;V team adjusted pre and post fixture quantities in Line Item 90 to zero based on post inspection findings. The notes showed the line crossed out, but the Ex Ante lighting inventory still included the savings. 
For exterior lighting, fixture wattages was adjusted from 16W to 15.5W (L16A19N1541K) per ENERGY STAR certification since version 2018.5 of the LSF calculator allows for wattages in 0.5 increments (up to 25W) that match the rated wattages.</t>
  </si>
  <si>
    <t>The project included interior and exterior lighting retrofits at a custom building.</t>
  </si>
  <si>
    <t>The EM&amp;V team adjusted the building type from 'Custom' to 'Retail/Supermarket 24-Hour' and post fixture wattages per DLC and ENERGY STAR certification:
1)  from 150W to 149W (model numbers LED150ED28/740)
2) from 43W to 41W (model number WLM43LED)
3) from 145W to 150W (model number CPY250ADMDEULWH)
4) from 84W to 79W (model number PFL84LED)
5) from 16W to 15.5W (model number L16A19N1541K) since version 2018.5 of the LSF calculator allows for wattages in 0.5 increments (up to 25W) that match the rated wattages.</t>
  </si>
  <si>
    <t>Retro-Commissioning</t>
  </si>
  <si>
    <t>The project included interior lighting retrofits at a manufacturing facility.</t>
  </si>
  <si>
    <t>The manufacturing space had no air conditioning at Building 1 and 1A, so the air conditioning type was adjusted from ‘air conditioned’ to ‘none’.</t>
  </si>
  <si>
    <t>Lighting &amp; HVAC-Chiller</t>
  </si>
  <si>
    <t>The project included an early replacement of HVAC equipment and interior lighting retrofits at a manufacturing facility.</t>
  </si>
  <si>
    <t>The savings gap is due to a discrepancy in rounding wattages (rounding up instead of to the nearest watt), model number 24GR4240D was adjusted from 31W to 30W and model number 4SNLED-LD4-32SL-UNV-L840-CD1 was adjusted from 26W to 25W. In addition - there was significant delamping in the project which was unable to be confirmed.</t>
  </si>
  <si>
    <t>Lighting &amp; Refrigeration</t>
  </si>
  <si>
    <t>The project included interior lighting retrofits at an office, a refrigerated and non-refrigerated warehouses and VFD installation for refrigeration.</t>
  </si>
  <si>
    <t>For lighting at the non-refrigerated warehouse, the fixture wattage was adjusted  from 183W to 182W per DLC certification (model number DLE-18-ST-N-750).
This increased the savings, but had minimal impact on the overall realized savings.</t>
  </si>
  <si>
    <t>The project included interior and exterior lighting retrofits at an airport.</t>
  </si>
  <si>
    <t xml:space="preserve">The claimed interior annual hours of use was 24/7 although self-reported hours is from 4:00 a.m. to 11:00 p.m. from Sunday to Friday. On Saturday, it is from 4:40 am to 11 pm for the interior lights. This equates to approximately 146.3 hours weekly or 7,600 hours annually.  The calculations were adjusted from 8760 annual hours to 7,600.
A slight difference in savings was attributed to the adjustment of fixture wattage for the wall packs, as the DLC certificate rated the Eiko model: WMC-2C-40K-U at 20W. The ExAnte inventory listed the wall packs at 21W, which should have been rounded down to 20W. 
One of the 2’x4’ flat panel LED fixtures model number TCPFP4UZD5041K was not installed due to lack of space in the break room. It was found to be still in the original packaging. This reduced the quantity of installed 50W fixtures in line item 1. 
Line item 2 was adjusted from 21 installed fixtures model number TCPFP2UZD3641K to 22 fixtures. </t>
  </si>
  <si>
    <t>Desk review</t>
  </si>
  <si>
    <t>The project included interior lighting retrofits at retail strip mall store.</t>
  </si>
  <si>
    <t>None</t>
  </si>
  <si>
    <t>The project included interior lighting retrofits at a single shift manufacturing facility.</t>
  </si>
  <si>
    <t>The EM&amp;V team adjusted the wattage for installed LED lamps from 120W to 116W per DLC certification. This slightly increased the savings.</t>
  </si>
  <si>
    <t>2019 Xcel Commercial Standard Offer Program</t>
  </si>
  <si>
    <t>C-IBLED</t>
  </si>
  <si>
    <t>C-LED</t>
  </si>
  <si>
    <t>2019 Xcel Hard-to-Reach Standard Offer Program</t>
  </si>
  <si>
    <t>2019 Xcel Low Income Weatherization Program</t>
  </si>
  <si>
    <t>12LED</t>
  </si>
  <si>
    <t>2019 Xcel Refrigerator Recycling Program</t>
  </si>
  <si>
    <t>2019 Xcel Residential Standard Offer Program</t>
  </si>
  <si>
    <t>2019 Xcel Residential Standard Offer Program - Special</t>
  </si>
  <si>
    <t>2019 Xcel Small Commercial Program</t>
  </si>
  <si>
    <t>2019 Xcel Smart Thermostat Program</t>
  </si>
  <si>
    <t>EE Total</t>
  </si>
  <si>
    <t>LM Total</t>
  </si>
  <si>
    <t>Total (Frontier P3 programs)</t>
  </si>
  <si>
    <t>need to add in any non-P3 programs</t>
  </si>
  <si>
    <t>Source</t>
  </si>
  <si>
    <t>https://sharepoint.xcelenergy.com/sites/spop05/TXDSMRegulatory/TX%20DSM/EEPR%20and%20EECRF/2020/EEPR/Tables%26%20Data/Savings%20data/FW%20%202019%20P3%20data%20with%20load%20mgmt.msg</t>
  </si>
  <si>
    <t>Commercial Lighting</t>
  </si>
  <si>
    <t>https://sharepoint.xcelenergy.com/sites/spop05/TXDSMRegulatory/TX%20DSM/EEPR%20and%20EECRF/2020/EEPR/Tables%26%20Data/Savings%20data/Home%20Lighting-%20Tetra%20TechTexas%20Data%20Request%20Xcel%20Full%20Year.xlsx?d=w67f95a9a6dec42af9df30fc639ee94a8</t>
  </si>
  <si>
    <t>2018 Xcel Commercial Standard Offer Program</t>
  </si>
  <si>
    <t>C-HID</t>
  </si>
  <si>
    <t>2018 Xcel Hard-to-Reach Standard Offer Program</t>
  </si>
  <si>
    <t>R-WallIns</t>
  </si>
  <si>
    <t>2018 Xcel Low Income Weatherization Program</t>
  </si>
  <si>
    <t>JCK</t>
  </si>
  <si>
    <t>2018 Xcel Residential Standard Offer Program</t>
  </si>
  <si>
    <t>summed below</t>
  </si>
  <si>
    <t>2018 Xcel Residential Standard Offer Program – Special</t>
  </si>
  <si>
    <t>2018 Xcel Small Commercial Program</t>
  </si>
  <si>
    <t>C-LFluorescent</t>
  </si>
  <si>
    <t>Xcel Refrigerator Recycling Program-2018</t>
  </si>
  <si>
    <t>Combined: Res SOP + Res SOP Special</t>
  </si>
  <si>
    <t>Load Mgmt</t>
  </si>
  <si>
    <t>Low Income (being pulled from eHomePower)</t>
  </si>
  <si>
    <t>2018 Portfolio Total - Cash Incentives Only</t>
  </si>
  <si>
    <t>HL Bulbs</t>
  </si>
  <si>
    <t>Utility</t>
  </si>
  <si>
    <t>ParticipantID</t>
  </si>
  <si>
    <t>Onsite Completed</t>
  </si>
  <si>
    <t>Claimed ExAntekW</t>
  </si>
  <si>
    <t>Evaluated ExPost kW</t>
  </si>
  <si>
    <t>kW RR</t>
  </si>
  <si>
    <t>EM&amp;V Notes for Savings Gap</t>
  </si>
  <si>
    <t>Xcel Energy</t>
  </si>
  <si>
    <t>No</t>
  </si>
  <si>
    <t>Missing attic floor picture</t>
  </si>
  <si>
    <t>Yes</t>
  </si>
  <si>
    <t>Air infiltration test measure lower leakage</t>
  </si>
  <si>
    <t>Air infiltration test measure lower leakage; Duct blaster test measured higher leakage</t>
  </si>
  <si>
    <t>Achievement Forecasts - 2024</t>
  </si>
  <si>
    <t>Achievement Forecasts - 2025</t>
  </si>
  <si>
    <t>Budget Forecast - 2025</t>
  </si>
  <si>
    <t>Achievement Forecasts - 2026</t>
  </si>
  <si>
    <t>Budget Forecast - 2026</t>
  </si>
  <si>
    <t>Data converted to Meter (required for EEPR)</t>
  </si>
  <si>
    <t>Updated based on "TX Retail Demand and Energy (2024)"</t>
  </si>
  <si>
    <t>Table 4: Annual Growth in Demand and Energy Consumption (at Meter)</t>
  </si>
  <si>
    <t>Table 4: Annual Growth in Demand and Energy Consumption (at Source)</t>
  </si>
  <si>
    <t>Calendar Year</t>
  </si>
  <si>
    <t>Peak Demand (MW) @ Meter</t>
  </si>
  <si>
    <t>Energy Consumption (MWh) @ Meter</t>
  </si>
  <si>
    <t>Growth (MW)</t>
  </si>
  <si>
    <r>
      <t>Average Growth (MW)</t>
    </r>
    <r>
      <rPr>
        <vertAlign val="superscript"/>
        <sz val="8"/>
        <rFont val="Times New Roman"/>
        <family val="1"/>
      </rPr>
      <t>5</t>
    </r>
  </si>
  <si>
    <t>Demand Goal</t>
  </si>
  <si>
    <t>Energy Goal</t>
  </si>
  <si>
    <t>Peak Demand (MW) @ Source</t>
  </si>
  <si>
    <t>Energy Consumption (MWh) @ Source</t>
  </si>
  <si>
    <r>
      <t xml:space="preserve">Average Growth (MW) </t>
    </r>
    <r>
      <rPr>
        <b/>
        <vertAlign val="superscript"/>
        <sz val="12"/>
        <rFont val="Times New Roman"/>
        <family val="1"/>
      </rPr>
      <t>5</t>
    </r>
  </si>
  <si>
    <t>Total System</t>
  </si>
  <si>
    <t>Residential &amp; Commercial</t>
  </si>
  <si>
    <t>Opt Outs</t>
  </si>
  <si>
    <t>Opt-Outs</t>
  </si>
  <si>
    <t>Demand Line Loss Factor</t>
  </si>
  <si>
    <t>Actual</t>
  </si>
  <si>
    <t>Actual Weather Adjusted</t>
  </si>
  <si>
    <t>Current - 2023 (54634)</t>
  </si>
  <si>
    <t>Old - DN 47527</t>
  </si>
  <si>
    <t>Energy Line Loss Factor</t>
  </si>
  <si>
    <t>not tied in - data provided @ Meter</t>
  </si>
  <si>
    <t>Peak Demand at the Source</t>
  </si>
  <si>
    <t>Peak Demand at the Meter</t>
  </si>
  <si>
    <t>Sales at the Meter</t>
  </si>
  <si>
    <t>Caclulations</t>
  </si>
  <si>
    <t>Weather</t>
  </si>
  <si>
    <t>Retail Peak</t>
  </si>
  <si>
    <t>At Meter</t>
  </si>
  <si>
    <t>30% DG</t>
  </si>
  <si>
    <t xml:space="preserve">4/1 of 1% </t>
  </si>
  <si>
    <t>Normalized</t>
  </si>
  <si>
    <t>with LLF</t>
  </si>
  <si>
    <t>Annual</t>
  </si>
  <si>
    <t>Texas</t>
  </si>
  <si>
    <t>Five Year</t>
  </si>
  <si>
    <t xml:space="preserve">30% of  </t>
  </si>
  <si>
    <t>4/10 of 1%</t>
  </si>
  <si>
    <t xml:space="preserve">Energy </t>
  </si>
  <si>
    <t>DG Energy</t>
  </si>
  <si>
    <t>Texas Retail</t>
  </si>
  <si>
    <t>Opt Out</t>
  </si>
  <si>
    <t>Applied Minus</t>
  </si>
  <si>
    <t>Increase</t>
  </si>
  <si>
    <t>Load</t>
  </si>
  <si>
    <t>Texas Load</t>
  </si>
  <si>
    <t>Retail</t>
  </si>
  <si>
    <t>Average</t>
  </si>
  <si>
    <t xml:space="preserve">of Peak </t>
  </si>
  <si>
    <t>Trigger</t>
  </si>
  <si>
    <t>Savings</t>
  </si>
  <si>
    <t>Peak (MW)</t>
  </si>
  <si>
    <t>MW</t>
  </si>
  <si>
    <t xml:space="preserve"> Opt-Out (MW)</t>
  </si>
  <si>
    <t>(MW)</t>
  </si>
  <si>
    <t>(MWh)</t>
  </si>
  <si>
    <t>Sales (MWh)</t>
  </si>
  <si>
    <t>Peak Demand (MW)</t>
  </si>
  <si>
    <t>Demand (MW)</t>
  </si>
  <si>
    <t>Reached?</t>
  </si>
  <si>
    <t>Goal (MWh)</t>
  </si>
  <si>
    <t>Load Factor</t>
  </si>
  <si>
    <t>Hours in Year</t>
  </si>
  <si>
    <t>Line Loss Factors</t>
  </si>
  <si>
    <t>New Loss Factors to use</t>
  </si>
  <si>
    <t>in 2017 Rate Case</t>
  </si>
  <si>
    <t>in 2023 Texas Rate Case</t>
  </si>
  <si>
    <t>Docket No. 47527</t>
  </si>
  <si>
    <t>Docket No. 54634</t>
  </si>
  <si>
    <t>Energy Loss Factors</t>
  </si>
  <si>
    <t>Sales  at the Generator</t>
  </si>
  <si>
    <t>@ Generation</t>
  </si>
  <si>
    <t>Sales  @ 115, 230 &amp; 345 KV</t>
  </si>
  <si>
    <t>Level 2</t>
  </si>
  <si>
    <t>Sales @ 69 KV</t>
  </si>
  <si>
    <t>Level 3</t>
  </si>
  <si>
    <t>Sales @ Primary (33kv - 2.4kv)</t>
  </si>
  <si>
    <t>Level 4</t>
  </si>
  <si>
    <t xml:space="preserve">Secondary Sales @ the Transf. </t>
  </si>
  <si>
    <t>Level 5</t>
  </si>
  <si>
    <t>Sales served by secondary lines</t>
  </si>
  <si>
    <t>Level 6</t>
  </si>
  <si>
    <t xml:space="preserve">Composite Factors 5 &amp; 6 </t>
  </si>
  <si>
    <t>Used in billing</t>
  </si>
  <si>
    <t>Demand Loss Factors</t>
  </si>
  <si>
    <t xml:space="preserve">Composit Factors 5 &amp; 6 </t>
  </si>
  <si>
    <t>Usage Data for TX Energy Efficiency Plan Report</t>
  </si>
  <si>
    <t>Premise Number</t>
  </si>
  <si>
    <t>Year Received</t>
  </si>
  <si>
    <t>Final Year</t>
  </si>
  <si>
    <t>renewed (2)</t>
  </si>
  <si>
    <t>y</t>
  </si>
  <si>
    <t>Five Year Average Peak Demand (MW)</t>
  </si>
  <si>
    <r>
      <t>Goal Metric: 0.4% Peak Demand (MW)</t>
    </r>
    <r>
      <rPr>
        <b/>
        <vertAlign val="superscript"/>
        <sz val="10"/>
        <rFont val="Arial"/>
        <family val="2"/>
      </rPr>
      <t>2</t>
    </r>
  </si>
  <si>
    <t>Demand Goal (MW)</t>
  </si>
  <si>
    <t>Goal Metric: 0.4% Peak Energy (MWh)</t>
  </si>
  <si>
    <t>Energy Goal (MWh)</t>
  </si>
  <si>
    <t>Budget</t>
  </si>
  <si>
    <t>- 2020 is trigger year for 0.4% goal calculation - statute says to reference prior year demand and energy goals when setting goals after trigger (columns F &amp; I)</t>
  </si>
  <si>
    <t>Projected MW Savings</t>
  </si>
  <si>
    <t>Projected MWh Savings</t>
  </si>
  <si>
    <t>Reported and Verified MW Savings</t>
  </si>
  <si>
    <t>Reported and Verified MWh Savings</t>
  </si>
  <si>
    <t>Total Funds Budgeted</t>
  </si>
  <si>
    <t>Total Funds Expended</t>
  </si>
  <si>
    <t>CHANGE COLUMNS F AND G TO VERIFIED AFTER FILING</t>
  </si>
  <si>
    <t>Update link in cells above to Tetratech data when it comes in</t>
  </si>
  <si>
    <t>Target Customer Class</t>
  </si>
  <si>
    <t>Application</t>
  </si>
  <si>
    <t>Large Commercial SOP</t>
  </si>
  <si>
    <t>Large Commercial</t>
  </si>
  <si>
    <t>Retrofit; New Construction</t>
  </si>
  <si>
    <t>Small Commercial</t>
  </si>
  <si>
    <t>Curtailable Load</t>
  </si>
  <si>
    <t>Retrofit</t>
  </si>
  <si>
    <t>Residential  SOP</t>
  </si>
  <si>
    <r>
      <t>Retrofit; New Construction</t>
    </r>
    <r>
      <rPr>
        <sz val="8"/>
        <rFont val="Times New Roman"/>
        <family val="1"/>
      </rPr>
      <t> </t>
    </r>
  </si>
  <si>
    <t>Buydown</t>
  </si>
  <si>
    <t>Residential Hard-to-Reach</t>
  </si>
  <si>
    <t>Low-Income</t>
  </si>
  <si>
    <r>
      <t>Retrofit</t>
    </r>
    <r>
      <rPr>
        <sz val="8"/>
        <rFont val="Times New Roman"/>
        <family val="1"/>
      </rPr>
      <t> </t>
    </r>
  </si>
  <si>
    <t>HVAC MTP</t>
  </si>
  <si>
    <t>Hard-to-Reach Food Banks MTP</t>
  </si>
  <si>
    <t>New Construction</t>
  </si>
  <si>
    <t>School Kit MTP</t>
  </si>
  <si>
    <t>Energy Efficiency Goal Calculations</t>
  </si>
  <si>
    <t>Previous Goal Metric</t>
  </si>
  <si>
    <t>Opt-Out</t>
  </si>
  <si>
    <t>Peak Demand @ Source Net Opt-outs</t>
  </si>
  <si>
    <t>Peak Demand @ Meter (8.06% line losses beginning in 2023)</t>
  </si>
  <si>
    <t>5-year Average Peak Demand @ Meter</t>
  </si>
  <si>
    <t>Goal Metric: 0.4% Peak Demand at Meter</t>
  </si>
  <si>
    <t>Load Growth at Meter</t>
  </si>
  <si>
    <t>5 Year Average Growth at Meter</t>
  </si>
  <si>
    <t>30% Growth at Meter</t>
  </si>
  <si>
    <t>Projected Savings</t>
  </si>
  <si>
    <t>MWh</t>
  </si>
  <si>
    <t>Total Annual Projected Savings</t>
  </si>
  <si>
    <t>Incentives</t>
  </si>
  <si>
    <t>Total Budget</t>
  </si>
  <si>
    <t>Actual Weather-Adjusted Demand Goal (MW)</t>
  </si>
  <si>
    <t>Actual Weather-Adjusted Energy Goal (MWh)</t>
  </si>
  <si>
    <t>Actual Demand Reduction (MW)</t>
  </si>
  <si>
    <t>Actual Energy Savings (MWh)</t>
  </si>
  <si>
    <t>Actual Demand Reduction (MW) @ Source</t>
  </si>
  <si>
    <t>Actual Energy Reduction (MW) @ Source</t>
  </si>
  <si>
    <t>=11.780/(1-0.0970)</t>
  </si>
  <si>
    <t>=25,872/(1-0.0788)</t>
  </si>
  <si>
    <t>Update link in cells to the left to Tetratech data when it comes in</t>
  </si>
  <si>
    <t>Reported Savings</t>
  </si>
  <si>
    <t>Reported/Verified Savings</t>
  </si>
  <si>
    <t>Total Annual Savings Goals</t>
  </si>
  <si>
    <t>Retro-commissioning MTP</t>
  </si>
  <si>
    <t>Incent. (000s)</t>
  </si>
  <si>
    <t>Admin (000s)</t>
  </si>
  <si>
    <t xml:space="preserve">  Large Commercial SOP</t>
  </si>
  <si>
    <t>Small Commercial SOP</t>
  </si>
  <si>
    <t xml:space="preserve">  Retro-Commissioning MTP</t>
  </si>
  <si>
    <t xml:space="preserve">  Load Management SOP</t>
  </si>
  <si>
    <t xml:space="preserve">  Small Commercial MTP</t>
  </si>
  <si>
    <t xml:space="preserve">  Home Lighting MTP</t>
  </si>
  <si>
    <t xml:space="preserve">  Residential SOP</t>
  </si>
  <si>
    <t xml:space="preserve">  Smart Thermostat MTP</t>
  </si>
  <si>
    <t xml:space="preserve">  Refrigerator Recycling MTP</t>
  </si>
  <si>
    <t xml:space="preserve">  Residential HVAC MTP</t>
  </si>
  <si>
    <t xml:space="preserve">  Residential Codes MTP</t>
  </si>
  <si>
    <t xml:space="preserve">  Hard-to-Reach SOP</t>
  </si>
  <si>
    <t xml:space="preserve">  Low-Income Weatherization</t>
  </si>
  <si>
    <t>Total Expenditures</t>
  </si>
  <si>
    <t>Customer Segment and Program</t>
  </si>
  <si>
    <t>Total Projected Budget</t>
  </si>
  <si>
    <t>Actual Funds Expended (Incentives)</t>
  </si>
  <si>
    <t>Actual Funds Expended (Admin)</t>
  </si>
  <si>
    <t>Budget and Expenditure Variance</t>
  </si>
  <si>
    <t>Commercial &amp; Industrial</t>
  </si>
  <si>
    <t>EECRF Rider Expenses</t>
  </si>
  <si>
    <t>Required Expenditures</t>
  </si>
  <si>
    <t>Actual Expenditures</t>
  </si>
  <si>
    <t>% of Budget</t>
  </si>
  <si>
    <t>EEPR O/U table</t>
  </si>
  <si>
    <t>2024 Program Costs</t>
  </si>
  <si>
    <t>recovery</t>
  </si>
  <si>
    <t>2023 EMV</t>
  </si>
  <si>
    <t>RCE</t>
  </si>
  <si>
    <t>2022 O/U Recovery</t>
  </si>
  <si>
    <t>net</t>
  </si>
  <si>
    <t>2022 RCE</t>
  </si>
  <si>
    <t>bonus</t>
  </si>
  <si>
    <t>2022 Bonus</t>
  </si>
  <si>
    <t>total expenses</t>
  </si>
  <si>
    <t>2022 O/U</t>
  </si>
  <si>
    <t>EECRF recovery</t>
  </si>
  <si>
    <t>actual costs</t>
  </si>
  <si>
    <t>net over/uner recovery</t>
  </si>
  <si>
    <t>net o/u</t>
  </si>
  <si>
    <t>interest</t>
  </si>
  <si>
    <t>O/U w/ interest</t>
  </si>
  <si>
    <t>O/u w/ interest</t>
  </si>
  <si>
    <t>2026 costs</t>
  </si>
  <si>
    <t>EMV</t>
  </si>
  <si>
    <t>Rate Case Expenses</t>
  </si>
  <si>
    <t>rate case expenses</t>
  </si>
  <si>
    <t>Bonus</t>
  </si>
  <si>
    <t>revenue requirement</t>
  </si>
  <si>
    <t>2025 Projections</t>
  </si>
  <si>
    <t>2024 Projections</t>
  </si>
  <si>
    <t>Labor and Loading Expenses</t>
  </si>
  <si>
    <t>Non-Labor Expenses</t>
  </si>
  <si>
    <t>Total Expenses</t>
  </si>
  <si>
    <t xml:space="preserve">DEF EE Conf/Seminar/Training  </t>
  </si>
  <si>
    <t xml:space="preserve">Def EE Exp Airfare            </t>
  </si>
  <si>
    <t xml:space="preserve">Def EE Exp Car Rental         </t>
  </si>
  <si>
    <t xml:space="preserve">Def EE Exp Hotel              </t>
  </si>
  <si>
    <t xml:space="preserve">Def EE Exp Meals - EE's       </t>
  </si>
  <si>
    <t>Def EE Exp Meals-Incl Non-EE's</t>
  </si>
  <si>
    <t xml:space="preserve">Def EE Exp Mileage            </t>
  </si>
  <si>
    <t xml:space="preserve">Def EE Exp Parking            </t>
  </si>
  <si>
    <t xml:space="preserve">Def EE Exp Taxi/Bus           </t>
  </si>
  <si>
    <t xml:space="preserve">Def Personal Comm Devices     </t>
  </si>
  <si>
    <t xml:space="preserve">Def Contract Labor            </t>
  </si>
  <si>
    <t xml:space="preserve">Def Productive Labor          </t>
  </si>
  <si>
    <t xml:space="preserve">Def Reg Lab Load-Incentive    </t>
  </si>
  <si>
    <t xml:space="preserve">Def Reg Lab Load-Inj&amp;Damages  </t>
  </si>
  <si>
    <t xml:space="preserve">Def Reg Lab Load-Insurance    </t>
  </si>
  <si>
    <t xml:space="preserve">Def Reg Lab Load-NonProd      </t>
  </si>
  <si>
    <t xml:space="preserve">Def Reg Lab Load-Pens&amp;401K    </t>
  </si>
  <si>
    <t xml:space="preserve">Def Reg Lab Load-Taxes        </t>
  </si>
  <si>
    <t>Affiliate Cost Receipts</t>
  </si>
  <si>
    <t>Witson</t>
  </si>
  <si>
    <t>Mileage</t>
  </si>
  <si>
    <t>Travel</t>
  </si>
  <si>
    <t>Phone</t>
  </si>
  <si>
    <t>Misc</t>
  </si>
  <si>
    <t>January</t>
  </si>
  <si>
    <t>February</t>
  </si>
  <si>
    <t>March</t>
  </si>
  <si>
    <t>April</t>
  </si>
  <si>
    <t>May</t>
  </si>
  <si>
    <t>June</t>
  </si>
  <si>
    <t>July</t>
  </si>
  <si>
    <t>August</t>
  </si>
  <si>
    <t>September</t>
  </si>
  <si>
    <t>October</t>
  </si>
  <si>
    <t>November</t>
  </si>
  <si>
    <t>December</t>
  </si>
  <si>
    <t>Whit ST</t>
  </si>
  <si>
    <t>Pascucci</t>
  </si>
  <si>
    <t>Pas ST</t>
  </si>
  <si>
    <t>Shockley</t>
  </si>
  <si>
    <t>Shok ST</t>
  </si>
  <si>
    <t>Hard-to-Reach Food Bank SOP</t>
  </si>
  <si>
    <t xml:space="preserve">  Hard-to-Reach Food Bank SOP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</si>
</sst>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0.000"/>
    <numFmt numFmtId="165" formatCode="_(* #,##0.000_);_(* \(#,##0.000\);_(* &quot;-&quot;??_);_(@_)"/>
    <numFmt numFmtId="166" formatCode="_(* #,##0_);_(* \(#,##0\);_(* &quot;-&quot;??_);_(@_)"/>
    <numFmt numFmtId="167" formatCode="_(&quot;$&quot;* #,##0_);_(&quot;$&quot;* \(#,##0\);_(&quot;$&quot;* &quot;-&quot;??_);_(@_)"/>
    <numFmt numFmtId="168" formatCode="0.0%"/>
    <numFmt numFmtId="169" formatCode="0.000000"/>
    <numFmt numFmtId="170" formatCode="0.0000"/>
    <numFmt numFmtId="171" formatCode="0.000%"/>
    <numFmt numFmtId="172" formatCode="[$$-409]#,##0_);\([$$-409]#,##0\)"/>
    <numFmt numFmtId="173" formatCode="[$-1010409]#,##0.0;\-#,##0.0"/>
    <numFmt numFmtId="174" formatCode="[$-1010409]#,##0;\-#,##0"/>
    <numFmt numFmtId="175" formatCode="#,##0.0%"/>
    <numFmt numFmtId="176" formatCode="#,##0.00000"/>
    <numFmt numFmtId="177" formatCode="0.0000%"/>
    <numFmt numFmtId="178" formatCode="[$-409]mmm\-yy;@"/>
    <numFmt numFmtId="179" formatCode="m\-d\-yy"/>
    <numFmt numFmtId="180" formatCode="_-* #,##0.0_-;\-* #,##0.0_-;_-* &quot;-&quot;??_-;_-@_-"/>
    <numFmt numFmtId="181" formatCode="#,##0.00&quot; $&quot;;\-#,##0.00&quot; $&quot;"/>
    <numFmt numFmtId="182" formatCode="0.00_)"/>
    <numFmt numFmtId="183" formatCode="_(* #,##0.00000_);_(* \(#,##0.00000\);_(* &quot;-&quot;??_);_(@_)"/>
    <numFmt numFmtId="184" formatCode="_(* #,##0.0_);_(* \(#,##0.0\);_(* &quot;-&quot;??_);_(@_)"/>
    <numFmt numFmtId="185" formatCode="&quot;$&quot;#,##0.00"/>
    <numFmt numFmtId="186" formatCode="0.0000000000"/>
    <numFmt numFmtId="187" formatCode="mm/dd/yyyy"/>
  </numFmts>
  <fonts count="1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u/>
      <sz val="10"/>
      <color indexed="12"/>
      <name val="Arial"/>
      <family val="2"/>
    </font>
    <font>
      <sz val="10"/>
      <name val="Times New Roman"/>
      <family val="1"/>
    </font>
    <font>
      <b/>
      <sz val="10"/>
      <name val="Times New Roman"/>
      <family val="1"/>
    </font>
    <font>
      <b/>
      <u/>
      <sz val="10"/>
      <name val="Times New Roman"/>
      <family val="1"/>
    </font>
    <font>
      <b/>
      <sz val="10"/>
      <name val="Arial"/>
      <family val="2"/>
    </font>
    <font>
      <u/>
      <sz val="10"/>
      <name val="Arial"/>
      <family val="2"/>
    </font>
    <font>
      <sz val="10"/>
      <name val="Arial"/>
      <family val="2"/>
    </font>
    <font>
      <sz val="10"/>
      <name val="Times New Roman"/>
      <family val="1"/>
    </font>
    <font>
      <sz val="9"/>
      <color indexed="81"/>
      <name val="Tahoma"/>
      <family val="2"/>
    </font>
    <font>
      <b/>
      <sz val="9"/>
      <color indexed="81"/>
      <name val="Tahom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MS Sans Serif"/>
      <family val="2"/>
    </font>
    <font>
      <b/>
      <sz val="10"/>
      <name val="MS Sans Serif"/>
      <family val="2"/>
    </font>
    <font>
      <sz val="10"/>
      <name val="Arial"/>
      <family val="2"/>
    </font>
    <font>
      <b/>
      <sz val="12"/>
      <color indexed="8"/>
      <name val="Calibri"/>
      <family val="2"/>
    </font>
    <font>
      <b/>
      <sz val="11"/>
      <name val="Times New Roman"/>
      <family val="1"/>
    </font>
    <font>
      <sz val="8"/>
      <name val="Times New Roman"/>
      <family val="1"/>
    </font>
    <font>
      <sz val="8"/>
      <color indexed="10"/>
      <name val="Times New Roman"/>
      <family val="1"/>
    </font>
    <font>
      <b/>
      <sz val="12"/>
      <color indexed="10"/>
      <name val="Times New Roman"/>
      <family val="1"/>
    </font>
    <font>
      <sz val="10"/>
      <color indexed="10"/>
      <name val="Times New Roman"/>
      <family val="1"/>
    </font>
    <font>
      <b/>
      <sz val="8"/>
      <name val="Times New Roman"/>
      <family val="1"/>
    </font>
    <font>
      <vertAlign val="superscript"/>
      <sz val="8"/>
      <name val="Times New Roman"/>
      <family val="1"/>
    </font>
    <font>
      <b/>
      <sz val="12"/>
      <name val="Times New Roman"/>
      <family val="1"/>
    </font>
    <font>
      <b/>
      <vertAlign val="superscript"/>
      <sz val="12"/>
      <name val="Times New Roman"/>
      <family val="1"/>
    </font>
    <font>
      <sz val="12"/>
      <name val="Arial"/>
      <family val="2"/>
    </font>
    <font>
      <b/>
      <u/>
      <sz val="10"/>
      <name val="Arial"/>
      <family val="2"/>
    </font>
    <font>
      <b/>
      <sz val="12"/>
      <name val="Arial"/>
      <family val="2"/>
    </font>
    <font>
      <sz val="12"/>
      <name val="Arial"/>
      <family val="2"/>
    </font>
    <font>
      <b/>
      <sz val="9.75"/>
      <name val="Abadi MT Condensed"/>
      <family val="2"/>
    </font>
    <font>
      <sz val="9.75"/>
      <name val="Abadi MT Condensed"/>
      <family val="2"/>
    </font>
    <font>
      <sz val="10"/>
      <color indexed="18"/>
      <name val="Abadi MT Condensed"/>
      <family val="2"/>
    </font>
    <font>
      <sz val="12"/>
      <name val="Times New Roman"/>
      <family val="1"/>
    </font>
    <font>
      <sz val="10"/>
      <name val="Abadi MT Condensed"/>
      <family val="2"/>
    </font>
    <font>
      <sz val="18"/>
      <name val="Abadi MT Condensed Extra Bold"/>
      <family val="2"/>
    </font>
    <font>
      <sz val="10"/>
      <name val="Verdana"/>
      <family val="2"/>
    </font>
    <font>
      <sz val="12"/>
      <name val="Arial MT"/>
    </font>
    <font>
      <sz val="10"/>
      <color indexed="17"/>
      <name val="Abadi MT Condensed"/>
      <family val="2"/>
    </font>
    <font>
      <sz val="14"/>
      <color indexed="10"/>
      <name val="Abadi MT Condensed Extra Bold"/>
      <family val="2"/>
    </font>
    <font>
      <sz val="9.75"/>
      <name val="Helv"/>
    </font>
    <font>
      <sz val="11"/>
      <name val="Abadi MT Condensed Extra Bold"/>
      <family val="2"/>
    </font>
    <font>
      <b/>
      <sz val="12"/>
      <name val="Abadi MT Condensed"/>
      <family val="2"/>
    </font>
    <font>
      <sz val="10"/>
      <name val="Abadi MT Condensed Extra Bold"/>
      <family val="2"/>
    </font>
    <font>
      <sz val="12"/>
      <name val="Abadi MT Condensed Extra Bold"/>
      <family val="2"/>
    </font>
    <font>
      <b/>
      <sz val="14"/>
      <name val="Arial"/>
      <family val="2"/>
    </font>
    <font>
      <i/>
      <sz val="10"/>
      <name val="Arial"/>
      <family val="2"/>
    </font>
    <font>
      <sz val="10"/>
      <name val="Arial"/>
      <family val="2"/>
    </font>
    <font>
      <sz val="11"/>
      <color theme="1"/>
      <name val="Calibri"/>
      <family val="2"/>
      <scheme val="minor"/>
    </font>
    <font>
      <sz val="8"/>
      <color theme="1"/>
      <name val="Arial"/>
      <family val="2"/>
    </font>
    <font>
      <u/>
      <sz val="7.5"/>
      <color theme="10"/>
      <name val="Arial"/>
      <family val="2"/>
    </font>
    <font>
      <u/>
      <sz val="11"/>
      <color theme="10"/>
      <name val="Calibri"/>
      <family val="2"/>
      <scheme val="minor"/>
    </font>
    <font>
      <u/>
      <sz val="10"/>
      <color theme="10"/>
      <name val="Arial"/>
      <family val="2"/>
    </font>
    <font>
      <u/>
      <sz val="11"/>
      <color theme="10"/>
      <name val="Calibri"/>
      <family val="2"/>
    </font>
    <font>
      <sz val="10"/>
      <color theme="1"/>
      <name val="Arial"/>
      <family val="2"/>
    </font>
    <font>
      <sz val="10"/>
      <color rgb="FFFF0000"/>
      <name val="Arial"/>
      <family val="2"/>
    </font>
    <font>
      <u/>
      <sz val="10"/>
      <color theme="10"/>
      <name val="Arial"/>
      <family val="2"/>
    </font>
    <font>
      <sz val="11"/>
      <name val="Calibri"/>
      <family val="2"/>
      <scheme val="minor"/>
    </font>
    <font>
      <b/>
      <sz val="11"/>
      <color theme="1"/>
      <name val="Calibri"/>
      <family val="2"/>
      <scheme val="minor"/>
    </font>
    <font>
      <b/>
      <vertAlign val="superscript"/>
      <sz val="10"/>
      <name val="Arial"/>
      <family val="2"/>
    </font>
    <font>
      <b/>
      <sz val="10"/>
      <color theme="1"/>
      <name val="Arial"/>
      <family val="2"/>
    </font>
    <font>
      <sz val="11"/>
      <color rgb="FF000000"/>
      <name val="Calibri"/>
      <family val="2"/>
    </font>
    <font>
      <sz val="10"/>
      <name val="Arial"/>
      <family val="2"/>
    </font>
    <font>
      <b/>
      <sz val="12"/>
      <color theme="1"/>
      <name val="Calibri"/>
      <family val="2"/>
      <scheme val="minor"/>
    </font>
    <font>
      <sz val="10"/>
      <name val="Calibri"/>
      <family val="2"/>
      <scheme val="minor"/>
    </font>
    <font>
      <sz val="10"/>
      <color theme="1"/>
      <name val="Calibri"/>
      <family val="2"/>
      <scheme val="minor"/>
    </font>
    <font>
      <sz val="11"/>
      <color rgb="FF000000"/>
      <name val="Calibri"/>
      <family val="2"/>
    </font>
    <font>
      <b/>
      <sz val="11"/>
      <color rgb="FF000000"/>
      <name val="Calibri"/>
      <family val="2"/>
    </font>
    <font>
      <b/>
      <sz val="11"/>
      <color rgb="FF000000"/>
      <name val="Calibri"/>
      <family val="2"/>
      <scheme val="minor"/>
    </font>
    <font>
      <b/>
      <i/>
      <sz val="10"/>
      <name val="Arial"/>
      <family val="2"/>
    </font>
    <font>
      <b/>
      <sz val="10"/>
      <color rgb="FFFF0000"/>
      <name val="Arial"/>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name val="Garamond"/>
      <family val="1"/>
    </font>
    <font>
      <b/>
      <sz val="11"/>
      <color indexed="10"/>
      <name val="Calibri"/>
      <family val="2"/>
      <scheme val="minor"/>
    </font>
    <font>
      <sz val="11"/>
      <name val="Arial"/>
      <family val="2"/>
    </font>
    <font>
      <sz val="10"/>
      <name val="Courier"/>
      <family val="3"/>
    </font>
    <font>
      <sz val="11"/>
      <name val="??"/>
      <family val="3"/>
      <charset val="129"/>
    </font>
    <font>
      <b/>
      <u/>
      <sz val="11"/>
      <color indexed="37"/>
      <name val="Arial"/>
      <family val="2"/>
    </font>
    <font>
      <b/>
      <sz val="15"/>
      <color indexed="62"/>
      <name val="Calibri"/>
      <family val="2"/>
    </font>
    <font>
      <b/>
      <sz val="15"/>
      <color indexed="62"/>
      <name val="Calibri"/>
      <family val="2"/>
      <scheme val="minor"/>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sz val="10"/>
      <color indexed="12"/>
      <name val="Arial"/>
      <family val="2"/>
    </font>
    <font>
      <u/>
      <sz val="12"/>
      <color indexed="12"/>
      <name val="Garamond"/>
      <family val="1"/>
    </font>
    <font>
      <u/>
      <sz val="12"/>
      <color indexed="12"/>
      <name val="Arial"/>
      <family val="2"/>
    </font>
    <font>
      <sz val="11"/>
      <color indexed="10"/>
      <name val="Calibri"/>
      <family val="2"/>
      <scheme val="minor"/>
    </font>
    <font>
      <sz val="11"/>
      <color indexed="19"/>
      <name val="Calibri"/>
      <family val="2"/>
      <scheme val="minor"/>
    </font>
    <font>
      <sz val="7"/>
      <name val="Small Fonts"/>
      <family val="2"/>
    </font>
    <font>
      <b/>
      <i/>
      <sz val="16"/>
      <name val="Helv"/>
    </font>
    <font>
      <sz val="10"/>
      <name val="Helv"/>
    </font>
    <font>
      <sz val="12"/>
      <color indexed="12"/>
      <name val="Helv"/>
    </font>
    <font>
      <sz val="11"/>
      <color theme="1"/>
      <name val="Times New Roman"/>
      <family val="2"/>
    </font>
    <font>
      <sz val="12"/>
      <name val="Helv"/>
    </font>
    <font>
      <sz val="10"/>
      <color indexed="12"/>
      <name val="MS Sans Serif"/>
      <family val="2"/>
    </font>
    <font>
      <sz val="10"/>
      <color indexed="8"/>
      <name val="Arial"/>
      <family val="2"/>
    </font>
    <font>
      <sz val="10"/>
      <color indexed="63"/>
      <name val="Verdana"/>
      <family val="2"/>
    </font>
    <font>
      <b/>
      <sz val="10"/>
      <color indexed="63"/>
      <name val="Arial"/>
      <family val="2"/>
    </font>
    <font>
      <b/>
      <sz val="10"/>
      <color indexed="9"/>
      <name val="Verdana"/>
      <family val="2"/>
    </font>
    <font>
      <b/>
      <sz val="10"/>
      <color indexed="12"/>
      <name val="MS Sans Serif"/>
      <family val="2"/>
    </font>
    <font>
      <sz val="5.5"/>
      <name val="Small Fonts"/>
      <family val="2"/>
    </font>
    <font>
      <b/>
      <sz val="18"/>
      <color indexed="62"/>
      <name val="Cambria"/>
      <family val="2"/>
    </font>
    <font>
      <b/>
      <sz val="18"/>
      <color indexed="62"/>
      <name val="Cambria"/>
      <family val="2"/>
      <scheme val="major"/>
    </font>
    <font>
      <sz val="8"/>
      <color indexed="12"/>
      <name val="Arial"/>
      <family val="2"/>
    </font>
    <font>
      <sz val="10"/>
      <color rgb="FF00B050"/>
      <name val="Arial"/>
      <family val="2"/>
    </font>
    <font>
      <b/>
      <sz val="12"/>
      <color rgb="FFFF0000"/>
      <name val="Arial"/>
      <family val="2"/>
    </font>
    <font>
      <u/>
      <sz val="10"/>
      <color rgb="FFFF0000"/>
      <name val="Arial"/>
      <family val="2"/>
    </font>
    <font>
      <b/>
      <sz val="12"/>
      <color rgb="FF00B050"/>
      <name val="Arial"/>
      <family val="2"/>
    </font>
    <font>
      <b/>
      <sz val="20"/>
      <name val="Arial"/>
      <family val="2"/>
    </font>
  </fonts>
  <fills count="8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13"/>
        <bgColor indexed="64"/>
      </patternFill>
    </fill>
    <fill>
      <patternFill patternType="solid">
        <fgColor indexed="31"/>
        <bgColor indexed="64"/>
      </patternFill>
    </fill>
    <fill>
      <patternFill patternType="solid">
        <fgColor theme="6" tint="0.79998168889431442"/>
        <bgColor indexed="65"/>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indexed="65"/>
        <bgColor indexed="64"/>
      </patternFill>
    </fill>
    <fill>
      <patternFill patternType="solid">
        <fgColor theme="6" tint="0.59999389629810485"/>
        <bgColor indexed="64"/>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indexed="56"/>
      </patternFill>
    </fill>
    <fill>
      <patternFill patternType="solid">
        <fgColor indexed="54"/>
      </patternFill>
    </fill>
    <fill>
      <patternFill patternType="solid">
        <fgColor indexed="44"/>
        <bgColor indexed="64"/>
      </patternFill>
    </fill>
    <fill>
      <patternFill patternType="solid">
        <fgColor indexed="9"/>
      </patternFill>
    </fill>
    <fill>
      <patternFill patternType="solid">
        <fgColor indexed="26"/>
        <bgColor indexed="64"/>
      </patternFill>
    </fill>
    <fill>
      <patternFill patternType="solid">
        <fgColor indexed="61"/>
        <bgColor indexed="64"/>
      </patternFill>
    </fill>
    <fill>
      <patternFill patternType="solid">
        <fgColor indexed="62"/>
        <bgColor indexed="64"/>
      </patternFill>
    </fill>
    <fill>
      <patternFill patternType="solid">
        <fgColor rgb="FFABF573"/>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1" tint="0.499984740745262"/>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4"/>
      </top>
      <bottom style="thick">
        <color indexed="64"/>
      </bottom>
      <diagonal/>
    </border>
    <border>
      <left/>
      <right/>
      <top style="thin">
        <color indexed="62"/>
      </top>
      <bottom style="double">
        <color indexed="6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theme="4" tint="0.39997558519241921"/>
      </bottom>
      <diagonal/>
    </border>
    <border>
      <left/>
      <right style="thin">
        <color indexed="64"/>
      </right>
      <top style="medium">
        <color indexed="64"/>
      </top>
      <bottom/>
      <diagonal/>
    </border>
    <border>
      <left style="thin">
        <color indexed="64"/>
      </left>
      <right/>
      <top style="medium">
        <color indexed="64"/>
      </top>
      <bottom/>
      <diagonal/>
    </border>
    <border>
      <left/>
      <right/>
      <top style="thin">
        <color theme="4" tint="0.3999755851924192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double">
        <color indexed="64"/>
      </left>
      <right/>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10"/>
      </bottom>
      <diagonal/>
    </border>
    <border>
      <left style="double">
        <color indexed="12"/>
      </left>
      <right style="double">
        <color indexed="12"/>
      </right>
      <top style="double">
        <color indexed="12"/>
      </top>
      <bottom style="dotted">
        <color indexed="12"/>
      </bottom>
      <diagonal/>
    </border>
    <border>
      <left style="thin">
        <color indexed="9"/>
      </left>
      <right style="thin">
        <color indexed="9"/>
      </right>
      <top style="thin">
        <color indexed="9"/>
      </top>
      <bottom style="thin">
        <color indexed="9"/>
      </bottom>
      <diagonal/>
    </border>
    <border>
      <left style="thick">
        <color indexed="12"/>
      </left>
      <right style="thick">
        <color indexed="12"/>
      </right>
      <top style="thick">
        <color indexed="12"/>
      </top>
      <bottom/>
      <diagonal/>
    </border>
    <border>
      <left/>
      <right/>
      <top style="thin">
        <color indexed="56"/>
      </top>
      <bottom style="double">
        <color indexed="56"/>
      </bottom>
      <diagonal/>
    </border>
    <border>
      <left style="thin">
        <color indexed="64"/>
      </left>
      <right/>
      <top style="medium">
        <color indexed="64"/>
      </top>
      <bottom style="thin">
        <color indexed="64"/>
      </bottom>
      <diagonal/>
    </border>
    <border>
      <left style="thin">
        <color indexed="64"/>
      </left>
      <right/>
      <top style="double">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s>
  <cellStyleXfs count="39214">
    <xf numFmtId="0" fontId="0" fillId="0" borderId="0"/>
    <xf numFmtId="0" fontId="29"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81" fillId="29"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1" fillId="3" borderId="0" applyNumberFormat="0" applyBorder="0" applyAlignment="0" applyProtection="0"/>
    <xf numFmtId="0" fontId="32" fillId="20" borderId="1" applyNumberFormat="0" applyAlignment="0" applyProtection="0"/>
    <xf numFmtId="0" fontId="33" fillId="21" borderId="2" applyNumberFormat="0" applyAlignment="0" applyProtection="0"/>
    <xf numFmtId="0" fontId="63" fillId="0" borderId="3">
      <alignment horizontal="center"/>
    </xf>
    <xf numFmtId="43" fontId="1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1" fillId="0" borderId="0" applyFont="0" applyFill="0" applyBorder="0" applyAlignment="0" applyProtection="0"/>
    <xf numFmtId="43" fontId="25" fillId="0" borderId="0" applyFont="0" applyFill="0" applyBorder="0" applyAlignment="0" applyProtection="0"/>
    <xf numFmtId="43" fontId="8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2" fillId="0" borderId="0" applyFont="0" applyFill="0" applyBorder="0" applyAlignment="0" applyProtection="0"/>
    <xf numFmtId="43" fontId="59" fillId="0" borderId="0" applyFont="0" applyFill="0" applyBorder="0" applyAlignment="0" applyProtection="0"/>
    <xf numFmtId="43" fontId="25" fillId="0" borderId="0" applyFont="0" applyFill="0" applyBorder="0" applyAlignment="0" applyProtection="0"/>
    <xf numFmtId="43" fontId="29"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0" fillId="0" borderId="0" applyFont="0" applyFill="0" applyBorder="0" applyAlignment="0" applyProtection="0"/>
    <xf numFmtId="43" fontId="46"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17" fillId="0" borderId="0" applyFont="0" applyFill="0" applyBorder="0" applyAlignment="0" applyProtection="0"/>
    <xf numFmtId="5" fontId="64" fillId="22" borderId="0" applyFill="0"/>
    <xf numFmtId="5" fontId="65" fillId="0" borderId="0" applyFill="0">
      <alignment horizontal="right"/>
      <protection locked="0"/>
    </xf>
    <xf numFmtId="44" fontId="18" fillId="0" borderId="0" applyFont="0" applyFill="0" applyBorder="0" applyAlignment="0" applyProtection="0"/>
    <xf numFmtId="44" fontId="2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80" fillId="0" borderId="0" applyFont="0" applyFill="0" applyBorder="0" applyAlignment="0" applyProtection="0"/>
    <xf numFmtId="44" fontId="80" fillId="0" borderId="0" applyFont="0" applyFill="0" applyBorder="0" applyAlignment="0" applyProtection="0"/>
    <xf numFmtId="44" fontId="25" fillId="0" borderId="0" applyFont="0" applyFill="0" applyBorder="0" applyAlignment="0" applyProtection="0"/>
    <xf numFmtId="44" fontId="80"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6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2" fillId="0" borderId="0" applyFont="0" applyFill="0" applyBorder="0" applyAlignment="0" applyProtection="0"/>
    <xf numFmtId="44" fontId="8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66" fillId="0" borderId="0" applyFont="0" applyFill="0" applyBorder="0" applyAlignment="0" applyProtection="0"/>
    <xf numFmtId="44" fontId="66" fillId="0" borderId="0" applyFont="0" applyFill="0" applyBorder="0" applyAlignment="0" applyProtection="0"/>
    <xf numFmtId="44" fontId="66" fillId="0" borderId="0" applyFont="0" applyFill="0" applyBorder="0" applyAlignment="0" applyProtection="0"/>
    <xf numFmtId="44" fontId="25" fillId="0" borderId="0" applyFont="0" applyFill="0" applyBorder="0" applyAlignment="0" applyProtection="0"/>
    <xf numFmtId="44" fontId="8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lignment vertical="center"/>
    </xf>
    <xf numFmtId="44" fontId="25" fillId="0" borderId="0">
      <alignment vertical="center"/>
    </xf>
    <xf numFmtId="44" fontId="25" fillId="0" borderId="0">
      <alignment vertical="center"/>
    </xf>
    <xf numFmtId="44" fontId="25" fillId="0" borderId="0">
      <alignment vertical="center"/>
    </xf>
    <xf numFmtId="44" fontId="25" fillId="0" borderId="0">
      <alignment vertical="center"/>
    </xf>
    <xf numFmtId="44" fontId="25" fillId="0" borderId="0">
      <alignment vertical="center"/>
    </xf>
    <xf numFmtId="44" fontId="8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 fontId="67" fillId="22" borderId="0" applyFill="0">
      <alignment horizontal="right"/>
    </xf>
    <xf numFmtId="0" fontId="34" fillId="0" borderId="0" applyNumberFormat="0" applyFill="0" applyBorder="0" applyAlignment="0" applyProtection="0"/>
    <xf numFmtId="0" fontId="35" fillId="4" borderId="0" applyNumberFormat="0" applyBorder="0" applyAlignment="0" applyProtection="0"/>
    <xf numFmtId="0" fontId="68" fillId="0" borderId="0" applyNumberFormat="0" applyFill="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19"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alignment vertical="top"/>
      <protection locked="0"/>
    </xf>
    <xf numFmtId="0" fontId="84" fillId="0" borderId="0" applyNumberFormat="0" applyFill="0" applyBorder="0" applyAlignment="0" applyProtection="0"/>
    <xf numFmtId="0" fontId="39" fillId="7" borderId="1" applyNumberFormat="0" applyAlignment="0" applyProtection="0"/>
    <xf numFmtId="0" fontId="40" fillId="0" borderId="7" applyNumberFormat="0" applyFill="0" applyAlignment="0" applyProtection="0"/>
    <xf numFmtId="0" fontId="41" fillId="23" borderId="0" applyNumberFormat="0" applyBorder="0" applyAlignment="0" applyProtection="0"/>
    <xf numFmtId="0" fontId="81" fillId="0" borderId="0"/>
    <xf numFmtId="0" fontId="81" fillId="0" borderId="0"/>
    <xf numFmtId="0" fontId="81" fillId="0" borderId="0"/>
    <xf numFmtId="0" fontId="25" fillId="0" borderId="0">
      <alignment vertical="center"/>
    </xf>
    <xf numFmtId="0" fontId="66" fillId="0" borderId="0"/>
    <xf numFmtId="0" fontId="66" fillId="0" borderId="0"/>
    <xf numFmtId="0" fontId="25" fillId="0" borderId="0"/>
    <xf numFmtId="0" fontId="66" fillId="0" borderId="0"/>
    <xf numFmtId="0" fontId="66"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81" fillId="0" borderId="0"/>
    <xf numFmtId="0" fontId="81" fillId="0" borderId="0"/>
    <xf numFmtId="0" fontId="81" fillId="0" borderId="0"/>
    <xf numFmtId="0" fontId="81" fillId="0" borderId="0"/>
    <xf numFmtId="0" fontId="25" fillId="0" borderId="0">
      <alignment vertical="center"/>
    </xf>
    <xf numFmtId="0" fontId="25" fillId="0" borderId="0">
      <alignment vertical="center"/>
    </xf>
    <xf numFmtId="0" fontId="81" fillId="0" borderId="0"/>
    <xf numFmtId="0" fontId="81" fillId="0" borderId="0"/>
    <xf numFmtId="0" fontId="81" fillId="0" borderId="0"/>
    <xf numFmtId="0" fontId="81" fillId="0" borderId="0"/>
    <xf numFmtId="0" fontId="25" fillId="0" borderId="0">
      <alignment vertical="center"/>
    </xf>
    <xf numFmtId="0" fontId="25" fillId="0" borderId="0">
      <alignment vertical="center"/>
    </xf>
    <xf numFmtId="0" fontId="81" fillId="0" borderId="0"/>
    <xf numFmtId="0" fontId="81" fillId="0" borderId="0"/>
    <xf numFmtId="0" fontId="81" fillId="0" borderId="0"/>
    <xf numFmtId="0" fontId="81" fillId="0" borderId="0"/>
    <xf numFmtId="0" fontId="25" fillId="0" borderId="0">
      <alignment vertical="center"/>
    </xf>
    <xf numFmtId="0" fontId="25" fillId="0" borderId="0">
      <alignment vertical="center"/>
    </xf>
    <xf numFmtId="0" fontId="25" fillId="0" borderId="0">
      <alignment vertical="center"/>
    </xf>
    <xf numFmtId="0" fontId="82" fillId="0" borderId="0"/>
    <xf numFmtId="0" fontId="81" fillId="0" borderId="0"/>
    <xf numFmtId="0" fontId="81" fillId="0" borderId="0"/>
    <xf numFmtId="0" fontId="81" fillId="0" borderId="0"/>
    <xf numFmtId="0" fontId="81" fillId="0" borderId="0"/>
    <xf numFmtId="0" fontId="69" fillId="0" borderId="0"/>
    <xf numFmtId="0" fontId="25" fillId="0" borderId="0"/>
    <xf numFmtId="0" fontId="81" fillId="0" borderId="0"/>
    <xf numFmtId="0" fontId="25" fillId="0" borderId="0"/>
    <xf numFmtId="0" fontId="25" fillId="0" borderId="0"/>
    <xf numFmtId="0" fontId="25" fillId="0" borderId="0">
      <alignment vertical="center"/>
    </xf>
    <xf numFmtId="0" fontId="25" fillId="0" borderId="0">
      <alignment vertical="center"/>
    </xf>
    <xf numFmtId="172" fontId="81" fillId="0" borderId="0"/>
    <xf numFmtId="172" fontId="81" fillId="0" borderId="0"/>
    <xf numFmtId="172" fontId="81" fillId="0" borderId="0"/>
    <xf numFmtId="0" fontId="25" fillId="0" borderId="0"/>
    <xf numFmtId="0" fontId="25" fillId="0" borderId="0"/>
    <xf numFmtId="0" fontId="25" fillId="0" borderId="0"/>
    <xf numFmtId="0" fontId="25" fillId="0" borderId="0">
      <alignment vertical="center"/>
    </xf>
    <xf numFmtId="0" fontId="25" fillId="0" borderId="0">
      <alignment vertical="center"/>
    </xf>
    <xf numFmtId="0" fontId="25" fillId="0" borderId="0"/>
    <xf numFmtId="0" fontId="25" fillId="0" borderId="0"/>
    <xf numFmtId="0" fontId="81" fillId="0" borderId="0"/>
    <xf numFmtId="0" fontId="81"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81" fillId="0" borderId="0"/>
    <xf numFmtId="0" fontId="25" fillId="0" borderId="0"/>
    <xf numFmtId="0" fontId="25" fillId="0" borderId="0"/>
    <xf numFmtId="0" fontId="25" fillId="0" borderId="0"/>
    <xf numFmtId="0" fontId="25" fillId="0" borderId="0"/>
    <xf numFmtId="0" fontId="25" fillId="0" borderId="0"/>
    <xf numFmtId="173" fontId="70" fillId="0" borderId="0"/>
    <xf numFmtId="173" fontId="70" fillId="0" borderId="0"/>
    <xf numFmtId="173" fontId="70" fillId="0" borderId="0"/>
    <xf numFmtId="0" fontId="25"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81" fillId="0" borderId="0"/>
    <xf numFmtId="173" fontId="70" fillId="0" borderId="0"/>
    <xf numFmtId="173" fontId="70" fillId="0" borderId="0"/>
    <xf numFmtId="0" fontId="69" fillId="0" borderId="0"/>
    <xf numFmtId="0" fontId="81" fillId="0" borderId="0"/>
    <xf numFmtId="0" fontId="25" fillId="0" borderId="0"/>
    <xf numFmtId="0" fontId="80" fillId="0" borderId="0"/>
    <xf numFmtId="0" fontId="25" fillId="0" borderId="0"/>
    <xf numFmtId="0"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174" fontId="25" fillId="0" borderId="0"/>
    <xf numFmtId="0" fontId="25" fillId="0" borderId="0"/>
    <xf numFmtId="0" fontId="62" fillId="0" borderId="0"/>
    <xf numFmtId="0" fontId="25" fillId="0" borderId="0"/>
    <xf numFmtId="0" fontId="25" fillId="0" borderId="0"/>
    <xf numFmtId="0" fontId="59" fillId="0" borderId="0"/>
    <xf numFmtId="0" fontId="59" fillId="0" borderId="0"/>
    <xf numFmtId="0" fontId="82" fillId="0" borderId="0"/>
    <xf numFmtId="173" fontId="25" fillId="0" borderId="0"/>
    <xf numFmtId="173" fontId="25" fillId="0" borderId="0"/>
    <xf numFmtId="0" fontId="81" fillId="0" borderId="0"/>
    <xf numFmtId="0" fontId="25" fillId="0" borderId="0"/>
    <xf numFmtId="0" fontId="25" fillId="0" borderId="0"/>
    <xf numFmtId="0" fontId="25" fillId="0" borderId="0"/>
    <xf numFmtId="0" fontId="4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5" fillId="0" borderId="0"/>
    <xf numFmtId="0" fontId="25" fillId="0" borderId="0"/>
    <xf numFmtId="0" fontId="81" fillId="0" borderId="0"/>
    <xf numFmtId="0" fontId="81" fillId="0" borderId="0"/>
    <xf numFmtId="0" fontId="81" fillId="0" borderId="0"/>
    <xf numFmtId="0" fontId="25" fillId="0" borderId="0"/>
    <xf numFmtId="0" fontId="2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5" fillId="0" borderId="0"/>
    <xf numFmtId="0" fontId="81" fillId="0" borderId="0"/>
    <xf numFmtId="0" fontId="25" fillId="0" borderId="0"/>
    <xf numFmtId="0" fontId="25" fillId="0" borderId="0">
      <alignment vertical="center"/>
    </xf>
    <xf numFmtId="0" fontId="25" fillId="0" borderId="0">
      <alignment vertical="center"/>
    </xf>
    <xf numFmtId="0" fontId="25" fillId="0" borderId="0"/>
    <xf numFmtId="0" fontId="81" fillId="0" borderId="0"/>
    <xf numFmtId="0" fontId="81" fillId="0" borderId="0"/>
    <xf numFmtId="0" fontId="81" fillId="0" borderId="0"/>
    <xf numFmtId="0" fontId="2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5" fillId="0" borderId="0">
      <alignment vertical="center"/>
    </xf>
    <xf numFmtId="0" fontId="81" fillId="0" borderId="0"/>
    <xf numFmtId="0" fontId="25" fillId="0" borderId="0"/>
    <xf numFmtId="0" fontId="25" fillId="0" borderId="0"/>
    <xf numFmtId="0" fontId="81" fillId="0" borderId="0"/>
    <xf numFmtId="0" fontId="25" fillId="0" borderId="0"/>
    <xf numFmtId="0" fontId="25" fillId="0" borderId="0"/>
    <xf numFmtId="0" fontId="25" fillId="0" borderId="0"/>
    <xf numFmtId="0" fontId="25" fillId="0" borderId="0"/>
    <xf numFmtId="0" fontId="25" fillId="0" borderId="0"/>
    <xf numFmtId="0" fontId="25" fillId="0" borderId="0"/>
    <xf numFmtId="0" fontId="8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vertical="center"/>
    </xf>
    <xf numFmtId="0" fontId="81"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81"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59" fillId="0" borderId="0"/>
    <xf numFmtId="0" fontId="20" fillId="0" borderId="0"/>
    <xf numFmtId="0" fontId="26" fillId="0" borderId="0"/>
    <xf numFmtId="0" fontId="25" fillId="24" borderId="8" applyNumberFormat="0" applyFont="0" applyAlignment="0" applyProtection="0"/>
    <xf numFmtId="0" fontId="25" fillId="24" borderId="8" applyNumberFormat="0" applyFont="0" applyAlignment="0" applyProtection="0"/>
    <xf numFmtId="0" fontId="42" fillId="20" borderId="9" applyNumberFormat="0" applyAlignment="0" applyProtection="0"/>
    <xf numFmtId="9" fontId="17" fillId="0" borderId="0" applyFont="0" applyFill="0" applyBorder="0" applyAlignment="0" applyProtection="0"/>
    <xf numFmtId="9" fontId="8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2" fillId="0" borderId="0" applyFont="0" applyFill="0" applyBorder="0" applyAlignment="0" applyProtection="0"/>
    <xf numFmtId="9" fontId="8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25"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48" fillId="0" borderId="0" applyFont="0" applyFill="0" applyBorder="0" applyAlignment="0" applyProtection="0"/>
    <xf numFmtId="9" fontId="25"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1" fillId="0" borderId="0" applyFont="0" applyFill="0" applyBorder="0" applyAlignment="0" applyProtection="0"/>
    <xf numFmtId="10" fontId="67" fillId="0" borderId="0">
      <alignment horizontal="right"/>
    </xf>
    <xf numFmtId="10" fontId="65" fillId="22" borderId="0" applyFill="0" applyBorder="0">
      <alignment horizontal="right"/>
      <protection locked="0"/>
    </xf>
    <xf numFmtId="10" fontId="71" fillId="22" borderId="0" applyFill="0" applyBorder="0">
      <alignment horizontal="right"/>
    </xf>
    <xf numFmtId="0" fontId="46" fillId="0" borderId="0" applyNumberFormat="0" applyFont="0" applyFill="0" applyBorder="0" applyAlignment="0" applyProtection="0">
      <alignment horizontal="left"/>
    </xf>
    <xf numFmtId="0" fontId="46" fillId="0" borderId="0" applyNumberFormat="0" applyFont="0" applyFill="0" applyBorder="0" applyAlignment="0" applyProtection="0">
      <alignment horizontal="left"/>
    </xf>
    <xf numFmtId="15" fontId="46" fillId="0" borderId="0" applyFont="0" applyFill="0" applyBorder="0" applyAlignment="0" applyProtection="0"/>
    <xf numFmtId="15" fontId="46" fillId="0" borderId="0" applyFont="0" applyFill="0" applyBorder="0" applyAlignment="0" applyProtection="0"/>
    <xf numFmtId="4" fontId="46" fillId="0" borderId="0" applyFont="0" applyFill="0" applyBorder="0" applyAlignment="0" applyProtection="0"/>
    <xf numFmtId="4" fontId="46" fillId="0" borderId="0" applyFont="0" applyFill="0" applyBorder="0" applyAlignment="0" applyProtection="0"/>
    <xf numFmtId="0" fontId="47" fillId="0" borderId="3">
      <alignment horizontal="center"/>
    </xf>
    <xf numFmtId="0" fontId="47" fillId="0" borderId="3">
      <alignment horizontal="center"/>
    </xf>
    <xf numFmtId="3" fontId="46" fillId="0" borderId="0" applyFont="0" applyFill="0" applyBorder="0" applyAlignment="0" applyProtection="0"/>
    <xf numFmtId="3" fontId="46" fillId="0" borderId="0" applyFont="0" applyFill="0" applyBorder="0" applyAlignment="0" applyProtection="0"/>
    <xf numFmtId="0" fontId="46" fillId="25" borderId="0" applyNumberFormat="0" applyFont="0" applyBorder="0" applyAlignment="0" applyProtection="0"/>
    <xf numFmtId="0" fontId="46" fillId="25" borderId="0" applyNumberFormat="0" applyFont="0" applyBorder="0" applyAlignment="0" applyProtection="0"/>
    <xf numFmtId="0" fontId="72" fillId="0" borderId="0" applyNumberFormat="0" applyFill="0" applyBorder="0" applyAlignment="0" applyProtection="0"/>
    <xf numFmtId="38" fontId="73" fillId="0" borderId="0">
      <alignment horizontal="right"/>
      <protection hidden="1"/>
    </xf>
    <xf numFmtId="38" fontId="64" fillId="0" borderId="0">
      <alignment horizontal="center"/>
    </xf>
    <xf numFmtId="0" fontId="74" fillId="0" borderId="0">
      <alignment horizontal="right"/>
    </xf>
    <xf numFmtId="0" fontId="67" fillId="0" borderId="0">
      <alignment horizontal="right"/>
    </xf>
    <xf numFmtId="0" fontId="75" fillId="0" borderId="0">
      <alignment horizontal="right"/>
    </xf>
    <xf numFmtId="5" fontId="64" fillId="22" borderId="10" applyFill="0"/>
    <xf numFmtId="0" fontId="76" fillId="0" borderId="0" applyNumberFormat="0" applyFill="0" applyBorder="0" applyAlignment="0" applyProtection="0"/>
    <xf numFmtId="0" fontId="77" fillId="0" borderId="0" applyNumberFormat="0" applyFill="0" applyBorder="0" applyAlignment="0" applyProtection="0"/>
    <xf numFmtId="0" fontId="77" fillId="0" borderId="11">
      <alignment horizontal="left"/>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45" fillId="0" borderId="0" applyNumberFormat="0" applyFill="0" applyBorder="0" applyAlignment="0" applyProtection="0"/>
    <xf numFmtId="1" fontId="64" fillId="26" borderId="0">
      <alignment horizontal="right"/>
    </xf>
    <xf numFmtId="0" fontId="16" fillId="29"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172" fontId="16" fillId="0" borderId="0"/>
    <xf numFmtId="172" fontId="16" fillId="0" borderId="0"/>
    <xf numFmtId="0" fontId="16" fillId="0" borderId="0"/>
    <xf numFmtId="0" fontId="16"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89" fillId="0" borderId="0" applyNumberFormat="0" applyFill="0" applyBorder="0" applyAlignment="0" applyProtection="0"/>
    <xf numFmtId="0" fontId="15" fillId="0" borderId="0"/>
    <xf numFmtId="0" fontId="17" fillId="0" borderId="0"/>
    <xf numFmtId="0" fontId="14" fillId="0" borderId="0"/>
    <xf numFmtId="9" fontId="17" fillId="0" borderId="0" applyFont="0" applyFill="0" applyBorder="0" applyAlignment="0" applyProtection="0"/>
    <xf numFmtId="9" fontId="17" fillId="0" borderId="0" applyFont="0" applyFill="0" applyBorder="0" applyAlignment="0" applyProtection="0"/>
    <xf numFmtId="0" fontId="13" fillId="0" borderId="0"/>
    <xf numFmtId="173" fontId="17" fillId="0" borderId="0"/>
    <xf numFmtId="0" fontId="13" fillId="0" borderId="0"/>
    <xf numFmtId="41" fontId="17"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7" fillId="0" borderId="0" applyFont="0" applyFill="0" applyBorder="0" applyAlignment="0" applyProtection="0"/>
    <xf numFmtId="0" fontId="13" fillId="0" borderId="0"/>
    <xf numFmtId="0" fontId="17" fillId="0" borderId="0"/>
    <xf numFmtId="0" fontId="17" fillId="0" borderId="0"/>
    <xf numFmtId="174"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173" fontId="17" fillId="0" borderId="0"/>
    <xf numFmtId="173" fontId="17" fillId="0" borderId="0"/>
    <xf numFmtId="173" fontId="17"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7" fillId="0" borderId="0">
      <alignment vertical="center"/>
    </xf>
    <xf numFmtId="44" fontId="17" fillId="0" borderId="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1" fillId="0" borderId="0"/>
    <xf numFmtId="0" fontId="10" fillId="0" borderId="0"/>
    <xf numFmtId="0" fontId="95"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0" fontId="10" fillId="29"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lignment vertical="center"/>
    </xf>
    <xf numFmtId="44" fontId="17" fillId="0" borderId="0">
      <alignment vertical="center"/>
    </xf>
    <xf numFmtId="44" fontId="17" fillId="0" borderId="0">
      <alignment vertical="center"/>
    </xf>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7" fillId="0" borderId="0">
      <alignment vertical="center"/>
    </xf>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xf numFmtId="0" fontId="17" fillId="0" borderId="0">
      <alignment vertical="center"/>
    </xf>
    <xf numFmtId="172" fontId="10" fillId="0" borderId="0"/>
    <xf numFmtId="172" fontId="10" fillId="0" borderId="0"/>
    <xf numFmtId="172" fontId="10" fillId="0" borderId="0"/>
    <xf numFmtId="0" fontId="17" fillId="0" borderId="0"/>
    <xf numFmtId="0" fontId="17" fillId="0" borderId="0">
      <alignment vertical="center"/>
    </xf>
    <xf numFmtId="0" fontId="17" fillId="0" borderId="0"/>
    <xf numFmtId="0" fontId="10" fillId="0" borderId="0"/>
    <xf numFmtId="0" fontId="10" fillId="0" borderId="0"/>
    <xf numFmtId="0" fontId="17" fillId="0" borderId="0"/>
    <xf numFmtId="0" fontId="17" fillId="0" borderId="0"/>
    <xf numFmtId="0" fontId="17" fillId="0" borderId="0"/>
    <xf numFmtId="172" fontId="10"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0" fillId="0" borderId="0"/>
    <xf numFmtId="0" fontId="17" fillId="0" borderId="0"/>
    <xf numFmtId="0" fontId="17" fillId="0" borderId="0"/>
    <xf numFmtId="174" fontId="17" fillId="0" borderId="0"/>
    <xf numFmtId="174" fontId="17" fillId="0" borderId="0"/>
    <xf numFmtId="174" fontId="17" fillId="0" borderId="0"/>
    <xf numFmtId="174" fontId="17" fillId="0" borderId="0"/>
    <xf numFmtId="0" fontId="17" fillId="0" borderId="0"/>
    <xf numFmtId="173"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0" fillId="0" borderId="0"/>
    <xf numFmtId="0" fontId="10"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lignment vertical="center"/>
    </xf>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lignment vertical="center"/>
    </xf>
    <xf numFmtId="0" fontId="17" fillId="0" borderId="0"/>
    <xf numFmtId="0" fontId="10" fillId="0" borderId="0"/>
    <xf numFmtId="0" fontId="17" fillId="0" borderId="0"/>
    <xf numFmtId="0" fontId="17" fillId="0" borderId="0"/>
    <xf numFmtId="0" fontId="17" fillId="0" borderId="0"/>
    <xf numFmtId="0" fontId="10" fillId="0" borderId="0"/>
    <xf numFmtId="0" fontId="17" fillId="0" borderId="0"/>
    <xf numFmtId="0" fontId="17" fillId="0" borderId="0"/>
    <xf numFmtId="0" fontId="17" fillId="0" borderId="0"/>
    <xf numFmtId="0" fontId="10" fillId="0" borderId="0"/>
    <xf numFmtId="173" fontId="17" fillId="0" borderId="0"/>
    <xf numFmtId="173" fontId="17" fillId="0" borderId="0"/>
    <xf numFmtId="173" fontId="17" fillId="0" borderId="0"/>
    <xf numFmtId="0" fontId="10" fillId="0" borderId="0"/>
    <xf numFmtId="173" fontId="17" fillId="0" borderId="0"/>
    <xf numFmtId="173" fontId="17" fillId="0" borderId="0"/>
    <xf numFmtId="173" fontId="17" fillId="0" borderId="0"/>
    <xf numFmtId="0" fontId="17" fillId="24" borderId="8"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0" fontId="20" fillId="0" borderId="0"/>
    <xf numFmtId="0" fontId="9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8" fillId="0" borderId="0"/>
    <xf numFmtId="0" fontId="104" fillId="0" borderId="0"/>
    <xf numFmtId="0" fontId="8" fillId="0" borderId="0"/>
    <xf numFmtId="44" fontId="8" fillId="0" borderId="0" applyFont="0" applyFill="0" applyBorder="0" applyAlignment="0" applyProtection="0"/>
    <xf numFmtId="44" fontId="104" fillId="0" borderId="0" applyFont="0" applyFill="0" applyBorder="0" applyAlignment="0" applyProtection="0"/>
    <xf numFmtId="9" fontId="8"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4" fontId="104" fillId="0" borderId="0" applyFont="0" applyFill="0" applyBorder="0" applyAlignment="0" applyProtection="0"/>
    <xf numFmtId="44" fontId="104"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1" fontId="17" fillId="0" borderId="0" applyFont="0" applyFill="0" applyBorder="0" applyAlignment="0" applyProtection="0"/>
    <xf numFmtId="0" fontId="7" fillId="24" borderId="0" applyNumberFormat="0" applyBorder="0" applyAlignment="0" applyProtection="0"/>
    <xf numFmtId="178" fontId="7" fillId="24" borderId="0" applyNumberFormat="0" applyBorder="0" applyAlignment="0" applyProtection="0"/>
    <xf numFmtId="43" fontId="17" fillId="0" borderId="0" applyFont="0" applyFill="0" applyBorder="0" applyAlignment="0" applyProtection="0"/>
    <xf numFmtId="178"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29" fillId="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2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2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9" fillId="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8" fontId="29" fillId="4"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lignment vertical="center"/>
    </xf>
    <xf numFmtId="0" fontId="7" fillId="7" borderId="0" applyNumberFormat="0" applyBorder="0" applyAlignment="0" applyProtection="0"/>
    <xf numFmtId="44" fontId="17" fillId="0" borderId="0">
      <alignment vertical="center"/>
    </xf>
    <xf numFmtId="0" fontId="7" fillId="7" borderId="0" applyNumberFormat="0" applyBorder="0" applyAlignment="0" applyProtection="0"/>
    <xf numFmtId="44" fontId="17" fillId="0" borderId="0">
      <alignment vertical="center"/>
    </xf>
    <xf numFmtId="44" fontId="7" fillId="0" borderId="0" applyFont="0" applyFill="0" applyBorder="0" applyAlignment="0" applyProtection="0"/>
    <xf numFmtId="44" fontId="7" fillId="0" borderId="0" applyFont="0" applyFill="0" applyBorder="0" applyAlignment="0" applyProtection="0"/>
    <xf numFmtId="178" fontId="7" fillId="7" borderId="0" applyNumberFormat="0" applyBorder="0" applyAlignment="0" applyProtection="0"/>
    <xf numFmtId="44" fontId="7" fillId="0" borderId="0" applyFont="0" applyFill="0" applyBorder="0" applyAlignment="0" applyProtection="0"/>
    <xf numFmtId="178" fontId="7" fillId="7" borderId="0" applyNumberFormat="0" applyBorder="0" applyAlignment="0" applyProtection="0"/>
    <xf numFmtId="178" fontId="7" fillId="7" borderId="0" applyNumberFormat="0" applyBorder="0" applyAlignment="0" applyProtection="0"/>
    <xf numFmtId="44" fontId="17" fillId="0" borderId="0" applyFont="0" applyFill="0" applyBorder="0" applyAlignment="0" applyProtection="0"/>
    <xf numFmtId="178" fontId="7" fillId="7" borderId="0" applyNumberFormat="0" applyBorder="0" applyAlignment="0" applyProtection="0"/>
    <xf numFmtId="44" fontId="17" fillId="0" borderId="0" applyFont="0" applyFill="0" applyBorder="0" applyAlignment="0" applyProtection="0"/>
    <xf numFmtId="178" fontId="7" fillId="7" borderId="0" applyNumberFormat="0" applyBorder="0" applyAlignment="0" applyProtection="0"/>
    <xf numFmtId="44"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7" fillId="0" borderId="0"/>
    <xf numFmtId="178" fontId="7" fillId="7" borderId="0" applyNumberFormat="0" applyBorder="0" applyAlignment="0" applyProtection="0"/>
    <xf numFmtId="178" fontId="7" fillId="7" borderId="0" applyNumberFormat="0" applyBorder="0" applyAlignment="0" applyProtection="0"/>
    <xf numFmtId="0" fontId="17" fillId="0" borderId="0">
      <alignment vertical="center"/>
    </xf>
    <xf numFmtId="178" fontId="7" fillId="7" borderId="0" applyNumberFormat="0" applyBorder="0" applyAlignment="0" applyProtection="0"/>
    <xf numFmtId="0" fontId="17" fillId="0" borderId="0">
      <alignment vertical="center"/>
    </xf>
    <xf numFmtId="178" fontId="7" fillId="7" borderId="0" applyNumberFormat="0" applyBorder="0" applyAlignment="0" applyProtection="0"/>
    <xf numFmtId="178"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0" borderId="0"/>
    <xf numFmtId="0" fontId="7" fillId="0" borderId="0"/>
    <xf numFmtId="178"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7" borderId="0" applyNumberFormat="0" applyBorder="0" applyAlignment="0" applyProtection="0"/>
    <xf numFmtId="0" fontId="17" fillId="0" borderId="0">
      <alignment vertical="center"/>
    </xf>
    <xf numFmtId="178"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7" borderId="0" applyNumberFormat="0" applyBorder="0" applyAlignment="0" applyProtection="0"/>
    <xf numFmtId="0" fontId="7" fillId="0" borderId="0"/>
    <xf numFmtId="178" fontId="7" fillId="7" borderId="0" applyNumberFormat="0" applyBorder="0" applyAlignment="0" applyProtection="0"/>
    <xf numFmtId="0" fontId="17" fillId="0" borderId="0"/>
    <xf numFmtId="178" fontId="7" fillId="7" borderId="0" applyNumberFormat="0" applyBorder="0" applyAlignment="0" applyProtection="0"/>
    <xf numFmtId="0" fontId="17" fillId="0" borderId="0">
      <alignment vertical="center"/>
    </xf>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0" fontId="17" fillId="0" borderId="0"/>
    <xf numFmtId="178" fontId="7" fillId="7" borderId="0" applyNumberFormat="0" applyBorder="0" applyAlignment="0" applyProtection="0"/>
    <xf numFmtId="0" fontId="17" fillId="0" borderId="0"/>
    <xf numFmtId="178" fontId="7" fillId="7" borderId="0" applyNumberFormat="0" applyBorder="0" applyAlignment="0" applyProtection="0"/>
    <xf numFmtId="0" fontId="17" fillId="0" borderId="0">
      <alignment vertical="center"/>
    </xf>
    <xf numFmtId="178"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17" fillId="0" borderId="0"/>
    <xf numFmtId="172" fontId="7" fillId="0" borderId="0"/>
    <xf numFmtId="172" fontId="7" fillId="0" borderId="0"/>
    <xf numFmtId="172" fontId="7" fillId="0" borderId="0"/>
    <xf numFmtId="172" fontId="7" fillId="0" borderId="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7" fillId="0" borderId="0"/>
    <xf numFmtId="0" fontId="7" fillId="0" borderId="0"/>
    <xf numFmtId="0" fontId="7" fillId="7" borderId="0" applyNumberFormat="0" applyBorder="0" applyAlignment="0" applyProtection="0"/>
    <xf numFmtId="0" fontId="7" fillId="0" borderId="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17" fillId="0" borderId="0"/>
    <xf numFmtId="178" fontId="7" fillId="7" borderId="0" applyNumberFormat="0" applyBorder="0" applyAlignment="0" applyProtection="0"/>
    <xf numFmtId="178" fontId="7" fillId="7" borderId="0" applyNumberFormat="0" applyBorder="0" applyAlignment="0" applyProtection="0"/>
    <xf numFmtId="0" fontId="17" fillId="0" borderId="0">
      <alignment vertical="center"/>
    </xf>
    <xf numFmtId="0" fontId="7" fillId="7" borderId="0" applyNumberFormat="0" applyBorder="0" applyAlignment="0" applyProtection="0"/>
    <xf numFmtId="0" fontId="17" fillId="0" borderId="0">
      <alignment vertical="center"/>
    </xf>
    <xf numFmtId="0" fontId="17" fillId="0" borderId="0">
      <alignment vertical="center"/>
    </xf>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4" fillId="0" borderId="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4" fontId="17" fillId="0" borderId="0"/>
    <xf numFmtId="0" fontId="7" fillId="7" borderId="0" applyNumberFormat="0" applyBorder="0" applyAlignment="0" applyProtection="0"/>
    <xf numFmtId="174" fontId="17" fillId="0" borderId="0"/>
    <xf numFmtId="0" fontId="7" fillId="7" borderId="0" applyNumberFormat="0" applyBorder="0" applyAlignment="0" applyProtection="0"/>
    <xf numFmtId="174" fontId="17" fillId="0" borderId="0"/>
    <xf numFmtId="0" fontId="7" fillId="7" borderId="0" applyNumberFormat="0" applyBorder="0" applyAlignment="0" applyProtection="0"/>
    <xf numFmtId="174" fontId="17" fillId="0" borderId="0"/>
    <xf numFmtId="0" fontId="17" fillId="0" borderId="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17" fillId="0" borderId="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3" fontId="17" fillId="0" borderId="0"/>
    <xf numFmtId="0" fontId="7" fillId="0" borderId="0"/>
    <xf numFmtId="0" fontId="17" fillId="0" borderId="0"/>
    <xf numFmtId="0" fontId="7" fillId="0" borderId="0"/>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17" fillId="0" borderId="0"/>
    <xf numFmtId="0" fontId="7" fillId="0" borderId="0"/>
    <xf numFmtId="0" fontId="7" fillId="0" borderId="0"/>
    <xf numFmtId="178"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17" fillId="0" borderId="0"/>
    <xf numFmtId="0" fontId="7" fillId="7" borderId="0" applyNumberFormat="0" applyBorder="0" applyAlignment="0" applyProtection="0"/>
    <xf numFmtId="0" fontId="7" fillId="7" borderId="0" applyNumberFormat="0" applyBorder="0" applyAlignment="0" applyProtection="0"/>
    <xf numFmtId="0" fontId="17" fillId="0" borderId="0">
      <alignment vertical="center"/>
    </xf>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7" borderId="0" applyNumberFormat="0" applyBorder="0" applyAlignment="0" applyProtection="0"/>
    <xf numFmtId="178" fontId="7" fillId="7" borderId="0" applyNumberFormat="0" applyBorder="0" applyAlignment="0" applyProtection="0"/>
    <xf numFmtId="0" fontId="7" fillId="0" borderId="0"/>
    <xf numFmtId="178"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178" fontId="7" fillId="7" borderId="0" applyNumberFormat="0" applyBorder="0" applyAlignment="0" applyProtection="0"/>
    <xf numFmtId="0" fontId="17" fillId="0" borderId="0"/>
    <xf numFmtId="0" fontId="7" fillId="0" borderId="0"/>
    <xf numFmtId="0" fontId="7" fillId="0" borderId="0"/>
    <xf numFmtId="0" fontId="7" fillId="7" borderId="0" applyNumberFormat="0" applyBorder="0" applyAlignment="0" applyProtection="0"/>
    <xf numFmtId="0" fontId="7" fillId="0" borderId="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17" fillId="0" borderId="0"/>
    <xf numFmtId="178" fontId="7" fillId="7" borderId="0" applyNumberFormat="0" applyBorder="0" applyAlignment="0" applyProtection="0"/>
    <xf numFmtId="0" fontId="17" fillId="0" borderId="0"/>
    <xf numFmtId="178" fontId="7" fillId="7" borderId="0" applyNumberFormat="0" applyBorder="0" applyAlignment="0" applyProtection="0"/>
    <xf numFmtId="0" fontId="17" fillId="0" borderId="0"/>
    <xf numFmtId="0" fontId="17" fillId="0" borderId="0">
      <alignment vertical="center"/>
    </xf>
    <xf numFmtId="0" fontId="7" fillId="0" borderId="0"/>
    <xf numFmtId="0" fontId="7" fillId="7" borderId="0" applyNumberFormat="0" applyBorder="0" applyAlignment="0" applyProtection="0"/>
    <xf numFmtId="0" fontId="7" fillId="0" borderId="0"/>
    <xf numFmtId="0" fontId="7" fillId="7" borderId="0" applyNumberFormat="0" applyBorder="0" applyAlignment="0" applyProtection="0"/>
    <xf numFmtId="178" fontId="7" fillId="7" borderId="0" applyNumberFormat="0" applyBorder="0" applyAlignment="0" applyProtection="0"/>
    <xf numFmtId="173" fontId="17" fillId="0" borderId="0"/>
    <xf numFmtId="178" fontId="7" fillId="7" borderId="0" applyNumberFormat="0" applyBorder="0" applyAlignment="0" applyProtection="0"/>
    <xf numFmtId="173" fontId="17" fillId="0" borderId="0"/>
    <xf numFmtId="173" fontId="17" fillId="0" borderId="0"/>
    <xf numFmtId="0" fontId="7" fillId="7" borderId="0" applyNumberFormat="0" applyBorder="0" applyAlignment="0" applyProtection="0"/>
    <xf numFmtId="0" fontId="7" fillId="7" borderId="0" applyNumberFormat="0" applyBorder="0" applyAlignment="0" applyProtection="0"/>
    <xf numFmtId="173" fontId="17" fillId="0" borderId="0"/>
    <xf numFmtId="0" fontId="7" fillId="7" borderId="0" applyNumberFormat="0" applyBorder="0" applyAlignment="0" applyProtection="0"/>
    <xf numFmtId="0" fontId="7" fillId="7" borderId="0" applyNumberFormat="0" applyBorder="0" applyAlignment="0" applyProtection="0"/>
    <xf numFmtId="173" fontId="1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173" fontId="17" fillId="0" borderId="0"/>
    <xf numFmtId="0" fontId="7" fillId="7" borderId="0" applyNumberFormat="0" applyBorder="0" applyAlignment="0" applyProtection="0"/>
    <xf numFmtId="173" fontId="17" fillId="0" borderId="0"/>
    <xf numFmtId="0" fontId="7" fillId="7" borderId="0" applyNumberFormat="0" applyBorder="0" applyAlignment="0" applyProtection="0"/>
    <xf numFmtId="173" fontId="17" fillId="0" borderId="0"/>
    <xf numFmtId="0" fontId="7" fillId="0" borderId="0"/>
    <xf numFmtId="0" fontId="7" fillId="0" borderId="0"/>
    <xf numFmtId="0" fontId="7" fillId="7" borderId="0" applyNumberFormat="0" applyBorder="0" applyAlignment="0" applyProtection="0"/>
    <xf numFmtId="0" fontId="17" fillId="24" borderId="8" applyNumberFormat="0" applyFont="0" applyAlignment="0" applyProtection="0"/>
    <xf numFmtId="0" fontId="7" fillId="42" borderId="58" applyNumberFormat="0" applyFont="0" applyAlignment="0" applyProtection="0"/>
    <xf numFmtId="0" fontId="7" fillId="7" borderId="0" applyNumberFormat="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9" fontId="1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9" fontId="17" fillId="0" borderId="0" applyFont="0" applyFill="0" applyBorder="0" applyAlignment="0" applyProtection="0"/>
    <xf numFmtId="178"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7" fillId="7" borderId="0" applyNumberFormat="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78" fontId="7" fillId="7" borderId="0" applyNumberFormat="0" applyBorder="0" applyAlignment="0" applyProtection="0"/>
    <xf numFmtId="178" fontId="7" fillId="7" borderId="0" applyNumberFormat="0" applyBorder="0" applyAlignment="0" applyProtection="0"/>
    <xf numFmtId="9" fontId="17" fillId="0" borderId="0" applyFont="0" applyFill="0" applyBorder="0" applyAlignment="0" applyProtection="0"/>
    <xf numFmtId="178" fontId="7" fillId="7" borderId="0" applyNumberFormat="0" applyBorder="0" applyAlignment="0" applyProtection="0"/>
    <xf numFmtId="178" fontId="7" fillId="7" borderId="0" applyNumberFormat="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29" fillId="3" borderId="0" applyNumberFormat="0" applyBorder="0" applyAlignment="0" applyProtection="0"/>
    <xf numFmtId="0" fontId="29"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29"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178"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8" fontId="29" fillId="2" borderId="0" applyNumberFormat="0" applyBorder="0" applyAlignment="0" applyProtection="0"/>
    <xf numFmtId="0" fontId="29"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9"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178"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8" fontId="7" fillId="7" borderId="0" applyNumberFormat="0" applyBorder="0" applyAlignment="0" applyProtection="0"/>
    <xf numFmtId="178"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9"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9" fillId="5" borderId="0" applyNumberFormat="0" applyBorder="0" applyAlignment="0" applyProtection="0"/>
    <xf numFmtId="178" fontId="29" fillId="5"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178"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7" fillId="59" borderId="0" applyNumberFormat="0" applyBorder="0" applyAlignment="0" applyProtection="0"/>
    <xf numFmtId="0" fontId="29" fillId="6" borderId="0" applyNumberFormat="0" applyBorder="0" applyAlignment="0" applyProtection="0"/>
    <xf numFmtId="178" fontId="29" fillId="6"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9" fillId="7"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9" fillId="7" borderId="0" applyNumberFormat="0" applyBorder="0" applyAlignment="0" applyProtection="0"/>
    <xf numFmtId="178" fontId="29" fillId="7"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9"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9" fillId="8" borderId="0" applyNumberFormat="0" applyBorder="0" applyAlignment="0" applyProtection="0"/>
    <xf numFmtId="178" fontId="29" fillId="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178"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29" fillId="9" borderId="0" applyNumberFormat="0" applyBorder="0" applyAlignment="0" applyProtection="0"/>
    <xf numFmtId="178" fontId="29" fillId="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8" fontId="7" fillId="23" borderId="0" applyNumberFormat="0" applyBorder="0" applyAlignment="0" applyProtection="0"/>
    <xf numFmtId="178"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9"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9" fillId="10" borderId="0" applyNumberFormat="0" applyBorder="0" applyAlignment="0" applyProtection="0"/>
    <xf numFmtId="178" fontId="29" fillId="10"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8" fontId="7" fillId="3" borderId="0" applyNumberFormat="0" applyBorder="0" applyAlignment="0" applyProtection="0"/>
    <xf numFmtId="178"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9"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9" fillId="5" borderId="0" applyNumberFormat="0" applyBorder="0" applyAlignment="0" applyProtection="0"/>
    <xf numFmtId="178" fontId="29"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8" fontId="7" fillId="6" borderId="0" applyNumberFormat="0" applyBorder="0" applyAlignment="0" applyProtection="0"/>
    <xf numFmtId="178"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9"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9" fillId="8" borderId="0" applyNumberFormat="0" applyBorder="0" applyAlignment="0" applyProtection="0"/>
    <xf numFmtId="178" fontId="29" fillId="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8" fontId="7" fillId="24" borderId="0" applyNumberFormat="0" applyBorder="0" applyAlignment="0" applyProtection="0"/>
    <xf numFmtId="178"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9" fillId="11"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9" fillId="11" borderId="0" applyNumberFormat="0" applyBorder="0" applyAlignment="0" applyProtection="0"/>
    <xf numFmtId="178" fontId="29" fillId="11"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46" borderId="0" applyNumberFormat="0" applyBorder="0" applyAlignment="0" applyProtection="0"/>
    <xf numFmtId="0" fontId="118" fillId="6" borderId="0" applyNumberFormat="0" applyBorder="0" applyAlignment="0" applyProtection="0"/>
    <xf numFmtId="0" fontId="30" fillId="12"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30" fillId="12" borderId="0" applyNumberFormat="0" applyBorder="0" applyAlignment="0" applyProtection="0"/>
    <xf numFmtId="178" fontId="30" fillId="12"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50" borderId="0" applyNumberFormat="0" applyBorder="0" applyAlignment="0" applyProtection="0"/>
    <xf numFmtId="0" fontId="118" fillId="19" borderId="0" applyNumberFormat="0" applyBorder="0" applyAlignment="0" applyProtection="0"/>
    <xf numFmtId="0" fontId="30" fillId="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30" fillId="9" borderId="0" applyNumberFormat="0" applyBorder="0" applyAlignment="0" applyProtection="0"/>
    <xf numFmtId="178" fontId="30" fillId="9"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53" borderId="0" applyNumberFormat="0" applyBorder="0" applyAlignment="0" applyProtection="0"/>
    <xf numFmtId="0" fontId="118" fillId="11" borderId="0" applyNumberFormat="0" applyBorder="0" applyAlignment="0" applyProtection="0"/>
    <xf numFmtId="0" fontId="30" fillId="10"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30" fillId="10" borderId="0" applyNumberFormat="0" applyBorder="0" applyAlignment="0" applyProtection="0"/>
    <xf numFmtId="178" fontId="30" fillId="10"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178"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57" borderId="0" applyNumberFormat="0" applyBorder="0" applyAlignment="0" applyProtection="0"/>
    <xf numFmtId="0" fontId="118" fillId="3" borderId="0" applyNumberFormat="0" applyBorder="0" applyAlignment="0" applyProtection="0"/>
    <xf numFmtId="0" fontId="30" fillId="1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30" fillId="13" borderId="0" applyNumberFormat="0" applyBorder="0" applyAlignment="0" applyProtection="0"/>
    <xf numFmtId="178" fontId="30" fillId="13"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178"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1" borderId="0" applyNumberFormat="0" applyBorder="0" applyAlignment="0" applyProtection="0"/>
    <xf numFmtId="0" fontId="118" fillId="6" borderId="0" applyNumberFormat="0" applyBorder="0" applyAlignment="0" applyProtection="0"/>
    <xf numFmtId="0" fontId="30" fillId="14"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30" fillId="14" borderId="0" applyNumberFormat="0" applyBorder="0" applyAlignment="0" applyProtection="0"/>
    <xf numFmtId="178" fontId="30" fillId="14"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178"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65" borderId="0" applyNumberFormat="0" applyBorder="0" applyAlignment="0" applyProtection="0"/>
    <xf numFmtId="0" fontId="118" fillId="9" borderId="0" applyNumberFormat="0" applyBorder="0" applyAlignment="0" applyProtection="0"/>
    <xf numFmtId="0" fontId="30" fillId="15"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30" fillId="15" borderId="0" applyNumberFormat="0" applyBorder="0" applyAlignment="0" applyProtection="0"/>
    <xf numFmtId="178" fontId="30" fillId="15"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178"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43" borderId="0" applyNumberFormat="0" applyBorder="0" applyAlignment="0" applyProtection="0"/>
    <xf numFmtId="0" fontId="118" fillId="67" borderId="0" applyNumberFormat="0" applyBorder="0" applyAlignment="0" applyProtection="0"/>
    <xf numFmtId="0" fontId="30" fillId="16"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118" fillId="67" borderId="0" applyNumberFormat="0" applyBorder="0" applyAlignment="0" applyProtection="0"/>
    <xf numFmtId="0" fontId="30" fillId="16" borderId="0" applyNumberFormat="0" applyBorder="0" applyAlignment="0" applyProtection="0"/>
    <xf numFmtId="178" fontId="30" fillId="16"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178"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47" borderId="0" applyNumberFormat="0" applyBorder="0" applyAlignment="0" applyProtection="0"/>
    <xf numFmtId="0" fontId="118" fillId="19" borderId="0" applyNumberFormat="0" applyBorder="0" applyAlignment="0" applyProtection="0"/>
    <xf numFmtId="0" fontId="30" fillId="17"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118" fillId="19" borderId="0" applyNumberFormat="0" applyBorder="0" applyAlignment="0" applyProtection="0"/>
    <xf numFmtId="0" fontId="30" fillId="17" borderId="0" applyNumberFormat="0" applyBorder="0" applyAlignment="0" applyProtection="0"/>
    <xf numFmtId="178" fontId="30" fillId="17"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178"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51" borderId="0" applyNumberFormat="0" applyBorder="0" applyAlignment="0" applyProtection="0"/>
    <xf numFmtId="0" fontId="118" fillId="11" borderId="0" applyNumberFormat="0" applyBorder="0" applyAlignment="0" applyProtection="0"/>
    <xf numFmtId="0" fontId="30" fillId="18"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30" fillId="18" borderId="0" applyNumberFormat="0" applyBorder="0" applyAlignment="0" applyProtection="0"/>
    <xf numFmtId="178" fontId="30" fillId="1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78"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54" borderId="0" applyNumberFormat="0" applyBorder="0" applyAlignment="0" applyProtection="0"/>
    <xf numFmtId="0" fontId="118" fillId="68" borderId="0" applyNumberFormat="0" applyBorder="0" applyAlignment="0" applyProtection="0"/>
    <xf numFmtId="0" fontId="30" fillId="13"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30" fillId="13" borderId="0" applyNumberFormat="0" applyBorder="0" applyAlignment="0" applyProtection="0"/>
    <xf numFmtId="178" fontId="30" fillId="13" borderId="0" applyNumberFormat="0" applyBorder="0" applyAlignment="0" applyProtection="0"/>
    <xf numFmtId="0" fontId="118" fillId="58" borderId="0" applyNumberFormat="0" applyBorder="0" applyAlignment="0" applyProtection="0"/>
    <xf numFmtId="0" fontId="30" fillId="14" borderId="0" applyNumberFormat="0" applyBorder="0" applyAlignment="0" applyProtection="0"/>
    <xf numFmtId="178" fontId="118" fillId="58" borderId="0" applyNumberFormat="0" applyBorder="0" applyAlignment="0" applyProtection="0"/>
    <xf numFmtId="0" fontId="30" fillId="14" borderId="0" applyNumberFormat="0" applyBorder="0" applyAlignment="0" applyProtection="0"/>
    <xf numFmtId="178" fontId="30" fillId="14"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178"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62" borderId="0" applyNumberFormat="0" applyBorder="0" applyAlignment="0" applyProtection="0"/>
    <xf numFmtId="0" fontId="118" fillId="17" borderId="0" applyNumberFormat="0" applyBorder="0" applyAlignment="0" applyProtection="0"/>
    <xf numFmtId="0" fontId="30" fillId="19"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30" fillId="19" borderId="0" applyNumberFormat="0" applyBorder="0" applyAlignment="0" applyProtection="0"/>
    <xf numFmtId="178" fontId="30" fillId="19" borderId="0" applyNumberFormat="0" applyBorder="0" applyAlignment="0" applyProtection="0"/>
    <xf numFmtId="179" fontId="23" fillId="69" borderId="61">
      <alignment horizontal="center" vertical="center"/>
    </xf>
    <xf numFmtId="179" fontId="23" fillId="69" borderId="61">
      <alignment horizontal="center" vertical="center"/>
    </xf>
    <xf numFmtId="0"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178"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37" borderId="0" applyNumberFormat="0" applyBorder="0" applyAlignment="0" applyProtection="0"/>
    <xf numFmtId="0" fontId="109" fillId="5" borderId="0" applyNumberFormat="0" applyBorder="0" applyAlignment="0" applyProtection="0"/>
    <xf numFmtId="0" fontId="31" fillId="3"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31" fillId="3" borderId="0" applyNumberFormat="0" applyBorder="0" applyAlignment="0" applyProtection="0"/>
    <xf numFmtId="178" fontId="31" fillId="3" borderId="0" applyNumberFormat="0" applyBorder="0" applyAlignment="0" applyProtection="0"/>
    <xf numFmtId="0"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178"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113" fillId="40" borderId="54" applyNumberFormat="0" applyAlignment="0" applyProtection="0"/>
    <xf numFmtId="0" fontId="120" fillId="70" borderId="54" applyNumberFormat="0" applyAlignment="0" applyProtection="0"/>
    <xf numFmtId="0" fontId="32" fillId="20" borderId="1" applyNumberFormat="0" applyAlignment="0" applyProtection="0"/>
    <xf numFmtId="0"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120" fillId="70" borderId="54" applyNumberFormat="0" applyAlignment="0" applyProtection="0"/>
    <xf numFmtId="0" fontId="32" fillId="20" borderId="1" applyNumberFormat="0" applyAlignment="0" applyProtection="0"/>
    <xf numFmtId="178" fontId="32" fillId="20" borderId="1" applyNumberFormat="0" applyAlignment="0" applyProtection="0"/>
    <xf numFmtId="0" fontId="115" fillId="41" borderId="57" applyNumberFormat="0" applyAlignment="0" applyProtection="0"/>
    <xf numFmtId="0" fontId="33" fillId="21" borderId="2" applyNumberFormat="0" applyAlignment="0" applyProtection="0"/>
    <xf numFmtId="178" fontId="115" fillId="41" borderId="57" applyNumberFormat="0" applyAlignment="0" applyProtection="0"/>
    <xf numFmtId="0" fontId="33" fillId="21" borderId="2" applyNumberFormat="0" applyAlignment="0" applyProtection="0"/>
    <xf numFmtId="178" fontId="33" fillId="21" borderId="2" applyNumberFormat="0" applyAlignment="0" applyProtection="0"/>
    <xf numFmtId="41" fontId="12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19" fillId="0" borderId="0" applyFont="0" applyFill="0" applyBorder="0" applyAlignment="0" applyProtection="0"/>
    <xf numFmtId="43" fontId="4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6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1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22" fillId="0" borderId="0"/>
    <xf numFmtId="178" fontId="122" fillId="0" borderId="0"/>
    <xf numFmtId="44" fontId="11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17" fillId="0" borderId="0" applyFont="0" applyFill="0" applyBorder="0" applyAlignment="0" applyProtection="0"/>
    <xf numFmtId="44" fontId="119" fillId="0" borderId="0" applyFont="0" applyFill="0" applyBorder="0" applyAlignment="0" applyProtection="0"/>
    <xf numFmtId="6" fontId="123" fillId="0" borderId="0">
      <protection locked="0"/>
    </xf>
    <xf numFmtId="0" fontId="117" fillId="0" borderId="0" applyNumberFormat="0" applyFill="0" applyBorder="0" applyAlignment="0" applyProtection="0"/>
    <xf numFmtId="0" fontId="34" fillId="0" borderId="0" applyNumberFormat="0" applyFill="0" applyBorder="0" applyAlignment="0" applyProtection="0"/>
    <xf numFmtId="178" fontId="117" fillId="0" borderId="0" applyNumberFormat="0" applyFill="0" applyBorder="0" applyAlignment="0" applyProtection="0"/>
    <xf numFmtId="0" fontId="34" fillId="0" borderId="0" applyNumberFormat="0" applyFill="0" applyBorder="0" applyAlignment="0" applyProtection="0"/>
    <xf numFmtId="178" fontId="34" fillId="0" borderId="0" applyNumberFormat="0" applyFill="0" applyBorder="0" applyAlignment="0" applyProtection="0"/>
    <xf numFmtId="180" fontId="17" fillId="0" borderId="0">
      <protection locked="0"/>
    </xf>
    <xf numFmtId="0"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178"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36" borderId="0" applyNumberFormat="0" applyBorder="0" applyAlignment="0" applyProtection="0"/>
    <xf numFmtId="0" fontId="108" fillId="6" borderId="0" applyNumberFormat="0" applyBorder="0" applyAlignment="0" applyProtection="0"/>
    <xf numFmtId="0" fontId="35" fillId="4"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108" fillId="6" borderId="0" applyNumberFormat="0" applyBorder="0" applyAlignment="0" applyProtection="0"/>
    <xf numFmtId="0" fontId="35" fillId="4" borderId="0" applyNumberFormat="0" applyBorder="0" applyAlignment="0" applyProtection="0"/>
    <xf numFmtId="178" fontId="35" fillId="4" borderId="0" applyNumberFormat="0" applyBorder="0" applyAlignment="0" applyProtection="0"/>
    <xf numFmtId="38" fontId="18" fillId="22" borderId="0" applyNumberFormat="0" applyBorder="0" applyAlignment="0" applyProtection="0"/>
    <xf numFmtId="38" fontId="18" fillId="22" borderId="0" applyNumberFormat="0" applyBorder="0" applyAlignment="0" applyProtection="0"/>
    <xf numFmtId="0" fontId="124" fillId="0" borderId="0" applyNumberFormat="0" applyFill="0" applyBorder="0" applyAlignment="0" applyProtection="0"/>
    <xf numFmtId="178" fontId="124" fillId="0" borderId="0" applyNumberFormat="0" applyFill="0" applyBorder="0" applyAlignment="0" applyProtection="0"/>
    <xf numFmtId="0" fontId="61" fillId="0" borderId="60" applyNumberFormat="0" applyAlignment="0" applyProtection="0">
      <alignment horizontal="left" vertical="center"/>
    </xf>
    <xf numFmtId="178" fontId="61" fillId="0" borderId="60" applyNumberFormat="0" applyAlignment="0" applyProtection="0">
      <alignment horizontal="left" vertical="center"/>
    </xf>
    <xf numFmtId="0" fontId="61" fillId="0" borderId="32">
      <alignment horizontal="left" vertical="center"/>
    </xf>
    <xf numFmtId="178" fontId="61" fillId="0" borderId="32">
      <alignment horizontal="left" vertical="center"/>
    </xf>
    <xf numFmtId="0"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0" fontId="126" fillId="0" borderId="62" applyNumberFormat="0" applyFill="0" applyAlignment="0" applyProtection="0"/>
    <xf numFmtId="0" fontId="125" fillId="0" borderId="62" applyNumberFormat="0" applyFill="0" applyAlignment="0" applyProtection="0"/>
    <xf numFmtId="178" fontId="126"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178"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05" fillId="0" borderId="51" applyNumberFormat="0" applyFill="0" applyAlignment="0" applyProtection="0"/>
    <xf numFmtId="0" fontId="125" fillId="0" borderId="62" applyNumberFormat="0" applyFill="0" applyAlignment="0" applyProtection="0"/>
    <xf numFmtId="0" fontId="36" fillId="0" borderId="4"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125" fillId="0" borderId="62" applyNumberFormat="0" applyFill="0" applyAlignment="0" applyProtection="0"/>
    <xf numFmtId="0" fontId="36" fillId="0" borderId="4" applyNumberFormat="0" applyFill="0" applyAlignment="0" applyProtection="0"/>
    <xf numFmtId="178" fontId="36" fillId="0" borderId="4"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0" fontId="128" fillId="0" borderId="63" applyNumberFormat="0" applyFill="0" applyAlignment="0" applyProtection="0"/>
    <xf numFmtId="0" fontId="127" fillId="0" borderId="63" applyNumberFormat="0" applyFill="0" applyAlignment="0" applyProtection="0"/>
    <xf numFmtId="178" fontId="128"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178"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06" fillId="0" borderId="52" applyNumberFormat="0" applyFill="0" applyAlignment="0" applyProtection="0"/>
    <xf numFmtId="0" fontId="127" fillId="0" borderId="63" applyNumberFormat="0" applyFill="0" applyAlignment="0" applyProtection="0"/>
    <xf numFmtId="0" fontId="37" fillId="0" borderId="5"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127" fillId="0" borderId="63" applyNumberFormat="0" applyFill="0" applyAlignment="0" applyProtection="0"/>
    <xf numFmtId="0" fontId="37" fillId="0" borderId="5" applyNumberFormat="0" applyFill="0" applyAlignment="0" applyProtection="0"/>
    <xf numFmtId="178" fontId="37" fillId="0" borderId="5"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0" fontId="130" fillId="0" borderId="64" applyNumberFormat="0" applyFill="0" applyAlignment="0" applyProtection="0"/>
    <xf numFmtId="0" fontId="129" fillId="0" borderId="64" applyNumberFormat="0" applyFill="0" applyAlignment="0" applyProtection="0"/>
    <xf numFmtId="178" fontId="130"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178"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07" fillId="0" borderId="53" applyNumberFormat="0" applyFill="0" applyAlignment="0" applyProtection="0"/>
    <xf numFmtId="0" fontId="129" fillId="0" borderId="64" applyNumberFormat="0" applyFill="0" applyAlignment="0" applyProtection="0"/>
    <xf numFmtId="0" fontId="38" fillId="0" borderId="6"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129" fillId="0" borderId="64" applyNumberFormat="0" applyFill="0" applyAlignment="0" applyProtection="0"/>
    <xf numFmtId="0" fontId="38" fillId="0" borderId="6" applyNumberFormat="0" applyFill="0" applyAlignment="0" applyProtection="0"/>
    <xf numFmtId="178" fontId="38" fillId="0" borderId="6"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xf numFmtId="0" fontId="129" fillId="0" borderId="0" applyNumberFormat="0" applyFill="0" applyBorder="0" applyAlignment="0" applyProtection="0"/>
    <xf numFmtId="178" fontId="130"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178"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07" fillId="0" borderId="0" applyNumberFormat="0" applyFill="0" applyBorder="0" applyAlignment="0" applyProtection="0"/>
    <xf numFmtId="0" fontId="129" fillId="0" borderId="0" applyNumberFormat="0" applyFill="0" applyBorder="0" applyAlignment="0" applyProtection="0"/>
    <xf numFmtId="0" fontId="38"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38" fillId="0" borderId="0" applyNumberFormat="0" applyFill="0" applyBorder="0" applyAlignment="0" applyProtection="0"/>
    <xf numFmtId="178" fontId="38" fillId="0" borderId="0" applyNumberFormat="0" applyFill="0" applyBorder="0" applyAlignment="0" applyProtection="0"/>
    <xf numFmtId="181" fontId="17" fillId="0" borderId="0">
      <protection locked="0"/>
    </xf>
    <xf numFmtId="181" fontId="17" fillId="0" borderId="0">
      <protection locked="0"/>
    </xf>
    <xf numFmtId="0" fontId="131" fillId="0" borderId="65" applyNumberFormat="0" applyFill="0" applyAlignment="0" applyProtection="0"/>
    <xf numFmtId="178" fontId="131" fillId="0" borderId="65" applyNumberFormat="0" applyFill="0" applyAlignment="0" applyProtection="0"/>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178" fontId="133" fillId="0" borderId="0" applyNumberFormat="0" applyFill="0" applyBorder="0" applyAlignment="0" applyProtection="0">
      <alignment vertical="top"/>
      <protection locked="0"/>
    </xf>
    <xf numFmtId="178"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10" fontId="18" fillId="71" borderId="16" applyNumberFormat="0" applyBorder="0" applyAlignment="0" applyProtection="0"/>
    <xf numFmtId="10" fontId="18" fillId="71" borderId="16" applyNumberFormat="0" applyBorder="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39" borderId="54" applyNumberFormat="0" applyAlignment="0" applyProtection="0"/>
    <xf numFmtId="0" fontId="111" fillId="23" borderId="54" applyNumberFormat="0" applyAlignment="0" applyProtection="0"/>
    <xf numFmtId="0" fontId="39" fillId="7" borderId="1"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178"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39" fillId="7" borderId="1"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111" fillId="23" borderId="54"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178"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0" fontId="134" fillId="0" borderId="66" applyNumberFormat="0" applyFill="0" applyAlignment="0" applyProtection="0"/>
    <xf numFmtId="0" fontId="45" fillId="0" borderId="66" applyNumberFormat="0" applyFill="0" applyAlignment="0" applyProtection="0"/>
    <xf numFmtId="178" fontId="134"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178"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114" fillId="0" borderId="56" applyNumberFormat="0" applyFill="0" applyAlignment="0" applyProtection="0"/>
    <xf numFmtId="0" fontId="45" fillId="0" borderId="66" applyNumberFormat="0" applyFill="0" applyAlignment="0" applyProtection="0"/>
    <xf numFmtId="0" fontId="40" fillId="0" borderId="7"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5" fillId="0" borderId="66" applyNumberFormat="0" applyFill="0" applyAlignment="0" applyProtection="0"/>
    <xf numFmtId="0" fontId="40" fillId="0" borderId="7" applyNumberFormat="0" applyFill="0" applyAlignment="0" applyProtection="0"/>
    <xf numFmtId="178" fontId="40" fillId="0" borderId="7" applyNumberFormat="0" applyFill="0" applyAlignment="0" applyProtection="0"/>
    <xf numFmtId="0"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178"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10" fillId="38" borderId="0" applyNumberFormat="0" applyBorder="0" applyAlignment="0" applyProtection="0"/>
    <xf numFmtId="0" fontId="135" fillId="38" borderId="0" applyNumberFormat="0" applyBorder="0" applyAlignment="0" applyProtection="0"/>
    <xf numFmtId="0" fontId="41" fillId="23"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135" fillId="38" borderId="0" applyNumberFormat="0" applyBorder="0" applyAlignment="0" applyProtection="0"/>
    <xf numFmtId="0" fontId="41" fillId="23" borderId="0" applyNumberFormat="0" applyBorder="0" applyAlignment="0" applyProtection="0"/>
    <xf numFmtId="178" fontId="41" fillId="23" borderId="0" applyNumberFormat="0" applyBorder="0" applyAlignment="0" applyProtection="0"/>
    <xf numFmtId="37" fontId="136" fillId="0" borderId="0"/>
    <xf numFmtId="182" fontId="137" fillId="0" borderId="0"/>
    <xf numFmtId="37" fontId="138" fillId="0" borderId="0"/>
    <xf numFmtId="37" fontId="139" fillId="0" borderId="0"/>
    <xf numFmtId="0" fontId="119" fillId="0" borderId="0"/>
    <xf numFmtId="0" fontId="17" fillId="0" borderId="0"/>
    <xf numFmtId="178" fontId="119" fillId="0" borderId="0"/>
    <xf numFmtId="0" fontId="17" fillId="0" borderId="0"/>
    <xf numFmtId="0" fontId="17" fillId="0" borderId="0"/>
    <xf numFmtId="178" fontId="59" fillId="0" borderId="0"/>
    <xf numFmtId="178" fontId="59" fillId="0" borderId="0"/>
    <xf numFmtId="178" fontId="59" fillId="0" borderId="0"/>
    <xf numFmtId="0" fontId="17" fillId="0" borderId="0"/>
    <xf numFmtId="0" fontId="17" fillId="0" borderId="0"/>
    <xf numFmtId="178" fontId="59" fillId="0" borderId="0"/>
    <xf numFmtId="178" fontId="59" fillId="0" borderId="0"/>
    <xf numFmtId="178" fontId="59" fillId="0" borderId="0"/>
    <xf numFmtId="0" fontId="7" fillId="0" borderId="0"/>
    <xf numFmtId="0" fontId="119"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7" fillId="0" borderId="0"/>
    <xf numFmtId="0" fontId="7" fillId="0" borderId="0"/>
    <xf numFmtId="178" fontId="59" fillId="0" borderId="0"/>
    <xf numFmtId="178" fontId="59" fillId="0" borderId="0"/>
    <xf numFmtId="178" fontId="59"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59" fillId="0" borderId="0"/>
    <xf numFmtId="0" fontId="59" fillId="0" borderId="0"/>
    <xf numFmtId="0" fontId="119" fillId="0" borderId="0"/>
    <xf numFmtId="178" fontId="59" fillId="0" borderId="0"/>
    <xf numFmtId="178" fontId="59" fillId="0" borderId="0"/>
    <xf numFmtId="0" fontId="17" fillId="0" borderId="0"/>
    <xf numFmtId="0" fontId="17" fillId="0" borderId="0"/>
    <xf numFmtId="178" fontId="59" fillId="0" borderId="0"/>
    <xf numFmtId="178" fontId="59" fillId="0" borderId="0"/>
    <xf numFmtId="0" fontId="17" fillId="0" borderId="0"/>
    <xf numFmtId="0" fontId="17" fillId="0" borderId="0"/>
    <xf numFmtId="0" fontId="17" fillId="0" borderId="0"/>
    <xf numFmtId="0" fontId="17" fillId="0" borderId="0"/>
    <xf numFmtId="0" fontId="17" fillId="0" borderId="0"/>
    <xf numFmtId="0" fontId="59" fillId="0" borderId="0"/>
    <xf numFmtId="0" fontId="119" fillId="0" borderId="0"/>
    <xf numFmtId="178" fontId="59" fillId="0" borderId="0"/>
    <xf numFmtId="0" fontId="59" fillId="0" borderId="0"/>
    <xf numFmtId="0" fontId="17" fillId="0" borderId="0"/>
    <xf numFmtId="0" fontId="59" fillId="0" borderId="0"/>
    <xf numFmtId="0" fontId="17" fillId="0" borderId="0"/>
    <xf numFmtId="0" fontId="59" fillId="0" borderId="0"/>
    <xf numFmtId="178" fontId="59" fillId="0" borderId="0"/>
    <xf numFmtId="0" fontId="59" fillId="0" borderId="0"/>
    <xf numFmtId="178" fontId="59" fillId="0" borderId="0"/>
    <xf numFmtId="0" fontId="59" fillId="0" borderId="0"/>
    <xf numFmtId="178" fontId="59" fillId="0" borderId="0"/>
    <xf numFmtId="0" fontId="59" fillId="0" borderId="0"/>
    <xf numFmtId="0" fontId="17" fillId="0" borderId="0"/>
    <xf numFmtId="0" fontId="59" fillId="0" borderId="0"/>
    <xf numFmtId="178" fontId="59" fillId="0" borderId="0"/>
    <xf numFmtId="0" fontId="59" fillId="0" borderId="0"/>
    <xf numFmtId="178" fontId="59" fillId="0" borderId="0"/>
    <xf numFmtId="0" fontId="59" fillId="0" borderId="0"/>
    <xf numFmtId="0" fontId="17" fillId="0" borderId="0"/>
    <xf numFmtId="0" fontId="59" fillId="0" borderId="0"/>
    <xf numFmtId="0" fontId="17" fillId="0" borderId="0"/>
    <xf numFmtId="0" fontId="59" fillId="0" borderId="0"/>
    <xf numFmtId="0" fontId="119" fillId="0" borderId="0"/>
    <xf numFmtId="178" fontId="59" fillId="0" borderId="0"/>
    <xf numFmtId="0" fontId="59" fillId="0" borderId="0"/>
    <xf numFmtId="0" fontId="17" fillId="0" borderId="0"/>
    <xf numFmtId="0" fontId="59" fillId="0" borderId="0"/>
    <xf numFmtId="0" fontId="17" fillId="0" borderId="0"/>
    <xf numFmtId="0" fontId="59"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59" fillId="0" borderId="0"/>
    <xf numFmtId="0" fontId="17" fillId="0" borderId="0"/>
    <xf numFmtId="178" fontId="59" fillId="0" borderId="0"/>
    <xf numFmtId="0" fontId="17" fillId="0" borderId="0"/>
    <xf numFmtId="0" fontId="59" fillId="0" borderId="0"/>
    <xf numFmtId="0" fontId="119" fillId="0" borderId="0"/>
    <xf numFmtId="178" fontId="59" fillId="0" borderId="0"/>
    <xf numFmtId="0" fontId="7" fillId="0" borderId="0"/>
    <xf numFmtId="0" fontId="17" fillId="0" borderId="0"/>
    <xf numFmtId="0" fontId="7" fillId="0" borderId="0"/>
    <xf numFmtId="0" fontId="7" fillId="0" borderId="0"/>
    <xf numFmtId="0" fontId="7" fillId="0" borderId="0"/>
    <xf numFmtId="0" fontId="7" fillId="0" borderId="0"/>
    <xf numFmtId="178" fontId="59" fillId="0" borderId="0"/>
    <xf numFmtId="0" fontId="7" fillId="0" borderId="0"/>
    <xf numFmtId="0" fontId="7" fillId="0" borderId="0"/>
    <xf numFmtId="0" fontId="7" fillId="0" borderId="0"/>
    <xf numFmtId="0" fontId="7" fillId="0" borderId="0"/>
    <xf numFmtId="178" fontId="59"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20" fillId="0" borderId="0"/>
    <xf numFmtId="178" fontId="59" fillId="0" borderId="0"/>
    <xf numFmtId="0" fontId="20" fillId="0" borderId="0"/>
    <xf numFmtId="178" fontId="59" fillId="0" borderId="0"/>
    <xf numFmtId="0" fontId="20" fillId="0" borderId="0"/>
    <xf numFmtId="178" fontId="59" fillId="0" borderId="0"/>
    <xf numFmtId="0" fontId="17" fillId="0" borderId="0"/>
    <xf numFmtId="0" fontId="7" fillId="0" borderId="0"/>
    <xf numFmtId="0" fontId="59" fillId="0" borderId="0"/>
    <xf numFmtId="0" fontId="119" fillId="0" borderId="0"/>
    <xf numFmtId="0" fontId="119" fillId="0" borderId="0"/>
    <xf numFmtId="178" fontId="59" fillId="0" borderId="0"/>
    <xf numFmtId="0" fontId="7" fillId="0" borderId="0"/>
    <xf numFmtId="0" fontId="7" fillId="0" borderId="0"/>
    <xf numFmtId="0" fontId="7" fillId="0" borderId="0"/>
    <xf numFmtId="0" fontId="7" fillId="0" borderId="0"/>
    <xf numFmtId="0" fontId="7" fillId="0" borderId="0"/>
    <xf numFmtId="178" fontId="59" fillId="0" borderId="0"/>
    <xf numFmtId="178" fontId="59" fillId="0" borderId="0"/>
    <xf numFmtId="178" fontId="59" fillId="0" borderId="0"/>
    <xf numFmtId="178" fontId="59" fillId="0" borderId="0"/>
    <xf numFmtId="178" fontId="59" fillId="0" borderId="0"/>
    <xf numFmtId="178" fontId="59" fillId="0" borderId="0"/>
    <xf numFmtId="178" fontId="59" fillId="0" borderId="0"/>
    <xf numFmtId="0" fontId="17" fillId="0" borderId="0"/>
    <xf numFmtId="0" fontId="17" fillId="0" borderId="0"/>
    <xf numFmtId="0" fontId="17" fillId="0" borderId="0"/>
    <xf numFmtId="0" fontId="17" fillId="0" borderId="0"/>
    <xf numFmtId="0" fontId="59" fillId="0" borderId="0"/>
    <xf numFmtId="0" fontId="119" fillId="0" borderId="0"/>
    <xf numFmtId="178" fontId="59"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59" fillId="0" borderId="0"/>
    <xf numFmtId="178" fontId="59" fillId="0" borderId="0"/>
    <xf numFmtId="178" fontId="59" fillId="0" borderId="0"/>
    <xf numFmtId="0" fontId="17" fillId="0" borderId="0"/>
    <xf numFmtId="0" fontId="59" fillId="0" borderId="0"/>
    <xf numFmtId="0" fontId="119" fillId="0" borderId="0"/>
    <xf numFmtId="178" fontId="59" fillId="0" borderId="0"/>
    <xf numFmtId="0" fontId="17" fillId="0" borderId="0"/>
    <xf numFmtId="0" fontId="17" fillId="0" borderId="0"/>
    <xf numFmtId="178" fontId="59" fillId="0" borderId="0"/>
    <xf numFmtId="178" fontId="5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9" fillId="0" borderId="0"/>
    <xf numFmtId="0" fontId="119" fillId="0" borderId="0"/>
    <xf numFmtId="178" fontId="59" fillId="0" borderId="0"/>
    <xf numFmtId="0" fontId="17" fillId="0" borderId="0"/>
    <xf numFmtId="178" fontId="59" fillId="0" borderId="0"/>
    <xf numFmtId="178" fontId="59" fillId="0" borderId="0"/>
    <xf numFmtId="178" fontId="59" fillId="0" borderId="0"/>
    <xf numFmtId="0" fontId="17" fillId="0" borderId="0"/>
    <xf numFmtId="178" fontId="59" fillId="0" borderId="0"/>
    <xf numFmtId="178" fontId="59" fillId="0" borderId="0"/>
    <xf numFmtId="0" fontId="17" fillId="0" borderId="0"/>
    <xf numFmtId="0" fontId="17" fillId="0" borderId="0"/>
    <xf numFmtId="0" fontId="17" fillId="0" borderId="0"/>
    <xf numFmtId="0" fontId="59" fillId="0" borderId="0"/>
    <xf numFmtId="0" fontId="59" fillId="0" borderId="0"/>
    <xf numFmtId="178" fontId="59" fillId="0" borderId="0"/>
    <xf numFmtId="178" fontId="59" fillId="0" borderId="0"/>
    <xf numFmtId="178" fontId="59" fillId="0" borderId="0"/>
    <xf numFmtId="0" fontId="59" fillId="0" borderId="0"/>
    <xf numFmtId="0" fontId="7" fillId="0" borderId="0"/>
    <xf numFmtId="0" fontId="7" fillId="0" borderId="0"/>
    <xf numFmtId="0" fontId="7" fillId="0" borderId="0"/>
    <xf numFmtId="0" fontId="59" fillId="0" borderId="0"/>
    <xf numFmtId="0" fontId="46" fillId="0" borderId="0"/>
    <xf numFmtId="0" fontId="7" fillId="0" borderId="0"/>
    <xf numFmtId="0" fontId="7" fillId="0" borderId="0"/>
    <xf numFmtId="0" fontId="7"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9" fillId="0" borderId="0"/>
    <xf numFmtId="0" fontId="7" fillId="0" borderId="0"/>
    <xf numFmtId="0" fontId="20" fillId="0" borderId="0"/>
    <xf numFmtId="0" fontId="119" fillId="0" borderId="0"/>
    <xf numFmtId="0" fontId="7" fillId="0" borderId="0"/>
    <xf numFmtId="0" fontId="17" fillId="0" borderId="0"/>
    <xf numFmtId="0" fontId="59" fillId="0" borderId="0"/>
    <xf numFmtId="0" fontId="119" fillId="0" borderId="0"/>
    <xf numFmtId="178" fontId="5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9" fillId="0" borderId="0"/>
    <xf numFmtId="0" fontId="119" fillId="0" borderId="0"/>
    <xf numFmtId="178" fontId="59" fillId="0" borderId="0"/>
    <xf numFmtId="0" fontId="59" fillId="0" borderId="0"/>
    <xf numFmtId="0" fontId="59" fillId="0" borderId="0"/>
    <xf numFmtId="0" fontId="59" fillId="0" borderId="0"/>
    <xf numFmtId="0" fontId="17" fillId="0" borderId="0"/>
    <xf numFmtId="0" fontId="7" fillId="0" borderId="0"/>
    <xf numFmtId="0" fontId="7" fillId="0" borderId="0"/>
    <xf numFmtId="0" fontId="7" fillId="0" borderId="0"/>
    <xf numFmtId="0" fontId="7" fillId="0" borderId="0"/>
    <xf numFmtId="0" fontId="7" fillId="0" borderId="0"/>
    <xf numFmtId="0" fontId="17" fillId="0" borderId="0"/>
    <xf numFmtId="0" fontId="59" fillId="0" borderId="0"/>
    <xf numFmtId="0" fontId="7" fillId="0" borderId="0"/>
    <xf numFmtId="0" fontId="7" fillId="0" borderId="0"/>
    <xf numFmtId="0" fontId="7" fillId="0" borderId="0"/>
    <xf numFmtId="178" fontId="59" fillId="0" borderId="0"/>
    <xf numFmtId="0" fontId="7" fillId="0" borderId="0"/>
    <xf numFmtId="0" fontId="7" fillId="0" borderId="0"/>
    <xf numFmtId="0" fontId="7" fillId="0" borderId="0"/>
    <xf numFmtId="0" fontId="17" fillId="0" borderId="0"/>
    <xf numFmtId="0" fontId="59" fillId="0" borderId="0"/>
    <xf numFmtId="0" fontId="7" fillId="0" borderId="0"/>
    <xf numFmtId="0" fontId="7" fillId="0" borderId="0"/>
    <xf numFmtId="0" fontId="7" fillId="0" borderId="0"/>
    <xf numFmtId="178" fontId="59" fillId="0" borderId="0"/>
    <xf numFmtId="0" fontId="7" fillId="0" borderId="0"/>
    <xf numFmtId="0" fontId="7" fillId="0" borderId="0"/>
    <xf numFmtId="0" fontId="7" fillId="0" borderId="0"/>
    <xf numFmtId="0" fontId="7" fillId="0" borderId="0"/>
    <xf numFmtId="0" fontId="17" fillId="0" borderId="0"/>
    <xf numFmtId="0" fontId="59" fillId="0" borderId="0"/>
    <xf numFmtId="0" fontId="7" fillId="0" borderId="0"/>
    <xf numFmtId="0" fontId="7" fillId="0" borderId="0"/>
    <xf numFmtId="0" fontId="7" fillId="0" borderId="0"/>
    <xf numFmtId="178" fontId="59" fillId="0" borderId="0"/>
    <xf numFmtId="0" fontId="7" fillId="0" borderId="0"/>
    <xf numFmtId="0" fontId="7" fillId="0" borderId="0"/>
    <xf numFmtId="0" fontId="7"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applyProtection="0"/>
    <xf numFmtId="0" fontId="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alignment vertical="top"/>
    </xf>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xf numFmtId="0" fontId="59" fillId="0" borderId="0"/>
    <xf numFmtId="0" fontId="7" fillId="0" borderId="0"/>
    <xf numFmtId="0" fontId="7" fillId="0" borderId="0"/>
    <xf numFmtId="0" fontId="7" fillId="0" borderId="0"/>
    <xf numFmtId="0" fontId="7" fillId="0" borderId="0"/>
    <xf numFmtId="0" fontId="7" fillId="0" borderId="0"/>
    <xf numFmtId="178" fontId="7" fillId="0" borderId="0"/>
    <xf numFmtId="178" fontId="7" fillId="0" borderId="0"/>
    <xf numFmtId="0" fontId="59" fillId="0" borderId="0"/>
    <xf numFmtId="178" fontId="7" fillId="0" borderId="0"/>
    <xf numFmtId="178" fontId="7" fillId="0" borderId="0"/>
    <xf numFmtId="178" fontId="7" fillId="0" borderId="0"/>
    <xf numFmtId="0" fontId="7" fillId="0" borderId="0"/>
    <xf numFmtId="0" fontId="17" fillId="0" borderId="0"/>
    <xf numFmtId="0" fontId="7" fillId="0" borderId="0"/>
    <xf numFmtId="0" fontId="7" fillId="0" borderId="0"/>
    <xf numFmtId="0" fontId="7" fillId="0" borderId="0"/>
    <xf numFmtId="0" fontId="59" fillId="0" borderId="0"/>
    <xf numFmtId="0" fontId="7" fillId="0" borderId="0"/>
    <xf numFmtId="0" fontId="7" fillId="0" borderId="0"/>
    <xf numFmtId="0" fontId="17" fillId="0" borderId="0" applyProtection="0"/>
    <xf numFmtId="0" fontId="7"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17" fillId="0" borderId="0"/>
    <xf numFmtId="0" fontId="59" fillId="0" borderId="0"/>
    <xf numFmtId="178" fontId="59" fillId="0" borderId="0"/>
    <xf numFmtId="0" fontId="46" fillId="0" borderId="0"/>
    <xf numFmtId="0" fontId="17" fillId="0" borderId="0"/>
    <xf numFmtId="178" fontId="17" fillId="0" borderId="0"/>
    <xf numFmtId="0" fontId="46" fillId="0" borderId="0"/>
    <xf numFmtId="0" fontId="17" fillId="0" borderId="0"/>
    <xf numFmtId="0" fontId="59" fillId="0" borderId="0"/>
    <xf numFmtId="178" fontId="59" fillId="0" borderId="0"/>
    <xf numFmtId="0" fontId="46" fillId="0" borderId="0"/>
    <xf numFmtId="0" fontId="17" fillId="0" borderId="0"/>
    <xf numFmtId="0" fontId="59" fillId="0" borderId="0"/>
    <xf numFmtId="178" fontId="59" fillId="0" borderId="0"/>
    <xf numFmtId="0" fontId="46" fillId="0" borderId="0"/>
    <xf numFmtId="0" fontId="17" fillId="0" borderId="0"/>
    <xf numFmtId="0" fontId="7" fillId="0" borderId="0"/>
    <xf numFmtId="0" fontId="7" fillId="0" borderId="0"/>
    <xf numFmtId="0" fontId="46" fillId="0" borderId="0"/>
    <xf numFmtId="0" fontId="59" fillId="0" borderId="0"/>
    <xf numFmtId="0" fontId="17" fillId="0" borderId="0"/>
    <xf numFmtId="0"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7" fillId="0" borderId="0"/>
    <xf numFmtId="178" fontId="17" fillId="0" borderId="0"/>
    <xf numFmtId="178" fontId="17" fillId="0" borderId="0"/>
    <xf numFmtId="0" fontId="66" fillId="0" borderId="0"/>
    <xf numFmtId="0" fontId="140" fillId="0" borderId="0"/>
    <xf numFmtId="0" fontId="17" fillId="0" borderId="0"/>
    <xf numFmtId="0" fontId="46" fillId="0" borderId="0"/>
    <xf numFmtId="0" fontId="17" fillId="0" borderId="0"/>
    <xf numFmtId="0" fontId="46" fillId="0" borderId="0"/>
    <xf numFmtId="0" fontId="17" fillId="0" borderId="0"/>
    <xf numFmtId="0" fontId="46" fillId="0" borderId="0"/>
    <xf numFmtId="0" fontId="17"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41" fillId="0" borderId="0">
      <alignment vertical="top"/>
    </xf>
    <xf numFmtId="178" fontId="7" fillId="0" borderId="0"/>
    <xf numFmtId="178" fontId="7" fillId="0" borderId="0"/>
    <xf numFmtId="178" fontId="7" fillId="0" borderId="0"/>
    <xf numFmtId="178" fontId="7" fillId="0" borderId="0"/>
    <xf numFmtId="178" fontId="7" fillId="0" borderId="0"/>
    <xf numFmtId="178" fontId="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9" fillId="0" borderId="0"/>
    <xf numFmtId="0" fontId="59" fillId="0" borderId="0"/>
    <xf numFmtId="0" fontId="59" fillId="0" borderId="0"/>
    <xf numFmtId="0" fontId="59"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178" fontId="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7" fillId="0" borderId="0"/>
    <xf numFmtId="0" fontId="7" fillId="0" borderId="0"/>
    <xf numFmtId="0" fontId="59" fillId="0" borderId="0"/>
    <xf numFmtId="0" fontId="59" fillId="0" borderId="0"/>
    <xf numFmtId="37" fontId="141" fillId="0" borderId="0"/>
    <xf numFmtId="37" fontId="141" fillId="0" borderId="0"/>
    <xf numFmtId="37" fontId="141" fillId="0" borderId="0"/>
    <xf numFmtId="37" fontId="141" fillId="0" borderId="0"/>
    <xf numFmtId="0" fontId="17" fillId="0" borderId="0"/>
    <xf numFmtId="0" fontId="17" fillId="0" borderId="0"/>
    <xf numFmtId="0" fontId="1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119"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7" fillId="0" borderId="0"/>
    <xf numFmtId="0" fontId="17" fillId="0" borderId="0"/>
    <xf numFmtId="0" fontId="59" fillId="0" borderId="0"/>
    <xf numFmtId="0" fontId="59" fillId="0" borderId="0"/>
    <xf numFmtId="0" fontId="17" fillId="0" borderId="0"/>
    <xf numFmtId="0" fontId="59" fillId="0" borderId="0"/>
    <xf numFmtId="0" fontId="17" fillId="0" borderId="0"/>
    <xf numFmtId="0" fontId="59" fillId="0" borderId="0"/>
    <xf numFmtId="0" fontId="59" fillId="0" borderId="0"/>
    <xf numFmtId="0" fontId="59"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119" fillId="0" borderId="0"/>
    <xf numFmtId="0" fontId="7" fillId="0" borderId="0"/>
    <xf numFmtId="0" fontId="7" fillId="0" borderId="0"/>
    <xf numFmtId="0" fontId="119"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178" fontId="7" fillId="0" borderId="0"/>
    <xf numFmtId="0" fontId="7" fillId="0" borderId="0"/>
    <xf numFmtId="0" fontId="7" fillId="0" borderId="0"/>
    <xf numFmtId="0" fontId="7" fillId="0" borderId="0"/>
    <xf numFmtId="0" fontId="59" fillId="0" borderId="0"/>
    <xf numFmtId="0" fontId="59" fillId="0" borderId="0"/>
    <xf numFmtId="0" fontId="59" fillId="0" borderId="0"/>
    <xf numFmtId="0" fontId="17" fillId="0" borderId="0"/>
    <xf numFmtId="0" fontId="59" fillId="0" borderId="0"/>
    <xf numFmtId="0" fontId="59" fillId="0" borderId="0"/>
    <xf numFmtId="0" fontId="59" fillId="0" borderId="0"/>
    <xf numFmtId="0" fontId="59" fillId="0" borderId="0"/>
    <xf numFmtId="0" fontId="59" fillId="0" borderId="0"/>
    <xf numFmtId="0" fontId="17" fillId="0" borderId="0"/>
    <xf numFmtId="0" fontId="119" fillId="0" borderId="0"/>
    <xf numFmtId="178" fontId="119" fillId="0" borderId="0"/>
    <xf numFmtId="0" fontId="59" fillId="0" borderId="0"/>
    <xf numFmtId="0" fontId="5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7" fillId="42" borderId="58" applyNumberFormat="0" applyFont="0" applyAlignment="0" applyProtection="0"/>
    <xf numFmtId="0" fontId="7"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178"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29" fillId="42" borderId="58" applyNumberFormat="0" applyFont="0" applyAlignment="0" applyProtection="0"/>
    <xf numFmtId="0" fontId="59" fillId="24" borderId="8" applyNumberFormat="0" applyFont="0" applyAlignment="0" applyProtection="0"/>
    <xf numFmtId="0" fontId="17" fillId="24" borderId="8" applyNumberFormat="0" applyFont="0" applyAlignment="0" applyProtection="0"/>
    <xf numFmtId="178" fontId="59" fillId="24" borderId="8" applyNumberFormat="0" applyFont="0" applyAlignment="0" applyProtection="0"/>
    <xf numFmtId="0" fontId="17" fillId="24" borderId="8" applyNumberFormat="0" applyFont="0" applyAlignment="0" applyProtection="0"/>
    <xf numFmtId="0" fontId="59" fillId="24" borderId="8" applyNumberFormat="0" applyFont="0" applyAlignment="0" applyProtection="0"/>
    <xf numFmtId="178" fontId="17" fillId="24" borderId="8" applyNumberFormat="0" applyFont="0" applyAlignment="0" applyProtection="0"/>
    <xf numFmtId="0" fontId="17" fillId="24" borderId="8" applyNumberFormat="0" applyFont="0" applyAlignment="0" applyProtection="0"/>
    <xf numFmtId="178" fontId="17" fillId="24" borderId="8" applyNumberFormat="0" applyFont="0" applyAlignment="0" applyProtection="0"/>
    <xf numFmtId="0"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178"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112" fillId="40" borderId="55" applyNumberFormat="0" applyAlignment="0" applyProtection="0"/>
    <xf numFmtId="0" fontId="112" fillId="70" borderId="55" applyNumberFormat="0" applyAlignment="0" applyProtection="0"/>
    <xf numFmtId="0" fontId="42" fillId="20" borderId="9" applyNumberFormat="0" applyAlignment="0" applyProtection="0"/>
    <xf numFmtId="0"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112" fillId="70" borderId="55" applyNumberFormat="0" applyAlignment="0" applyProtection="0"/>
    <xf numFmtId="0" fontId="42" fillId="20" borderId="9" applyNumberFormat="0" applyAlignment="0" applyProtection="0"/>
    <xf numFmtId="178" fontId="42" fillId="20" borderId="9" applyNumberFormat="0" applyAlignment="0" applyProtection="0"/>
    <xf numFmtId="10" fontId="17"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4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140"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46"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1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1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178" fontId="46" fillId="0" borderId="0" applyNumberFormat="0" applyFont="0" applyFill="0" applyBorder="0" applyAlignment="0" applyProtection="0">
      <alignment horizontal="left"/>
    </xf>
    <xf numFmtId="178" fontId="47" fillId="0" borderId="3">
      <alignment horizontal="center"/>
    </xf>
    <xf numFmtId="178" fontId="46" fillId="25" borderId="0" applyNumberFormat="0" applyFont="0" applyBorder="0" applyAlignment="0" applyProtection="0"/>
    <xf numFmtId="0" fontId="142" fillId="0" borderId="67"/>
    <xf numFmtId="178" fontId="142" fillId="0" borderId="67"/>
    <xf numFmtId="0" fontId="143" fillId="0" borderId="0">
      <alignment vertical="top"/>
    </xf>
    <xf numFmtId="0" fontId="143" fillId="0" borderId="0">
      <alignment vertical="top"/>
    </xf>
    <xf numFmtId="178" fontId="143" fillId="0" borderId="0">
      <alignment vertical="top"/>
    </xf>
    <xf numFmtId="0" fontId="143" fillId="0" borderId="0">
      <alignment vertical="top"/>
    </xf>
    <xf numFmtId="2" fontId="17" fillId="0" borderId="0" applyFill="0" applyBorder="0" applyProtection="0">
      <alignment horizontal="right"/>
    </xf>
    <xf numFmtId="2" fontId="144" fillId="72" borderId="68" applyProtection="0">
      <alignment horizontal="right"/>
    </xf>
    <xf numFmtId="14" fontId="145" fillId="73" borderId="0" applyBorder="0" applyProtection="0">
      <alignment horizontal="left"/>
    </xf>
    <xf numFmtId="2" fontId="146" fillId="73" borderId="68" applyProtection="0"/>
    <xf numFmtId="0" fontId="147" fillId="0" borderId="69"/>
    <xf numFmtId="178" fontId="147" fillId="0" borderId="69"/>
    <xf numFmtId="0" fontId="148" fillId="0" borderId="0">
      <alignment horizontal="centerContinuous" vertical="center" wrapText="1"/>
    </xf>
    <xf numFmtId="178" fontId="148" fillId="0" borderId="0">
      <alignment horizontal="centerContinuous" vertical="center" wrapText="1"/>
    </xf>
    <xf numFmtId="0" fontId="17" fillId="0" borderId="0"/>
    <xf numFmtId="178" fontId="17" fillId="0" borderId="0"/>
    <xf numFmtId="0"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0" fontId="150" fillId="0" borderId="0" applyNumberFormat="0" applyFill="0" applyBorder="0" applyAlignment="0" applyProtection="0"/>
    <xf numFmtId="0" fontId="149" fillId="0" borderId="0" applyNumberFormat="0" applyFill="0" applyBorder="0" applyAlignment="0" applyProtection="0"/>
    <xf numFmtId="178" fontId="150"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78"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43"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43" fillId="0" borderId="0" applyNumberFormat="0" applyFill="0" applyBorder="0" applyAlignment="0" applyProtection="0"/>
    <xf numFmtId="178" fontId="43" fillId="0" borderId="0" applyNumberFormat="0" applyFill="0" applyBorder="0" applyAlignment="0" applyProtection="0"/>
    <xf numFmtId="0"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178"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59" applyNumberFormat="0" applyFill="0" applyAlignment="0" applyProtection="0"/>
    <xf numFmtId="0" fontId="91" fillId="0" borderId="70" applyNumberFormat="0" applyFill="0" applyAlignment="0" applyProtection="0"/>
    <xf numFmtId="0" fontId="44" fillId="0" borderId="12"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91" fillId="0" borderId="70" applyNumberFormat="0" applyFill="0" applyAlignment="0" applyProtection="0"/>
    <xf numFmtId="0" fontId="44" fillId="0" borderId="12" applyNumberFormat="0" applyFill="0" applyAlignment="0" applyProtection="0"/>
    <xf numFmtId="178" fontId="44" fillId="0" borderId="12" applyNumberFormat="0" applyFill="0" applyAlignment="0" applyProtection="0"/>
    <xf numFmtId="37" fontId="18" fillId="26" borderId="0" applyNumberFormat="0" applyBorder="0" applyAlignment="0" applyProtection="0"/>
    <xf numFmtId="37" fontId="18" fillId="26" borderId="0" applyNumberFormat="0" applyBorder="0" applyAlignment="0" applyProtection="0"/>
    <xf numFmtId="37" fontId="18" fillId="0" borderId="0"/>
    <xf numFmtId="3" fontId="151" fillId="0" borderId="65" applyProtection="0"/>
    <xf numFmtId="0" fontId="116" fillId="0" borderId="0" applyNumberFormat="0" applyFill="0" applyBorder="0" applyAlignment="0" applyProtection="0"/>
    <xf numFmtId="0" fontId="45" fillId="0" borderId="0" applyNumberFormat="0" applyFill="0" applyBorder="0" applyAlignment="0" applyProtection="0"/>
    <xf numFmtId="178" fontId="116" fillId="0" borderId="0" applyNumberFormat="0" applyFill="0" applyBorder="0" applyAlignment="0" applyProtection="0"/>
    <xf numFmtId="0" fontId="45" fillId="0" borderId="0" applyNumberFormat="0" applyFill="0" applyBorder="0" applyAlignment="0" applyProtection="0"/>
    <xf numFmtId="178" fontId="45" fillId="0" borderId="0" applyNumberFormat="0" applyFill="0" applyBorder="0" applyAlignment="0" applyProtection="0"/>
    <xf numFmtId="0" fontId="6" fillId="29"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2" fontId="6" fillId="0" borderId="0"/>
    <xf numFmtId="172" fontId="6" fillId="0" borderId="0"/>
    <xf numFmtId="172" fontId="6" fillId="0" borderId="0"/>
    <xf numFmtId="0" fontId="6" fillId="0" borderId="0"/>
    <xf numFmtId="0" fontId="6"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29"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2" fontId="6" fillId="0" borderId="0"/>
    <xf numFmtId="172" fontId="6" fillId="0" borderId="0"/>
    <xf numFmtId="172" fontId="6" fillId="0" borderId="0"/>
    <xf numFmtId="0" fontId="6" fillId="0" borderId="0"/>
    <xf numFmtId="0" fontId="6"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1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29"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2" fontId="6" fillId="0" borderId="0"/>
    <xf numFmtId="172" fontId="6" fillId="0" borderId="0"/>
    <xf numFmtId="172" fontId="6" fillId="0" borderId="0"/>
    <xf numFmtId="0" fontId="6" fillId="0" borderId="0"/>
    <xf numFmtId="0" fontId="6"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4"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10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3" fontId="17" fillId="0" borderId="0"/>
    <xf numFmtId="44" fontId="4" fillId="0" borderId="0" applyFont="0" applyFill="0" applyBorder="0" applyAlignment="0" applyProtection="0"/>
    <xf numFmtId="0" fontId="4" fillId="0" borderId="0"/>
    <xf numFmtId="0" fontId="104" fillId="0" borderId="0"/>
    <xf numFmtId="0" fontId="4" fillId="29" borderId="0" applyNumberFormat="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9" fillId="0" borderId="0" applyNumberFormat="0" applyFill="0" applyBorder="0" applyAlignment="0" applyProtection="0">
      <alignment vertical="top"/>
      <protection locked="0"/>
    </xf>
    <xf numFmtId="0" fontId="4" fillId="0" borderId="0"/>
    <xf numFmtId="0" fontId="17" fillId="0" borderId="0">
      <alignment vertical="center"/>
    </xf>
    <xf numFmtId="0" fontId="17" fillId="0" borderId="0">
      <alignment vertical="center"/>
    </xf>
    <xf numFmtId="0" fontId="4" fillId="0" borderId="0"/>
    <xf numFmtId="0" fontId="4" fillId="0" borderId="0"/>
    <xf numFmtId="0" fontId="4" fillId="0" borderId="0"/>
    <xf numFmtId="0" fontId="4" fillId="0" borderId="0"/>
    <xf numFmtId="0" fontId="1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17" fillId="0" borderId="0"/>
    <xf numFmtId="0" fontId="4" fillId="0" borderId="0"/>
    <xf numFmtId="0" fontId="4" fillId="0" borderId="0"/>
    <xf numFmtId="0" fontId="17" fillId="0" borderId="0"/>
    <xf numFmtId="0" fontId="17" fillId="0" borderId="0"/>
    <xf numFmtId="0" fontId="59" fillId="0" borderId="0"/>
    <xf numFmtId="0" fontId="4" fillId="0" borderId="0"/>
    <xf numFmtId="0" fontId="17" fillId="0" borderId="0"/>
    <xf numFmtId="0" fontId="4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lignment vertical="center"/>
    </xf>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lignment vertical="center"/>
    </xf>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0" fontId="4" fillId="0" borderId="0"/>
    <xf numFmtId="0" fontId="4" fillId="2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2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44"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178" fontId="4" fillId="7" borderId="0" applyNumberFormat="0" applyBorder="0" applyAlignment="0" applyProtection="0"/>
    <xf numFmtId="44" fontId="4" fillId="0" borderId="0" applyFont="0" applyFill="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7" borderId="0" applyNumberFormat="0" applyBorder="0" applyAlignment="0" applyProtection="0"/>
    <xf numFmtId="0" fontId="4" fillId="0" borderId="0"/>
    <xf numFmtId="178" fontId="4" fillId="7" borderId="0" applyNumberFormat="0" applyBorder="0" applyAlignment="0" applyProtection="0"/>
    <xf numFmtId="178" fontId="4" fillId="7" borderId="0" applyNumberFormat="0" applyBorder="0" applyAlignment="0" applyProtection="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8"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2" fontId="4" fillId="0" borderId="0"/>
    <xf numFmtId="172" fontId="4" fillId="0" borderId="0"/>
    <xf numFmtId="172" fontId="4" fillId="0" borderId="0"/>
    <xf numFmtId="172"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7" borderId="0" applyNumberFormat="0" applyBorder="0" applyAlignment="0" applyProtection="0"/>
    <xf numFmtId="178" fontId="4" fillId="7" borderId="0" applyNumberFormat="0" applyBorder="0" applyAlignment="0" applyProtection="0"/>
    <xf numFmtId="0" fontId="4" fillId="0" borderId="0"/>
    <xf numFmtId="178" fontId="4" fillId="7" borderId="0" applyNumberFormat="0" applyBorder="0" applyAlignment="0" applyProtection="0"/>
    <xf numFmtId="0" fontId="4" fillId="0" borderId="0"/>
    <xf numFmtId="0" fontId="4" fillId="0" borderId="0"/>
    <xf numFmtId="0" fontId="4" fillId="0" borderId="0"/>
    <xf numFmtId="0" fontId="4" fillId="0" borderId="0"/>
    <xf numFmtId="178"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0" borderId="0"/>
    <xf numFmtId="0" fontId="4" fillId="7" borderId="0" applyNumberFormat="0" applyBorder="0" applyAlignment="0" applyProtection="0"/>
    <xf numFmtId="0" fontId="4" fillId="0" borderId="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42" borderId="58" applyNumberFormat="0" applyFont="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178"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178"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8" fontId="4" fillId="7" borderId="0" applyNumberFormat="0" applyBorder="0" applyAlignment="0" applyProtection="0"/>
    <xf numFmtId="178"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178"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178"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8" fontId="4" fillId="23" borderId="0" applyNumberFormat="0" applyBorder="0" applyAlignment="0" applyProtection="0"/>
    <xf numFmtId="178"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8" fontId="4" fillId="3" borderId="0" applyNumberFormat="0" applyBorder="0" applyAlignment="0" applyProtection="0"/>
    <xf numFmtId="178"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8" fontId="4" fillId="6" borderId="0" applyNumberFormat="0" applyBorder="0" applyAlignment="0" applyProtection="0"/>
    <xf numFmtId="178"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8" fontId="4" fillId="24" borderId="0" applyNumberFormat="0" applyBorder="0" applyAlignment="0" applyProtection="0"/>
    <xf numFmtId="178"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4" borderId="0" applyNumberFormat="0" applyBorder="0" applyAlignment="0" applyProtection="0"/>
    <xf numFmtId="0" fontId="4" fillId="6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0" fontId="4" fillId="0" borderId="0"/>
    <xf numFmtId="0" fontId="4" fillId="0" borderId="0"/>
    <xf numFmtId="0" fontId="4" fillId="0" borderId="0"/>
    <xf numFmtId="0" fontId="4" fillId="42" borderId="58" applyNumberFormat="0" applyFont="0" applyAlignment="0" applyProtection="0"/>
    <xf numFmtId="0" fontId="4" fillId="42" borderId="58" applyNumberFormat="0" applyFont="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2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2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2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172" fontId="4" fillId="0" borderId="0"/>
    <xf numFmtId="172"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17" fillId="0" borderId="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 fillId="0" borderId="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7" fillId="0" borderId="0"/>
    <xf numFmtId="0" fontId="3" fillId="0" borderId="0"/>
    <xf numFmtId="44" fontId="3" fillId="0" borderId="0" applyFont="0" applyFill="0" applyBorder="0" applyAlignment="0" applyProtection="0"/>
    <xf numFmtId="44" fontId="17" fillId="0" borderId="0" applyFont="0" applyFill="0" applyBorder="0" applyAlignment="0" applyProtection="0"/>
    <xf numFmtId="9" fontId="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7" borderId="0" applyNumberFormat="0" applyBorder="0" applyAlignment="0" applyProtection="0"/>
    <xf numFmtId="44"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178" fontId="3" fillId="7" borderId="0" applyNumberFormat="0" applyBorder="0" applyAlignment="0" applyProtection="0"/>
    <xf numFmtId="178" fontId="3" fillId="7" borderId="0" applyNumberFormat="0" applyBorder="0" applyAlignment="0" applyProtection="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2" fontId="3" fillId="0" borderId="0"/>
    <xf numFmtId="172" fontId="3" fillId="0" borderId="0"/>
    <xf numFmtId="172" fontId="3" fillId="0" borderId="0"/>
    <xf numFmtId="172"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178" fontId="3" fillId="7" borderId="0" applyNumberFormat="0" applyBorder="0" applyAlignment="0" applyProtection="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42" borderId="58" applyNumberFormat="0" applyFont="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42" borderId="58" applyNumberFormat="0" applyFont="0" applyAlignment="0" applyProtection="0"/>
    <xf numFmtId="0" fontId="3" fillId="42" borderId="58" applyNumberFormat="0" applyFont="0" applyAlignment="0" applyProtection="0"/>
    <xf numFmtId="0" fontId="17"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17"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3" fillId="0" borderId="0"/>
    <xf numFmtId="0" fontId="17" fillId="0" borderId="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7" borderId="0" applyNumberFormat="0" applyBorder="0" applyAlignment="0" applyProtection="0"/>
    <xf numFmtId="44"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178" fontId="3" fillId="7" borderId="0" applyNumberFormat="0" applyBorder="0" applyAlignment="0" applyProtection="0"/>
    <xf numFmtId="178" fontId="3" fillId="7" borderId="0" applyNumberFormat="0" applyBorder="0" applyAlignment="0" applyProtection="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2" fontId="3" fillId="0" borderId="0"/>
    <xf numFmtId="172" fontId="3" fillId="0" borderId="0"/>
    <xf numFmtId="172" fontId="3" fillId="0" borderId="0"/>
    <xf numFmtId="172"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7" borderId="0" applyNumberFormat="0" applyBorder="0" applyAlignment="0" applyProtection="0"/>
    <xf numFmtId="178" fontId="3" fillId="7" borderId="0" applyNumberFormat="0" applyBorder="0" applyAlignment="0" applyProtection="0"/>
    <xf numFmtId="0" fontId="3" fillId="0" borderId="0"/>
    <xf numFmtId="178" fontId="3" fillId="7" borderId="0" applyNumberFormat="0" applyBorder="0" applyAlignment="0" applyProtection="0"/>
    <xf numFmtId="0" fontId="3" fillId="0" borderId="0"/>
    <xf numFmtId="0" fontId="3" fillId="0" borderId="0"/>
    <xf numFmtId="0" fontId="3" fillId="0" borderId="0"/>
    <xf numFmtId="0" fontId="3" fillId="0" borderId="0"/>
    <xf numFmtId="178"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42" borderId="58" applyNumberFormat="0" applyFont="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178"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178"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8" fontId="3" fillId="7" borderId="0" applyNumberFormat="0" applyBorder="0" applyAlignment="0" applyProtection="0"/>
    <xf numFmtId="178"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178"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178"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8" fontId="3" fillId="23" borderId="0" applyNumberFormat="0" applyBorder="0" applyAlignment="0" applyProtection="0"/>
    <xf numFmtId="178"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8" fontId="3" fillId="3" borderId="0" applyNumberFormat="0" applyBorder="0" applyAlignment="0" applyProtection="0"/>
    <xf numFmtId="178"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8" fontId="3" fillId="6" borderId="0" applyNumberFormat="0" applyBorder="0" applyAlignment="0" applyProtection="0"/>
    <xf numFmtId="178"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8" fontId="3" fillId="24" borderId="0" applyNumberFormat="0" applyBorder="0" applyAlignment="0" applyProtection="0"/>
    <xf numFmtId="178"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178" fontId="3" fillId="0" borderId="0"/>
    <xf numFmtId="0" fontId="3" fillId="0" borderId="0"/>
    <xf numFmtId="0" fontId="3" fillId="0" borderId="0"/>
    <xf numFmtId="0" fontId="3" fillId="0" borderId="0"/>
    <xf numFmtId="0" fontId="3" fillId="42" borderId="58" applyNumberFormat="0" applyFont="0" applyAlignment="0" applyProtection="0"/>
    <xf numFmtId="0" fontId="3" fillId="42" borderId="58"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9"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 fillId="0" borderId="0"/>
    <xf numFmtId="172" fontId="3" fillId="0" borderId="0"/>
    <xf numFmtId="172" fontId="3" fillId="0" borderId="0"/>
    <xf numFmtId="0" fontId="3" fillId="0" borderId="0"/>
    <xf numFmtId="0" fontId="3" fillId="0" borderId="0"/>
    <xf numFmtId="172"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17" fillId="0" borderId="0"/>
    <xf numFmtId="0" fontId="17" fillId="0" borderId="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7" fillId="0" borderId="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178" fontId="2" fillId="7" borderId="0" applyNumberFormat="0" applyBorder="0" applyAlignment="0" applyProtection="0"/>
    <xf numFmtId="44"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178" fontId="2" fillId="7" borderId="0" applyNumberFormat="0" applyBorder="0" applyAlignment="0" applyProtection="0"/>
    <xf numFmtId="178" fontId="2" fillId="7" borderId="0" applyNumberFormat="0" applyBorder="0" applyAlignment="0" applyProtection="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2" fontId="2" fillId="0" borderId="0"/>
    <xf numFmtId="172" fontId="2" fillId="0" borderId="0"/>
    <xf numFmtId="172" fontId="2" fillId="0" borderId="0"/>
    <xf numFmtId="172"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178" fontId="2" fillId="7" borderId="0" applyNumberFormat="0" applyBorder="0" applyAlignment="0" applyProtection="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42" borderId="58" applyNumberFormat="0" applyFont="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42" borderId="58" applyNumberFormat="0" applyFont="0" applyAlignment="0" applyProtection="0"/>
    <xf numFmtId="0" fontId="2" fillId="42" borderId="58" applyNumberFormat="0" applyFont="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178" fontId="2" fillId="7" borderId="0" applyNumberFormat="0" applyBorder="0" applyAlignment="0" applyProtection="0"/>
    <xf numFmtId="44"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178" fontId="2" fillId="7" borderId="0" applyNumberFormat="0" applyBorder="0" applyAlignment="0" applyProtection="0"/>
    <xf numFmtId="178" fontId="2" fillId="7" borderId="0" applyNumberFormat="0" applyBorder="0" applyAlignment="0" applyProtection="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2" fontId="2" fillId="0" borderId="0"/>
    <xf numFmtId="172" fontId="2" fillId="0" borderId="0"/>
    <xf numFmtId="172" fontId="2" fillId="0" borderId="0"/>
    <xf numFmtId="172"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7" borderId="0" applyNumberFormat="0" applyBorder="0" applyAlignment="0" applyProtection="0"/>
    <xf numFmtId="178" fontId="2" fillId="7" borderId="0" applyNumberFormat="0" applyBorder="0" applyAlignment="0" applyProtection="0"/>
    <xf numFmtId="0" fontId="2" fillId="0" borderId="0"/>
    <xf numFmtId="178" fontId="2" fillId="7" borderId="0" applyNumberFormat="0" applyBorder="0" applyAlignment="0" applyProtection="0"/>
    <xf numFmtId="0" fontId="2" fillId="0" borderId="0"/>
    <xf numFmtId="0" fontId="2" fillId="0" borderId="0"/>
    <xf numFmtId="0" fontId="2" fillId="0" borderId="0"/>
    <xf numFmtId="0" fontId="2" fillId="0" borderId="0"/>
    <xf numFmtId="178"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42" borderId="58" applyNumberFormat="0" applyFont="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178"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178"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8" fontId="2" fillId="7" borderId="0" applyNumberFormat="0" applyBorder="0" applyAlignment="0" applyProtection="0"/>
    <xf numFmtId="178"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178"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178"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8" fontId="2" fillId="23" borderId="0" applyNumberFormat="0" applyBorder="0" applyAlignment="0" applyProtection="0"/>
    <xf numFmtId="178"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8" fontId="2" fillId="3" borderId="0" applyNumberFormat="0" applyBorder="0" applyAlignment="0" applyProtection="0"/>
    <xf numFmtId="178"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8" fontId="2" fillId="6" borderId="0" applyNumberFormat="0" applyBorder="0" applyAlignment="0" applyProtection="0"/>
    <xf numFmtId="178"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8" fontId="2" fillId="24" borderId="0" applyNumberFormat="0" applyBorder="0" applyAlignment="0" applyProtection="0"/>
    <xf numFmtId="178"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178" fontId="2" fillId="0" borderId="0"/>
    <xf numFmtId="0" fontId="2" fillId="0" borderId="0"/>
    <xf numFmtId="0" fontId="2" fillId="0" borderId="0"/>
    <xf numFmtId="0" fontId="2" fillId="0" borderId="0"/>
    <xf numFmtId="0" fontId="2" fillId="42" borderId="58" applyNumberFormat="0" applyFont="0" applyAlignment="0" applyProtection="0"/>
    <xf numFmtId="0" fontId="2" fillId="42" borderId="58" applyNumberFormat="0" applyFont="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7"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17" fillId="0" borderId="0"/>
  </cellStyleXfs>
  <cellXfs count="613">
    <xf numFmtId="0" fontId="0" fillId="0" borderId="0" xfId="0"/>
    <xf numFmtId="164" fontId="0" fillId="0" borderId="0" xfId="0" applyNumberFormat="1"/>
    <xf numFmtId="9" fontId="0" fillId="0" borderId="0" xfId="0" applyNumberFormat="1"/>
    <xf numFmtId="166" fontId="0" fillId="0" borderId="0" xfId="54" applyNumberFormat="1" applyFont="1"/>
    <xf numFmtId="0" fontId="25" fillId="0" borderId="0" xfId="0" applyFont="1"/>
    <xf numFmtId="0" fontId="0" fillId="0" borderId="0" xfId="0" applyAlignment="1">
      <alignment horizontal="left" indent="1"/>
    </xf>
    <xf numFmtId="0" fontId="23" fillId="0" borderId="0" xfId="0" applyFont="1"/>
    <xf numFmtId="0" fontId="21" fillId="0" borderId="0" xfId="430" applyFont="1" applyAlignment="1">
      <alignment horizontal="left"/>
    </xf>
    <xf numFmtId="0" fontId="22" fillId="0" borderId="0" xfId="431" applyFont="1" applyAlignment="1">
      <alignment horizontal="center"/>
    </xf>
    <xf numFmtId="0" fontId="21" fillId="0" borderId="0" xfId="430" applyFont="1" applyAlignment="1">
      <alignment horizontal="center"/>
    </xf>
    <xf numFmtId="0" fontId="22" fillId="0" borderId="0" xfId="430" applyFont="1" applyAlignment="1">
      <alignment horizontal="center"/>
    </xf>
    <xf numFmtId="0" fontId="21" fillId="0" borderId="0" xfId="431" applyFont="1" applyAlignment="1">
      <alignment horizontal="center"/>
    </xf>
    <xf numFmtId="10" fontId="0" fillId="0" borderId="0" xfId="0" applyNumberFormat="1"/>
    <xf numFmtId="0" fontId="25" fillId="0" borderId="0" xfId="267"/>
    <xf numFmtId="166" fontId="20" fillId="0" borderId="0" xfId="71" applyNumberFormat="1" applyFont="1" applyFill="1" applyBorder="1"/>
    <xf numFmtId="166" fontId="20" fillId="0" borderId="13" xfId="71" applyNumberFormat="1" applyFont="1" applyFill="1" applyBorder="1"/>
    <xf numFmtId="166" fontId="20" fillId="0" borderId="0" xfId="71" applyNumberFormat="1" applyFont="1" applyFill="1"/>
    <xf numFmtId="2" fontId="23" fillId="0" borderId="0" xfId="0" applyNumberFormat="1" applyFont="1"/>
    <xf numFmtId="2" fontId="0" fillId="0" borderId="0" xfId="0" applyNumberFormat="1"/>
    <xf numFmtId="167" fontId="0" fillId="0" borderId="0" xfId="0" applyNumberFormat="1"/>
    <xf numFmtId="0" fontId="23" fillId="0" borderId="16" xfId="0" applyFont="1" applyBorder="1"/>
    <xf numFmtId="167" fontId="0" fillId="0" borderId="16" xfId="134" applyNumberFormat="1" applyFont="1" applyBorder="1" applyAlignment="1">
      <alignment horizontal="right"/>
    </xf>
    <xf numFmtId="167" fontId="0" fillId="0" borderId="17" xfId="134" applyNumberFormat="1" applyFont="1" applyBorder="1" applyAlignment="1">
      <alignment horizontal="right"/>
    </xf>
    <xf numFmtId="167" fontId="0" fillId="0" borderId="19" xfId="134" applyNumberFormat="1" applyFont="1" applyBorder="1" applyAlignment="1">
      <alignment horizontal="right"/>
    </xf>
    <xf numFmtId="167" fontId="0" fillId="0" borderId="20" xfId="134" applyNumberFormat="1" applyFont="1" applyBorder="1" applyAlignment="1">
      <alignment horizontal="right"/>
    </xf>
    <xf numFmtId="167" fontId="0" fillId="0" borderId="22" xfId="134" applyNumberFormat="1" applyFont="1" applyBorder="1" applyAlignment="1">
      <alignment horizontal="right"/>
    </xf>
    <xf numFmtId="167" fontId="0" fillId="0" borderId="23" xfId="134" applyNumberFormat="1" applyFont="1" applyBorder="1" applyAlignment="1">
      <alignment horizontal="right"/>
    </xf>
    <xf numFmtId="166" fontId="0" fillId="0" borderId="16" xfId="54" applyNumberFormat="1" applyFont="1" applyBorder="1"/>
    <xf numFmtId="0" fontId="0" fillId="0" borderId="16" xfId="0" applyBorder="1"/>
    <xf numFmtId="0" fontId="0" fillId="0" borderId="16" xfId="0" applyBorder="1" applyAlignment="1">
      <alignment horizontal="left" indent="1"/>
    </xf>
    <xf numFmtId="0" fontId="0" fillId="0" borderId="24" xfId="0" applyBorder="1"/>
    <xf numFmtId="0" fontId="0" fillId="0" borderId="25" xfId="0" applyBorder="1"/>
    <xf numFmtId="0" fontId="0" fillId="0" borderId="16" xfId="0" applyBorder="1" applyAlignment="1">
      <alignment horizontal="center" wrapText="1"/>
    </xf>
    <xf numFmtId="166" fontId="23" fillId="0" borderId="16" xfId="0" applyNumberFormat="1" applyFont="1" applyBorder="1"/>
    <xf numFmtId="166" fontId="0" fillId="0" borderId="16" xfId="0" applyNumberFormat="1" applyBorder="1"/>
    <xf numFmtId="0" fontId="0" fillId="0" borderId="16" xfId="0" applyBorder="1" applyAlignment="1">
      <alignment wrapText="1"/>
    </xf>
    <xf numFmtId="44" fontId="0" fillId="0" borderId="16" xfId="0" applyNumberFormat="1" applyBorder="1"/>
    <xf numFmtId="9" fontId="0" fillId="0" borderId="16" xfId="435" applyFont="1" applyBorder="1"/>
    <xf numFmtId="9" fontId="0" fillId="0" borderId="0" xfId="435" applyFont="1"/>
    <xf numFmtId="167" fontId="0" fillId="0" borderId="16" xfId="0" applyNumberFormat="1" applyBorder="1"/>
    <xf numFmtId="0" fontId="20" fillId="0" borderId="0" xfId="393" applyFont="1" applyAlignment="1">
      <alignment horizontal="center"/>
    </xf>
    <xf numFmtId="0" fontId="81" fillId="0" borderId="0" xfId="393"/>
    <xf numFmtId="0" fontId="50" fillId="0" borderId="0" xfId="393" applyFont="1"/>
    <xf numFmtId="0" fontId="51" fillId="0" borderId="0" xfId="393" applyFont="1"/>
    <xf numFmtId="0" fontId="52" fillId="0" borderId="0" xfId="393" applyFont="1"/>
    <xf numFmtId="0" fontId="20" fillId="0" borderId="0" xfId="393" applyFont="1"/>
    <xf numFmtId="0" fontId="53" fillId="0" borderId="0" xfId="393" applyFont="1"/>
    <xf numFmtId="0" fontId="54" fillId="0" borderId="0" xfId="393" applyFont="1"/>
    <xf numFmtId="0" fontId="53" fillId="0" borderId="26" xfId="393" applyFont="1" applyBorder="1" applyAlignment="1">
      <alignment horizontal="center" wrapText="1"/>
    </xf>
    <xf numFmtId="0" fontId="53" fillId="0" borderId="24" xfId="393" applyFont="1" applyBorder="1" applyAlignment="1">
      <alignment horizontal="center" wrapText="1"/>
    </xf>
    <xf numFmtId="0" fontId="57" fillId="0" borderId="27" xfId="393" applyFont="1" applyBorder="1" applyAlignment="1">
      <alignment horizontal="center" wrapText="1"/>
    </xf>
    <xf numFmtId="0" fontId="21" fillId="0" borderId="0" xfId="393" applyFont="1" applyAlignment="1">
      <alignment horizontal="center" wrapText="1"/>
    </xf>
    <xf numFmtId="0" fontId="55" fillId="0" borderId="16" xfId="393" applyFont="1" applyBorder="1" applyAlignment="1">
      <alignment horizontal="center" wrapText="1"/>
    </xf>
    <xf numFmtId="0" fontId="53" fillId="0" borderId="27" xfId="393" applyFont="1" applyBorder="1" applyAlignment="1">
      <alignment horizontal="center" wrapText="1"/>
    </xf>
    <xf numFmtId="0" fontId="21" fillId="0" borderId="16" xfId="393" applyFont="1" applyBorder="1" applyAlignment="1">
      <alignment horizontal="center" wrapText="1"/>
    </xf>
    <xf numFmtId="3" fontId="51" fillId="0" borderId="16" xfId="393" applyNumberFormat="1" applyFont="1" applyBorder="1" applyAlignment="1">
      <alignment horizontal="center" wrapText="1"/>
    </xf>
    <xf numFmtId="0" fontId="57" fillId="0" borderId="16" xfId="393" applyFont="1" applyBorder="1" applyAlignment="1">
      <alignment horizontal="center" wrapText="1"/>
    </xf>
    <xf numFmtId="0" fontId="21" fillId="0" borderId="0" xfId="393" applyFont="1" applyAlignment="1">
      <alignment wrapText="1"/>
    </xf>
    <xf numFmtId="0" fontId="25" fillId="0" borderId="0" xfId="429" applyFont="1"/>
    <xf numFmtId="0" fontId="25" fillId="0" borderId="0" xfId="429" applyFont="1" applyAlignment="1">
      <alignment horizontal="center"/>
    </xf>
    <xf numFmtId="0" fontId="23" fillId="0" borderId="0" xfId="429" applyFont="1"/>
    <xf numFmtId="169" fontId="23" fillId="0" borderId="0" xfId="429" applyNumberFormat="1" applyFont="1"/>
    <xf numFmtId="0" fontId="60" fillId="0" borderId="0" xfId="429" applyFont="1"/>
    <xf numFmtId="0" fontId="23" fillId="0" borderId="0" xfId="429" applyFont="1" applyAlignment="1">
      <alignment horizontal="center"/>
    </xf>
    <xf numFmtId="0" fontId="23" fillId="0" borderId="13" xfId="429" applyFont="1" applyBorder="1" applyAlignment="1">
      <alignment horizontal="center"/>
    </xf>
    <xf numFmtId="0" fontId="24" fillId="0" borderId="0" xfId="429" applyFont="1"/>
    <xf numFmtId="0" fontId="61" fillId="0" borderId="0" xfId="429" applyFont="1"/>
    <xf numFmtId="0" fontId="49" fillId="28" borderId="0" xfId="393" applyFont="1" applyFill="1" applyAlignment="1">
      <alignment horizontal="center" vertical="center"/>
    </xf>
    <xf numFmtId="44" fontId="0" fillId="0" borderId="16" xfId="134" applyFont="1" applyBorder="1"/>
    <xf numFmtId="44" fontId="0" fillId="0" borderId="0" xfId="0" applyNumberFormat="1"/>
    <xf numFmtId="0" fontId="0" fillId="0" borderId="0" xfId="0" applyAlignment="1">
      <alignment horizontal="left"/>
    </xf>
    <xf numFmtId="44" fontId="0" fillId="0" borderId="0" xfId="134" applyFont="1"/>
    <xf numFmtId="171" fontId="0" fillId="0" borderId="0" xfId="435" applyNumberFormat="1" applyFont="1"/>
    <xf numFmtId="0" fontId="53" fillId="0" borderId="16" xfId="393" applyFont="1" applyBorder="1" applyAlignment="1">
      <alignment horizontal="center" wrapText="1"/>
    </xf>
    <xf numFmtId="0" fontId="0" fillId="0" borderId="13" xfId="0" applyBorder="1"/>
    <xf numFmtId="0" fontId="50" fillId="0" borderId="32" xfId="393" applyFont="1" applyBorder="1" applyAlignment="1">
      <alignment horizontal="center" wrapText="1"/>
    </xf>
    <xf numFmtId="1" fontId="20" fillId="0" borderId="16" xfId="393" applyNumberFormat="1" applyFont="1" applyBorder="1" applyAlignment="1">
      <alignment horizontal="center" wrapText="1"/>
    </xf>
    <xf numFmtId="1" fontId="21" fillId="0" borderId="16" xfId="393" applyNumberFormat="1" applyFont="1" applyBorder="1" applyAlignment="1">
      <alignment horizontal="center" wrapText="1"/>
    </xf>
    <xf numFmtId="43" fontId="0" fillId="0" borderId="0" xfId="0" applyNumberFormat="1"/>
    <xf numFmtId="170" fontId="25" fillId="0" borderId="0" xfId="267" applyNumberFormat="1"/>
    <xf numFmtId="166" fontId="23" fillId="0" borderId="16" xfId="54" applyNumberFormat="1" applyFont="1" applyBorder="1"/>
    <xf numFmtId="0" fontId="23" fillId="30" borderId="16" xfId="0" applyFont="1" applyFill="1" applyBorder="1" applyAlignment="1">
      <alignment horizontal="center"/>
    </xf>
    <xf numFmtId="0" fontId="23" fillId="30" borderId="16" xfId="0" applyFont="1" applyFill="1" applyBorder="1"/>
    <xf numFmtId="166" fontId="0" fillId="0" borderId="0" xfId="0" applyNumberFormat="1"/>
    <xf numFmtId="165" fontId="20" fillId="0" borderId="0" xfId="71" applyNumberFormat="1" applyFont="1" applyFill="1" applyBorder="1"/>
    <xf numFmtId="0" fontId="0" fillId="0" borderId="29" xfId="0" applyBorder="1"/>
    <xf numFmtId="43" fontId="0" fillId="0" borderId="0" xfId="66" applyFont="1"/>
    <xf numFmtId="0" fontId="88" fillId="0" borderId="0" xfId="0" applyFont="1"/>
    <xf numFmtId="0" fontId="78" fillId="0" borderId="0" xfId="0" applyFont="1"/>
    <xf numFmtId="0" fontId="21" fillId="32" borderId="0" xfId="430" applyFont="1" applyFill="1" applyAlignment="1">
      <alignment horizontal="left"/>
    </xf>
    <xf numFmtId="166" fontId="20" fillId="32" borderId="0" xfId="71" applyNumberFormat="1" applyFont="1" applyFill="1" applyBorder="1"/>
    <xf numFmtId="166" fontId="20" fillId="32" borderId="0" xfId="71" applyNumberFormat="1" applyFont="1" applyFill="1"/>
    <xf numFmtId="0" fontId="0" fillId="32" borderId="0" xfId="0" applyFill="1"/>
    <xf numFmtId="167" fontId="0" fillId="0" borderId="0" xfId="134" applyNumberFormat="1" applyFont="1" applyBorder="1"/>
    <xf numFmtId="166" fontId="0" fillId="0" borderId="0" xfId="54" applyNumberFormat="1" applyFont="1" applyFill="1"/>
    <xf numFmtId="167" fontId="0" fillId="0" borderId="0" xfId="134" applyNumberFormat="1" applyFont="1" applyFill="1" applyAlignment="1">
      <alignment horizontal="center"/>
    </xf>
    <xf numFmtId="166" fontId="0" fillId="0" borderId="0" xfId="54" applyNumberFormat="1" applyFont="1" applyFill="1" applyAlignment="1">
      <alignment horizontal="center"/>
    </xf>
    <xf numFmtId="0" fontId="17" fillId="0" borderId="0" xfId="0" applyFont="1"/>
    <xf numFmtId="0" fontId="21" fillId="0" borderId="45" xfId="0" applyFont="1" applyBorder="1" applyAlignment="1">
      <alignment horizontal="center" vertical="center" wrapText="1"/>
    </xf>
    <xf numFmtId="0" fontId="21" fillId="0" borderId="35"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43" xfId="0" applyFont="1" applyBorder="1" applyAlignment="1">
      <alignment horizontal="center" vertical="center" wrapText="1"/>
    </xf>
    <xf numFmtId="167" fontId="17" fillId="0" borderId="0" xfId="134" applyNumberFormat="1" applyFont="1" applyFill="1" applyBorder="1"/>
    <xf numFmtId="4" fontId="51" fillId="0" borderId="16" xfId="393" applyNumberFormat="1" applyFont="1" applyBorder="1" applyAlignment="1">
      <alignment horizontal="center" wrapText="1"/>
    </xf>
    <xf numFmtId="43" fontId="0" fillId="0" borderId="0" xfId="54" applyFont="1"/>
    <xf numFmtId="10" fontId="20" fillId="0" borderId="0" xfId="466" applyNumberFormat="1" applyFont="1" applyAlignment="1">
      <alignment horizontal="center"/>
    </xf>
    <xf numFmtId="10" fontId="20" fillId="0" borderId="0" xfId="393" applyNumberFormat="1" applyFont="1" applyAlignment="1">
      <alignment horizontal="center"/>
    </xf>
    <xf numFmtId="0" fontId="23" fillId="0" borderId="0" xfId="0" quotePrefix="1" applyFont="1"/>
    <xf numFmtId="0" fontId="17" fillId="0" borderId="0" xfId="0" applyFont="1" applyAlignment="1">
      <alignment horizontal="left" indent="1"/>
    </xf>
    <xf numFmtId="0" fontId="17" fillId="0" borderId="16" xfId="0" applyFont="1" applyBorder="1" applyAlignment="1">
      <alignment horizontal="left" indent="1"/>
    </xf>
    <xf numFmtId="166" fontId="0" fillId="0" borderId="16" xfId="54" applyNumberFormat="1" applyFont="1" applyFill="1" applyBorder="1"/>
    <xf numFmtId="0" fontId="96" fillId="0" borderId="0" xfId="0" applyFont="1"/>
    <xf numFmtId="4" fontId="0" fillId="0" borderId="0" xfId="0" applyNumberFormat="1"/>
    <xf numFmtId="0" fontId="21" fillId="0" borderId="0" xfId="393" applyFont="1" applyAlignment="1">
      <alignment horizontal="left" wrapText="1"/>
    </xf>
    <xf numFmtId="9" fontId="98" fillId="0" borderId="0" xfId="714" applyNumberFormat="1" applyFont="1"/>
    <xf numFmtId="0" fontId="98" fillId="0" borderId="0" xfId="817" applyFont="1"/>
    <xf numFmtId="0" fontId="97" fillId="0" borderId="0" xfId="731" applyFont="1"/>
    <xf numFmtId="0" fontId="21" fillId="0" borderId="0" xfId="1060" applyFont="1" applyAlignment="1">
      <alignment horizontal="center"/>
    </xf>
    <xf numFmtId="170" fontId="0" fillId="0" borderId="0" xfId="0" applyNumberFormat="1"/>
    <xf numFmtId="0" fontId="97" fillId="33" borderId="0" xfId="731" applyFont="1" applyFill="1"/>
    <xf numFmtId="0" fontId="98" fillId="33" borderId="0" xfId="817" applyFont="1" applyFill="1"/>
    <xf numFmtId="10" fontId="97" fillId="33" borderId="0" xfId="731" applyNumberFormat="1" applyFont="1" applyFill="1"/>
    <xf numFmtId="9" fontId="97" fillId="33" borderId="0" xfId="731" applyNumberFormat="1" applyFont="1" applyFill="1"/>
    <xf numFmtId="10" fontId="98" fillId="33" borderId="0" xfId="708" applyNumberFormat="1" applyFont="1" applyFill="1"/>
    <xf numFmtId="0" fontId="100" fillId="34" borderId="0" xfId="1061" applyFont="1" applyFill="1" applyAlignment="1">
      <alignment horizontal="left" vertical="top"/>
    </xf>
    <xf numFmtId="0" fontId="100" fillId="34" borderId="0" xfId="1061" applyFont="1" applyFill="1" applyAlignment="1">
      <alignment horizontal="left" vertical="top" wrapText="1"/>
    </xf>
    <xf numFmtId="4" fontId="100" fillId="34" borderId="0" xfId="1061" applyNumberFormat="1" applyFont="1" applyFill="1" applyAlignment="1">
      <alignment horizontal="left" vertical="top"/>
    </xf>
    <xf numFmtId="10" fontId="100" fillId="34" borderId="0" xfId="1061" applyNumberFormat="1" applyFont="1" applyFill="1" applyAlignment="1">
      <alignment horizontal="left" vertical="top"/>
    </xf>
    <xf numFmtId="0" fontId="99" fillId="34" borderId="0" xfId="1061" applyFill="1" applyAlignment="1">
      <alignment horizontal="left" vertical="top"/>
    </xf>
    <xf numFmtId="10" fontId="90" fillId="30" borderId="0" xfId="1061" applyNumberFormat="1" applyFont="1" applyFill="1" applyAlignment="1">
      <alignment horizontal="left" vertical="top" wrapText="1"/>
    </xf>
    <xf numFmtId="0" fontId="99" fillId="0" borderId="0" xfId="1061" applyAlignment="1">
      <alignment horizontal="left" vertical="top"/>
    </xf>
    <xf numFmtId="0" fontId="94" fillId="0" borderId="0" xfId="1061" applyFont="1" applyAlignment="1">
      <alignment horizontal="left" vertical="top"/>
    </xf>
    <xf numFmtId="0" fontId="99" fillId="0" borderId="0" xfId="1061" applyAlignment="1">
      <alignment horizontal="left" vertical="top" wrapText="1"/>
    </xf>
    <xf numFmtId="4" fontId="99" fillId="0" borderId="0" xfId="1061" applyNumberFormat="1" applyAlignment="1">
      <alignment horizontal="left" vertical="top"/>
    </xf>
    <xf numFmtId="10" fontId="99" fillId="0" borderId="0" xfId="1061" applyNumberFormat="1" applyAlignment="1">
      <alignment horizontal="left" vertical="top"/>
    </xf>
    <xf numFmtId="175" fontId="94" fillId="0" borderId="0" xfId="1061" applyNumberFormat="1" applyFont="1" applyAlignment="1">
      <alignment horizontal="left" vertical="top" wrapText="1"/>
    </xf>
    <xf numFmtId="0" fontId="94" fillId="0" borderId="0" xfId="1061" applyFont="1" applyAlignment="1">
      <alignment horizontal="left" vertical="top" wrapText="1"/>
    </xf>
    <xf numFmtId="10" fontId="90" fillId="32" borderId="0" xfId="1061" applyNumberFormat="1" applyFont="1" applyFill="1" applyAlignment="1">
      <alignment horizontal="left" vertical="top" wrapText="1"/>
    </xf>
    <xf numFmtId="0" fontId="99" fillId="32" borderId="0" xfId="1061" applyFill="1" applyAlignment="1">
      <alignment horizontal="left" vertical="top"/>
    </xf>
    <xf numFmtId="0" fontId="94" fillId="32" borderId="0" xfId="1061" applyFont="1" applyFill="1" applyAlignment="1">
      <alignment horizontal="left" vertical="top"/>
    </xf>
    <xf numFmtId="0" fontId="99" fillId="32" borderId="0" xfId="1061" applyFill="1" applyAlignment="1">
      <alignment horizontal="left" vertical="top" wrapText="1"/>
    </xf>
    <xf numFmtId="4" fontId="99" fillId="32" borderId="0" xfId="1061" applyNumberFormat="1" applyFill="1" applyAlignment="1">
      <alignment horizontal="left" vertical="top"/>
    </xf>
    <xf numFmtId="10" fontId="99" fillId="32" borderId="0" xfId="1061" applyNumberFormat="1" applyFill="1" applyAlignment="1">
      <alignment horizontal="left" vertical="top"/>
    </xf>
    <xf numFmtId="175" fontId="94" fillId="32" borderId="0" xfId="1061" applyNumberFormat="1" applyFont="1" applyFill="1" applyAlignment="1">
      <alignment horizontal="left" vertical="top" wrapText="1"/>
    </xf>
    <xf numFmtId="0" fontId="94" fillId="32" borderId="0" xfId="1061" applyFont="1" applyFill="1" applyAlignment="1">
      <alignment horizontal="left" vertical="top" wrapText="1"/>
    </xf>
    <xf numFmtId="176" fontId="99" fillId="0" borderId="0" xfId="1061" applyNumberFormat="1" applyAlignment="1">
      <alignment horizontal="left" vertical="top"/>
    </xf>
    <xf numFmtId="0" fontId="90" fillId="31" borderId="0" xfId="1061" applyFont="1" applyFill="1" applyAlignment="1">
      <alignment horizontal="left" vertical="top" wrapText="1"/>
    </xf>
    <xf numFmtId="0" fontId="91" fillId="0" borderId="0" xfId="1062" applyFont="1"/>
    <xf numFmtId="0" fontId="101" fillId="0" borderId="0" xfId="1062" applyFont="1" applyAlignment="1">
      <alignment wrapText="1"/>
    </xf>
    <xf numFmtId="0" fontId="91" fillId="0" borderId="0" xfId="1062" applyFont="1" applyAlignment="1">
      <alignment wrapText="1"/>
    </xf>
    <xf numFmtId="0" fontId="9" fillId="0" borderId="0" xfId="1062"/>
    <xf numFmtId="165" fontId="0" fillId="0" borderId="0" xfId="1063" applyNumberFormat="1" applyFont="1"/>
    <xf numFmtId="168" fontId="0" fillId="0" borderId="0" xfId="1064" applyNumberFormat="1" applyFont="1"/>
    <xf numFmtId="43" fontId="0" fillId="0" borderId="0" xfId="1063" applyFont="1"/>
    <xf numFmtId="0" fontId="9" fillId="32" borderId="0" xfId="1062" applyFill="1"/>
    <xf numFmtId="165" fontId="0" fillId="32" borderId="0" xfId="1063" applyNumberFormat="1" applyFont="1" applyFill="1"/>
    <xf numFmtId="168" fontId="0" fillId="32" borderId="0" xfId="1064" applyNumberFormat="1" applyFont="1" applyFill="1"/>
    <xf numFmtId="43" fontId="0" fillId="32" borderId="0" xfId="1063" applyFont="1" applyFill="1"/>
    <xf numFmtId="165" fontId="91" fillId="0" borderId="0" xfId="1063" applyNumberFormat="1" applyFont="1"/>
    <xf numFmtId="168" fontId="91" fillId="0" borderId="0" xfId="1064" applyNumberFormat="1" applyFont="1"/>
    <xf numFmtId="43" fontId="91" fillId="0" borderId="0" xfId="1063" applyFont="1"/>
    <xf numFmtId="166" fontId="23" fillId="0" borderId="16" xfId="54" applyNumberFormat="1" applyFont="1" applyFill="1" applyBorder="1"/>
    <xf numFmtId="165" fontId="9" fillId="0" borderId="0" xfId="1062" applyNumberFormat="1"/>
    <xf numFmtId="43" fontId="102" fillId="0" borderId="0" xfId="54" applyFont="1" applyAlignment="1">
      <alignment horizontal="center"/>
    </xf>
    <xf numFmtId="0" fontId="79" fillId="0" borderId="0" xfId="0" applyFont="1"/>
    <xf numFmtId="43" fontId="23" fillId="0" borderId="0" xfId="54" applyFont="1"/>
    <xf numFmtId="44" fontId="23" fillId="0" borderId="0" xfId="134" applyFont="1"/>
    <xf numFmtId="167" fontId="0" fillId="0" borderId="0" xfId="134" applyNumberFormat="1" applyFont="1"/>
    <xf numFmtId="177" fontId="0" fillId="0" borderId="0" xfId="435" applyNumberFormat="1" applyFont="1"/>
    <xf numFmtId="44" fontId="93" fillId="0" borderId="47" xfId="134" applyFont="1" applyBorder="1"/>
    <xf numFmtId="43" fontId="9" fillId="0" borderId="0" xfId="1062" applyNumberFormat="1"/>
    <xf numFmtId="167" fontId="0" fillId="0" borderId="16" xfId="134" applyNumberFormat="1" applyFont="1" applyFill="1" applyBorder="1" applyAlignment="1">
      <alignment horizontal="right"/>
    </xf>
    <xf numFmtId="167" fontId="0" fillId="0" borderId="19" xfId="134" applyNumberFormat="1" applyFont="1" applyFill="1" applyBorder="1" applyAlignment="1">
      <alignment horizontal="right"/>
    </xf>
    <xf numFmtId="44" fontId="0" fillId="32" borderId="0" xfId="134" applyFont="1" applyFill="1"/>
    <xf numFmtId="43" fontId="88" fillId="0" borderId="0" xfId="54" applyFont="1"/>
    <xf numFmtId="0" fontId="103" fillId="0" borderId="0" xfId="0" applyFont="1"/>
    <xf numFmtId="43" fontId="0" fillId="32" borderId="0" xfId="54" applyFont="1" applyFill="1"/>
    <xf numFmtId="167" fontId="17" fillId="0" borderId="24" xfId="148" applyNumberFormat="1" applyFont="1" applyFill="1" applyBorder="1"/>
    <xf numFmtId="167" fontId="17" fillId="0" borderId="0" xfId="148" applyNumberFormat="1" applyFont="1" applyFill="1" applyBorder="1"/>
    <xf numFmtId="0" fontId="17" fillId="0" borderId="0" xfId="0" applyFont="1" applyAlignment="1">
      <alignment horizontal="right"/>
    </xf>
    <xf numFmtId="9" fontId="0" fillId="0" borderId="0" xfId="435" applyFont="1" applyFill="1"/>
    <xf numFmtId="171" fontId="0" fillId="0" borderId="0" xfId="435" applyNumberFormat="1" applyFont="1" applyFill="1"/>
    <xf numFmtId="166" fontId="17" fillId="0" borderId="0" xfId="54" applyNumberFormat="1" applyFont="1" applyFill="1"/>
    <xf numFmtId="0" fontId="89" fillId="0" borderId="0" xfId="704"/>
    <xf numFmtId="166" fontId="20" fillId="32" borderId="0" xfId="54" applyNumberFormat="1" applyFont="1" applyFill="1"/>
    <xf numFmtId="166" fontId="20" fillId="32" borderId="0" xfId="54" applyNumberFormat="1" applyFont="1" applyFill="1" applyBorder="1"/>
    <xf numFmtId="166" fontId="20" fillId="0" borderId="0" xfId="54" applyNumberFormat="1" applyFont="1" applyFill="1"/>
    <xf numFmtId="166" fontId="20" fillId="0" borderId="0" xfId="54" applyNumberFormat="1" applyFont="1" applyFill="1" applyBorder="1"/>
    <xf numFmtId="166" fontId="20" fillId="0" borderId="13" xfId="54" applyNumberFormat="1" applyFont="1" applyFill="1" applyBorder="1"/>
    <xf numFmtId="0" fontId="5" fillId="0" borderId="0" xfId="9327"/>
    <xf numFmtId="0" fontId="5" fillId="0" borderId="13" xfId="9327" applyBorder="1"/>
    <xf numFmtId="183" fontId="20" fillId="0" borderId="0" xfId="71" applyNumberFormat="1" applyFont="1" applyFill="1" applyBorder="1"/>
    <xf numFmtId="183" fontId="20" fillId="0" borderId="13" xfId="71" applyNumberFormat="1" applyFont="1" applyFill="1" applyBorder="1"/>
    <xf numFmtId="3" fontId="0" fillId="0" borderId="0" xfId="0" applyNumberFormat="1"/>
    <xf numFmtId="166" fontId="20" fillId="0" borderId="0" xfId="54" applyNumberFormat="1" applyFont="1" applyBorder="1"/>
    <xf numFmtId="0" fontId="17" fillId="0" borderId="0" xfId="9157"/>
    <xf numFmtId="0" fontId="61" fillId="0" borderId="0" xfId="0" applyFont="1"/>
    <xf numFmtId="43" fontId="61" fillId="0" borderId="0" xfId="54" applyFont="1"/>
    <xf numFmtId="0" fontId="153" fillId="0" borderId="0" xfId="0" applyFont="1"/>
    <xf numFmtId="43" fontId="61" fillId="32" borderId="0" xfId="54" applyFont="1" applyFill="1"/>
    <xf numFmtId="43" fontId="61" fillId="32" borderId="0" xfId="54" applyFont="1" applyFill="1" applyAlignment="1">
      <alignment horizontal="right"/>
    </xf>
    <xf numFmtId="0" fontId="17" fillId="0" borderId="25" xfId="0" applyFont="1" applyBorder="1"/>
    <xf numFmtId="0" fontId="93" fillId="35" borderId="47" xfId="0" applyFont="1" applyFill="1" applyBorder="1"/>
    <xf numFmtId="43" fontId="93" fillId="35" borderId="47" xfId="54" applyFont="1" applyFill="1" applyBorder="1"/>
    <xf numFmtId="0" fontId="93" fillId="0" borderId="47" xfId="0" applyFont="1" applyBorder="1" applyAlignment="1">
      <alignment horizontal="left"/>
    </xf>
    <xf numFmtId="43" fontId="93" fillId="0" borderId="47" xfId="54" applyFont="1" applyBorder="1"/>
    <xf numFmtId="0" fontId="93" fillId="35" borderId="50" xfId="0" applyFont="1" applyFill="1" applyBorder="1" applyAlignment="1">
      <alignment horizontal="left"/>
    </xf>
    <xf numFmtId="43" fontId="93" fillId="35" borderId="50" xfId="54" applyFont="1" applyFill="1" applyBorder="1"/>
    <xf numFmtId="0" fontId="17" fillId="0" borderId="0" xfId="0" quotePrefix="1" applyFont="1"/>
    <xf numFmtId="0" fontId="17" fillId="0" borderId="16" xfId="0" quotePrefix="1" applyFont="1" applyBorder="1"/>
    <xf numFmtId="167" fontId="152" fillId="0" borderId="0" xfId="134" applyNumberFormat="1" applyFont="1" applyFill="1" applyAlignment="1">
      <alignment horizontal="center"/>
    </xf>
    <xf numFmtId="166" fontId="17" fillId="0" borderId="16" xfId="54" applyNumberFormat="1" applyFont="1" applyBorder="1"/>
    <xf numFmtId="0" fontId="85" fillId="0" borderId="24" xfId="704" applyFont="1" applyFill="1" applyBorder="1"/>
    <xf numFmtId="43" fontId="93" fillId="35" borderId="0" xfId="54" applyFont="1" applyFill="1" applyBorder="1"/>
    <xf numFmtId="0" fontId="91" fillId="35" borderId="47" xfId="0" applyFont="1" applyFill="1" applyBorder="1"/>
    <xf numFmtId="0" fontId="91" fillId="0" borderId="47" xfId="0" applyFont="1" applyBorder="1" applyAlignment="1">
      <alignment horizontal="left"/>
    </xf>
    <xf numFmtId="0" fontId="91" fillId="0" borderId="47" xfId="0" applyFont="1" applyBorder="1"/>
    <xf numFmtId="0" fontId="91" fillId="35" borderId="50" xfId="0" applyFont="1" applyFill="1" applyBorder="1" applyAlignment="1">
      <alignment horizontal="left"/>
    </xf>
    <xf numFmtId="0" fontId="91" fillId="35" borderId="50" xfId="0" applyFont="1" applyFill="1" applyBorder="1"/>
    <xf numFmtId="0" fontId="85" fillId="0" borderId="0" xfId="704" applyFont="1" applyFill="1" applyBorder="1"/>
    <xf numFmtId="0" fontId="93" fillId="30" borderId="47" xfId="0" applyFont="1" applyFill="1" applyBorder="1" applyAlignment="1">
      <alignment horizontal="left"/>
    </xf>
    <xf numFmtId="43" fontId="93" fillId="30" borderId="47" xfId="54" applyFont="1" applyFill="1" applyBorder="1"/>
    <xf numFmtId="0" fontId="0" fillId="30" borderId="0" xfId="0" applyFill="1" applyAlignment="1">
      <alignment horizontal="left" indent="1"/>
    </xf>
    <xf numFmtId="43" fontId="0" fillId="30" borderId="0" xfId="54" applyFont="1" applyFill="1"/>
    <xf numFmtId="166" fontId="17" fillId="0" borderId="16" xfId="54" applyNumberFormat="1" applyFont="1" applyFill="1" applyBorder="1"/>
    <xf numFmtId="167" fontId="0" fillId="0" borderId="37" xfId="134" applyNumberFormat="1" applyFont="1" applyBorder="1" applyAlignment="1">
      <alignment horizontal="right"/>
    </xf>
    <xf numFmtId="167" fontId="0" fillId="0" borderId="26" xfId="134" applyNumberFormat="1" applyFont="1" applyBorder="1" applyAlignment="1">
      <alignment horizontal="right"/>
    </xf>
    <xf numFmtId="167" fontId="0" fillId="0" borderId="72" xfId="134" applyNumberFormat="1" applyFont="1" applyBorder="1" applyAlignment="1">
      <alignment horizontal="right"/>
    </xf>
    <xf numFmtId="0" fontId="89" fillId="0" borderId="0" xfId="704" applyFill="1" applyBorder="1"/>
    <xf numFmtId="166" fontId="88" fillId="0" borderId="0" xfId="0" applyNumberFormat="1" applyFont="1"/>
    <xf numFmtId="4" fontId="116" fillId="0" borderId="13" xfId="9327" applyNumberFormat="1" applyFont="1" applyBorder="1"/>
    <xf numFmtId="3" fontId="116" fillId="0" borderId="30" xfId="9327" applyNumberFormat="1" applyFont="1" applyBorder="1"/>
    <xf numFmtId="0" fontId="88" fillId="0" borderId="0" xfId="0" applyFont="1" applyAlignment="1">
      <alignment horizontal="left"/>
    </xf>
    <xf numFmtId="184" fontId="88" fillId="0" borderId="0" xfId="0" applyNumberFormat="1" applyFont="1"/>
    <xf numFmtId="0" fontId="103" fillId="35" borderId="50" xfId="0" applyFont="1" applyFill="1" applyBorder="1" applyAlignment="1">
      <alignment horizontal="left"/>
    </xf>
    <xf numFmtId="166" fontId="103" fillId="35" borderId="50" xfId="0" applyNumberFormat="1" applyFont="1" applyFill="1" applyBorder="1"/>
    <xf numFmtId="184" fontId="103" fillId="35" borderId="50" xfId="0" applyNumberFormat="1" applyFont="1" applyFill="1" applyBorder="1"/>
    <xf numFmtId="0" fontId="154" fillId="0" borderId="0" xfId="704" applyFont="1"/>
    <xf numFmtId="43" fontId="153" fillId="32" borderId="0" xfId="54" applyFont="1" applyFill="1"/>
    <xf numFmtId="43" fontId="153" fillId="32" borderId="0" xfId="54" applyFont="1" applyFill="1" applyAlignment="1">
      <alignment horizontal="right"/>
    </xf>
    <xf numFmtId="0" fontId="155" fillId="0" borderId="0" xfId="0" applyFont="1"/>
    <xf numFmtId="43" fontId="155" fillId="0" borderId="0" xfId="54" applyFont="1"/>
    <xf numFmtId="43" fontId="155" fillId="32" borderId="0" xfId="54" applyFont="1" applyFill="1"/>
    <xf numFmtId="43" fontId="17" fillId="74" borderId="37" xfId="54" applyFont="1" applyFill="1" applyBorder="1"/>
    <xf numFmtId="0" fontId="17" fillId="0" borderId="0" xfId="0" applyFont="1" applyAlignment="1">
      <alignment horizontal="left"/>
    </xf>
    <xf numFmtId="167" fontId="23" fillId="0" borderId="24" xfId="134" applyNumberFormat="1" applyFont="1" applyFill="1" applyBorder="1"/>
    <xf numFmtId="167" fontId="23" fillId="0" borderId="0" xfId="134" applyNumberFormat="1" applyFont="1" applyFill="1" applyBorder="1"/>
    <xf numFmtId="167" fontId="23" fillId="0" borderId="0" xfId="148" applyNumberFormat="1" applyFont="1" applyFill="1" applyBorder="1"/>
    <xf numFmtId="167" fontId="23" fillId="0" borderId="24" xfId="148" applyNumberFormat="1" applyFont="1" applyFill="1" applyBorder="1"/>
    <xf numFmtId="43" fontId="17" fillId="0" borderId="0" xfId="0" applyNumberFormat="1" applyFont="1"/>
    <xf numFmtId="9" fontId="17" fillId="0" borderId="0" xfId="0" applyNumberFormat="1" applyFont="1"/>
    <xf numFmtId="2" fontId="17" fillId="0" borderId="0" xfId="0" applyNumberFormat="1" applyFont="1"/>
    <xf numFmtId="167" fontId="17" fillId="0" borderId="0" xfId="435" applyNumberFormat="1" applyFont="1" applyFill="1"/>
    <xf numFmtId="10" fontId="17" fillId="0" borderId="0" xfId="435" applyNumberFormat="1" applyFont="1" applyFill="1"/>
    <xf numFmtId="10" fontId="17" fillId="0" borderId="0" xfId="0" applyNumberFormat="1" applyFont="1"/>
    <xf numFmtId="44" fontId="17" fillId="0" borderId="0" xfId="134" applyFont="1" applyFill="1"/>
    <xf numFmtId="44" fontId="17" fillId="0" borderId="0" xfId="0" applyNumberFormat="1" applyFont="1"/>
    <xf numFmtId="9" fontId="17" fillId="0" borderId="0" xfId="435" applyFont="1" applyFill="1"/>
    <xf numFmtId="167" fontId="17" fillId="0" borderId="0" xfId="0" applyNumberFormat="1" applyFont="1"/>
    <xf numFmtId="166" fontId="17" fillId="0" borderId="0" xfId="54" applyNumberFormat="1" applyFont="1" applyFill="1" applyAlignment="1">
      <alignment horizontal="center"/>
    </xf>
    <xf numFmtId="9" fontId="17" fillId="0" borderId="0" xfId="435" applyFont="1"/>
    <xf numFmtId="0" fontId="23" fillId="66" borderId="13" xfId="920" applyFont="1" applyFill="1" applyBorder="1"/>
    <xf numFmtId="0" fontId="17" fillId="0" borderId="0" xfId="1623"/>
    <xf numFmtId="0" fontId="17" fillId="0" borderId="24" xfId="0" applyFont="1" applyBorder="1"/>
    <xf numFmtId="43" fontId="93" fillId="35" borderId="47" xfId="54" applyFont="1" applyFill="1" applyBorder="1" applyAlignment="1">
      <alignment horizontal="center" vertical="center" wrapText="1"/>
    </xf>
    <xf numFmtId="44" fontId="93" fillId="35" borderId="47" xfId="134" applyFont="1" applyFill="1" applyBorder="1" applyAlignment="1">
      <alignment horizontal="center" vertical="center" wrapText="1"/>
    </xf>
    <xf numFmtId="44" fontId="93" fillId="35" borderId="50" xfId="134" applyFont="1" applyFill="1" applyBorder="1"/>
    <xf numFmtId="44" fontId="93" fillId="35" borderId="47" xfId="134" applyFont="1" applyFill="1" applyBorder="1"/>
    <xf numFmtId="166" fontId="93" fillId="0" borderId="47" xfId="0" applyNumberFormat="1" applyFont="1" applyBorder="1"/>
    <xf numFmtId="166" fontId="93" fillId="35" borderId="50" xfId="0" applyNumberFormat="1" applyFont="1" applyFill="1" applyBorder="1"/>
    <xf numFmtId="0" fontId="17" fillId="0" borderId="0" xfId="429" applyFont="1"/>
    <xf numFmtId="10" fontId="17" fillId="0" borderId="0" xfId="480" applyNumberFormat="1" applyFont="1"/>
    <xf numFmtId="0" fontId="17" fillId="0" borderId="0" xfId="429" quotePrefix="1" applyFont="1"/>
    <xf numFmtId="169" fontId="17" fillId="0" borderId="0" xfId="429" applyNumberFormat="1" applyFont="1"/>
    <xf numFmtId="3" fontId="17" fillId="0" borderId="0" xfId="429" applyNumberFormat="1" applyFont="1"/>
    <xf numFmtId="0" fontId="17" fillId="0" borderId="0" xfId="0" applyFont="1" applyAlignment="1">
      <alignment wrapText="1"/>
    </xf>
    <xf numFmtId="0" fontId="21" fillId="0" borderId="13" xfId="430" applyFont="1" applyBorder="1" applyAlignment="1">
      <alignment horizontal="left"/>
    </xf>
    <xf numFmtId="43" fontId="17" fillId="74" borderId="0" xfId="0" applyNumberFormat="1" applyFont="1" applyFill="1"/>
    <xf numFmtId="166" fontId="17" fillId="74" borderId="0" xfId="0" applyNumberFormat="1" applyFont="1" applyFill="1"/>
    <xf numFmtId="0" fontId="23" fillId="66" borderId="13" xfId="920" applyFont="1" applyFill="1" applyBorder="1" applyAlignment="1">
      <alignment horizontal="left"/>
    </xf>
    <xf numFmtId="1" fontId="23" fillId="66" borderId="13" xfId="920" applyNumberFormat="1" applyFont="1" applyFill="1" applyBorder="1" applyAlignment="1">
      <alignment horizontal="left"/>
    </xf>
    <xf numFmtId="167" fontId="17" fillId="0" borderId="24" xfId="1371" applyNumberFormat="1" applyFont="1" applyFill="1" applyBorder="1"/>
    <xf numFmtId="167" fontId="17" fillId="0" borderId="0" xfId="1371" applyNumberFormat="1" applyFont="1" applyFill="1" applyBorder="1"/>
    <xf numFmtId="167" fontId="23" fillId="0" borderId="24" xfId="1371" applyNumberFormat="1" applyFont="1" applyFill="1" applyBorder="1"/>
    <xf numFmtId="0" fontId="153" fillId="0" borderId="0" xfId="0" applyFont="1" applyAlignment="1">
      <alignment horizontal="right"/>
    </xf>
    <xf numFmtId="44" fontId="61" fillId="0" borderId="0" xfId="134" applyFont="1"/>
    <xf numFmtId="43" fontId="61" fillId="0" borderId="0" xfId="54" applyFont="1" applyAlignment="1">
      <alignment horizontal="right"/>
    </xf>
    <xf numFmtId="0" fontId="156" fillId="32" borderId="0" xfId="0" applyFont="1" applyFill="1" applyAlignment="1">
      <alignment vertical="center"/>
    </xf>
    <xf numFmtId="44" fontId="88" fillId="0" borderId="0" xfId="134" applyFont="1" applyAlignment="1">
      <alignment horizontal="center" vertical="center" wrapText="1"/>
    </xf>
    <xf numFmtId="43" fontId="88" fillId="0" borderId="0" xfId="54" applyFont="1" applyAlignment="1">
      <alignment horizontal="center" vertical="center" wrapText="1"/>
    </xf>
    <xf numFmtId="167" fontId="23" fillId="0" borderId="25" xfId="134" applyNumberFormat="1" applyFont="1" applyFill="1" applyBorder="1"/>
    <xf numFmtId="167" fontId="17" fillId="0" borderId="24" xfId="134" applyNumberFormat="1" applyFont="1" applyFill="1" applyBorder="1"/>
    <xf numFmtId="167" fontId="17" fillId="0" borderId="25" xfId="134" applyNumberFormat="1" applyFont="1" applyFill="1" applyBorder="1"/>
    <xf numFmtId="166" fontId="23" fillId="0" borderId="24" xfId="54" applyNumberFormat="1" applyFont="1" applyFill="1" applyBorder="1"/>
    <xf numFmtId="166" fontId="23" fillId="0" borderId="0" xfId="54" applyNumberFormat="1" applyFont="1" applyFill="1" applyBorder="1"/>
    <xf numFmtId="166" fontId="23" fillId="0" borderId="25" xfId="54" applyNumberFormat="1" applyFont="1" applyFill="1" applyBorder="1"/>
    <xf numFmtId="167" fontId="23" fillId="0" borderId="0" xfId="0" applyNumberFormat="1" applyFont="1"/>
    <xf numFmtId="9" fontId="17" fillId="0" borderId="24" xfId="0" applyNumberFormat="1" applyFont="1" applyBorder="1"/>
    <xf numFmtId="167" fontId="17" fillId="0" borderId="0" xfId="435" applyNumberFormat="1" applyFont="1" applyFill="1" applyBorder="1"/>
    <xf numFmtId="10" fontId="17" fillId="0" borderId="25" xfId="435" applyNumberFormat="1" applyFont="1" applyFill="1" applyBorder="1"/>
    <xf numFmtId="44" fontId="17" fillId="0" borderId="24" xfId="134" applyFont="1" applyFill="1" applyBorder="1"/>
    <xf numFmtId="44" fontId="17" fillId="0" borderId="25" xfId="0" applyNumberFormat="1" applyFont="1" applyBorder="1"/>
    <xf numFmtId="166" fontId="0" fillId="0" borderId="16" xfId="54" applyNumberFormat="1" applyFont="1" applyBorder="1" applyAlignment="1">
      <alignment horizontal="right"/>
    </xf>
    <xf numFmtId="167" fontId="17" fillId="0" borderId="16" xfId="134" applyNumberFormat="1" applyFont="1" applyFill="1" applyBorder="1" applyAlignment="1">
      <alignment horizontal="right"/>
    </xf>
    <xf numFmtId="166" fontId="17" fillId="0" borderId="16" xfId="0" applyNumberFormat="1" applyFont="1" applyBorder="1"/>
    <xf numFmtId="10" fontId="88" fillId="32" borderId="0" xfId="0" applyNumberFormat="1" applyFont="1" applyFill="1"/>
    <xf numFmtId="0" fontId="85" fillId="0" borderId="0" xfId="704" applyFont="1"/>
    <xf numFmtId="0" fontId="17" fillId="75" borderId="0" xfId="0" applyFont="1" applyFill="1"/>
    <xf numFmtId="0" fontId="0" fillId="75" borderId="0" xfId="0" applyFill="1"/>
    <xf numFmtId="166" fontId="17" fillId="0" borderId="16" xfId="54" applyNumberFormat="1" applyFont="1" applyBorder="1" applyAlignment="1">
      <alignment horizontal="right"/>
    </xf>
    <xf numFmtId="6" fontId="0" fillId="0" borderId="0" xfId="0" applyNumberFormat="1"/>
    <xf numFmtId="165" fontId="17" fillId="0" borderId="16" xfId="54" applyNumberFormat="1" applyFont="1" applyFill="1" applyBorder="1"/>
    <xf numFmtId="167" fontId="17" fillId="0" borderId="16" xfId="134" applyNumberFormat="1" applyFont="1" applyFill="1" applyBorder="1"/>
    <xf numFmtId="166" fontId="17" fillId="0" borderId="16" xfId="54" applyNumberFormat="1" applyFont="1" applyFill="1" applyBorder="1" applyAlignment="1">
      <alignment horizontal="right"/>
    </xf>
    <xf numFmtId="8" fontId="155" fillId="0" borderId="0" xfId="54" applyNumberFormat="1" applyFont="1"/>
    <xf numFmtId="0" fontId="152" fillId="0" borderId="0" xfId="0" applyFont="1"/>
    <xf numFmtId="43" fontId="155" fillId="0" borderId="0" xfId="54" applyFont="1" applyAlignment="1">
      <alignment horizontal="right"/>
    </xf>
    <xf numFmtId="10" fontId="17" fillId="0" borderId="0" xfId="429" applyNumberFormat="1" applyFont="1"/>
    <xf numFmtId="0" fontId="17" fillId="0" borderId="29" xfId="0" applyFont="1" applyBorder="1" applyAlignment="1">
      <alignment horizontal="left"/>
    </xf>
    <xf numFmtId="9" fontId="88" fillId="32" borderId="0" xfId="435" applyFont="1" applyFill="1"/>
    <xf numFmtId="43" fontId="17" fillId="32" borderId="37" xfId="54" applyFont="1" applyFill="1" applyBorder="1"/>
    <xf numFmtId="166" fontId="17" fillId="32" borderId="32" xfId="54" applyNumberFormat="1" applyFont="1" applyFill="1" applyBorder="1"/>
    <xf numFmtId="167" fontId="17" fillId="32" borderId="32" xfId="134" applyNumberFormat="1" applyFont="1" applyFill="1" applyBorder="1"/>
    <xf numFmtId="166" fontId="17" fillId="32" borderId="38" xfId="54" applyNumberFormat="1" applyFont="1" applyFill="1" applyBorder="1"/>
    <xf numFmtId="166" fontId="17" fillId="32" borderId="38" xfId="0" applyNumberFormat="1" applyFont="1" applyFill="1" applyBorder="1"/>
    <xf numFmtId="4" fontId="90" fillId="0" borderId="0" xfId="9327" applyNumberFormat="1" applyFont="1"/>
    <xf numFmtId="3" fontId="90" fillId="0" borderId="25" xfId="9327" applyNumberFormat="1" applyFont="1" applyBorder="1"/>
    <xf numFmtId="166" fontId="20" fillId="0" borderId="16" xfId="113" applyNumberFormat="1" applyFont="1" applyFill="1" applyBorder="1"/>
    <xf numFmtId="166" fontId="20" fillId="0" borderId="16" xfId="113" applyNumberFormat="1" applyFont="1" applyFill="1" applyBorder="1" applyAlignment="1">
      <alignment horizontal="center"/>
    </xf>
    <xf numFmtId="166" fontId="20" fillId="0" borderId="16" xfId="109" applyNumberFormat="1" applyFont="1" applyFill="1" applyBorder="1"/>
    <xf numFmtId="166" fontId="20" fillId="0" borderId="16" xfId="109" applyNumberFormat="1" applyFont="1" applyFill="1" applyBorder="1" applyAlignment="1">
      <alignment horizontal="center"/>
    </xf>
    <xf numFmtId="3" fontId="20" fillId="0" borderId="16" xfId="393" applyNumberFormat="1" applyFont="1" applyBorder="1" applyAlignment="1">
      <alignment horizontal="center" wrapText="1"/>
    </xf>
    <xf numFmtId="166" fontId="17" fillId="0" borderId="0" xfId="54" applyNumberFormat="1" applyFont="1" applyFill="1" applyBorder="1"/>
    <xf numFmtId="166" fontId="17" fillId="0" borderId="24" xfId="54" applyNumberFormat="1" applyFont="1" applyFill="1" applyBorder="1"/>
    <xf numFmtId="166" fontId="17" fillId="0" borderId="25" xfId="54" applyNumberFormat="1" applyFont="1" applyFill="1" applyBorder="1"/>
    <xf numFmtId="0" fontId="17" fillId="0" borderId="24" xfId="0" applyFont="1" applyBorder="1" applyAlignment="1">
      <alignment horizontal="center" wrapText="1"/>
    </xf>
    <xf numFmtId="0" fontId="17" fillId="0" borderId="25" xfId="0" applyFont="1" applyBorder="1" applyAlignment="1">
      <alignment horizontal="center" wrapText="1"/>
    </xf>
    <xf numFmtId="0" fontId="17" fillId="0" borderId="0" xfId="0" applyFont="1" applyAlignment="1">
      <alignment horizontal="center" wrapText="1"/>
    </xf>
    <xf numFmtId="166" fontId="17" fillId="0" borderId="25" xfId="54" applyNumberFormat="1" applyFont="1" applyFill="1" applyBorder="1" applyAlignment="1">
      <alignment horizontal="right"/>
    </xf>
    <xf numFmtId="167" fontId="17" fillId="0" borderId="24" xfId="134" applyNumberFormat="1" applyFont="1" applyFill="1" applyBorder="1" applyAlignment="1">
      <alignment horizontal="right"/>
    </xf>
    <xf numFmtId="167" fontId="17" fillId="0" borderId="0" xfId="134" applyNumberFormat="1" applyFont="1" applyFill="1" applyBorder="1" applyAlignment="1">
      <alignment horizontal="right"/>
    </xf>
    <xf numFmtId="167" fontId="17" fillId="0" borderId="25" xfId="134" applyNumberFormat="1" applyFont="1" applyFill="1" applyBorder="1" applyAlignment="1">
      <alignment horizontal="right"/>
    </xf>
    <xf numFmtId="0" fontId="17" fillId="78" borderId="24" xfId="0" applyFont="1" applyFill="1" applyBorder="1" applyAlignment="1">
      <alignment horizontal="center" wrapText="1"/>
    </xf>
    <xf numFmtId="0" fontId="17" fillId="78" borderId="25" xfId="0" applyFont="1" applyFill="1" applyBorder="1" applyAlignment="1">
      <alignment horizontal="center" wrapText="1"/>
    </xf>
    <xf numFmtId="0" fontId="17" fillId="78" borderId="0" xfId="0" applyFont="1" applyFill="1" applyAlignment="1">
      <alignment horizontal="center" wrapText="1"/>
    </xf>
    <xf numFmtId="166" fontId="23" fillId="78" borderId="24" xfId="54" applyNumberFormat="1" applyFont="1" applyFill="1" applyBorder="1"/>
    <xf numFmtId="166" fontId="23" fillId="78" borderId="25" xfId="54" applyNumberFormat="1" applyFont="1" applyFill="1" applyBorder="1"/>
    <xf numFmtId="167" fontId="23" fillId="78" borderId="24" xfId="134" applyNumberFormat="1" applyFont="1" applyFill="1" applyBorder="1"/>
    <xf numFmtId="167" fontId="23" fillId="78" borderId="0" xfId="134" applyNumberFormat="1" applyFont="1" applyFill="1" applyBorder="1"/>
    <xf numFmtId="167" fontId="23" fillId="78" borderId="25" xfId="134" applyNumberFormat="1" applyFont="1" applyFill="1" applyBorder="1"/>
    <xf numFmtId="166" fontId="17" fillId="78" borderId="24" xfId="54" applyNumberFormat="1" applyFont="1" applyFill="1" applyBorder="1"/>
    <xf numFmtId="166" fontId="17" fillId="78" borderId="25" xfId="54" applyNumberFormat="1" applyFont="1" applyFill="1" applyBorder="1"/>
    <xf numFmtId="167" fontId="17" fillId="78" borderId="24" xfId="134" applyNumberFormat="1" applyFont="1" applyFill="1" applyBorder="1"/>
    <xf numFmtId="167" fontId="17" fillId="78" borderId="0" xfId="134" applyNumberFormat="1" applyFont="1" applyFill="1" applyBorder="1"/>
    <xf numFmtId="167" fontId="17" fillId="78" borderId="25" xfId="134" applyNumberFormat="1" applyFont="1" applyFill="1" applyBorder="1"/>
    <xf numFmtId="166" fontId="17" fillId="78" borderId="24" xfId="54" applyNumberFormat="1" applyFont="1" applyFill="1" applyBorder="1" applyAlignment="1">
      <alignment horizontal="right"/>
    </xf>
    <xf numFmtId="166" fontId="17" fillId="78" borderId="25" xfId="54" applyNumberFormat="1" applyFont="1" applyFill="1" applyBorder="1" applyAlignment="1">
      <alignment horizontal="right"/>
    </xf>
    <xf numFmtId="167" fontId="17" fillId="78" borderId="24" xfId="134" applyNumberFormat="1" applyFont="1" applyFill="1" applyBorder="1" applyAlignment="1">
      <alignment horizontal="right"/>
    </xf>
    <xf numFmtId="167" fontId="17" fillId="78" borderId="0" xfId="134" applyNumberFormat="1" applyFont="1" applyFill="1" applyBorder="1" applyAlignment="1">
      <alignment horizontal="right"/>
    </xf>
    <xf numFmtId="167" fontId="17" fillId="78" borderId="25" xfId="134" applyNumberFormat="1" applyFont="1" applyFill="1" applyBorder="1" applyAlignment="1">
      <alignment horizontal="right"/>
    </xf>
    <xf numFmtId="166" fontId="23" fillId="78" borderId="29" xfId="54" applyNumberFormat="1" applyFont="1" applyFill="1" applyBorder="1"/>
    <xf numFmtId="166" fontId="23" fillId="78" borderId="30" xfId="54" applyNumberFormat="1" applyFont="1" applyFill="1" applyBorder="1"/>
    <xf numFmtId="167" fontId="23" fillId="78" borderId="29" xfId="134" applyNumberFormat="1" applyFont="1" applyFill="1" applyBorder="1"/>
    <xf numFmtId="167" fontId="23" fillId="78" borderId="13" xfId="134" applyNumberFormat="1" applyFont="1" applyFill="1" applyBorder="1"/>
    <xf numFmtId="167" fontId="23" fillId="78" borderId="30" xfId="134" applyNumberFormat="1" applyFont="1" applyFill="1" applyBorder="1"/>
    <xf numFmtId="0" fontId="17" fillId="79" borderId="24" xfId="0" applyFont="1" applyFill="1" applyBorder="1" applyAlignment="1">
      <alignment horizontal="center" wrapText="1"/>
    </xf>
    <xf numFmtId="0" fontId="17" fillId="79" borderId="25" xfId="0" applyFont="1" applyFill="1" applyBorder="1" applyAlignment="1">
      <alignment horizontal="center" wrapText="1"/>
    </xf>
    <xf numFmtId="0" fontId="17" fillId="79" borderId="0" xfId="0" applyFont="1" applyFill="1" applyAlignment="1">
      <alignment horizontal="center" wrapText="1"/>
    </xf>
    <xf numFmtId="166" fontId="23" fillId="79" borderId="24" xfId="54" applyNumberFormat="1" applyFont="1" applyFill="1" applyBorder="1"/>
    <xf numFmtId="166" fontId="23" fillId="79" borderId="25" xfId="54" applyNumberFormat="1" applyFont="1" applyFill="1" applyBorder="1"/>
    <xf numFmtId="167" fontId="23" fillId="79" borderId="24" xfId="134" applyNumberFormat="1" applyFont="1" applyFill="1" applyBorder="1"/>
    <xf numFmtId="167" fontId="23" fillId="79" borderId="0" xfId="134" applyNumberFormat="1" applyFont="1" applyFill="1" applyBorder="1"/>
    <xf numFmtId="167" fontId="23" fillId="79" borderId="25" xfId="134" applyNumberFormat="1" applyFont="1" applyFill="1" applyBorder="1"/>
    <xf numFmtId="166" fontId="17" fillId="79" borderId="24" xfId="54" applyNumberFormat="1" applyFont="1" applyFill="1" applyBorder="1"/>
    <xf numFmtId="166" fontId="17" fillId="79" borderId="25" xfId="54" applyNumberFormat="1" applyFont="1" applyFill="1" applyBorder="1"/>
    <xf numFmtId="167" fontId="17" fillId="79" borderId="24" xfId="134" applyNumberFormat="1" applyFont="1" applyFill="1" applyBorder="1"/>
    <xf numFmtId="167" fontId="17" fillId="79" borderId="0" xfId="134" applyNumberFormat="1" applyFont="1" applyFill="1" applyBorder="1"/>
    <xf numFmtId="167" fontId="17" fillId="79" borderId="25" xfId="134" applyNumberFormat="1" applyFont="1" applyFill="1" applyBorder="1"/>
    <xf numFmtId="166" fontId="23" fillId="79" borderId="29" xfId="54" applyNumberFormat="1" applyFont="1" applyFill="1" applyBorder="1"/>
    <xf numFmtId="166" fontId="23" fillId="79" borderId="30" xfId="54" applyNumberFormat="1" applyFont="1" applyFill="1" applyBorder="1"/>
    <xf numFmtId="167" fontId="23" fillId="79" borderId="29" xfId="134" applyNumberFormat="1" applyFont="1" applyFill="1" applyBorder="1"/>
    <xf numFmtId="167" fontId="23" fillId="79" borderId="13" xfId="134" applyNumberFormat="1" applyFont="1" applyFill="1" applyBorder="1"/>
    <xf numFmtId="167" fontId="23" fillId="79" borderId="30" xfId="134" applyNumberFormat="1" applyFont="1" applyFill="1" applyBorder="1"/>
    <xf numFmtId="0" fontId="17" fillId="77" borderId="24" xfId="0" applyFont="1" applyFill="1" applyBorder="1" applyAlignment="1">
      <alignment horizontal="center" wrapText="1"/>
    </xf>
    <xf numFmtId="0" fontId="17" fillId="77" borderId="25" xfId="0" applyFont="1" applyFill="1" applyBorder="1" applyAlignment="1">
      <alignment horizontal="center" wrapText="1"/>
    </xf>
    <xf numFmtId="0" fontId="17" fillId="77" borderId="0" xfId="0" applyFont="1" applyFill="1" applyAlignment="1">
      <alignment horizontal="center" wrapText="1"/>
    </xf>
    <xf numFmtId="166" fontId="23" fillId="77" borderId="24" xfId="54" applyNumberFormat="1" applyFont="1" applyFill="1" applyBorder="1"/>
    <xf numFmtId="166" fontId="23" fillId="77" borderId="25" xfId="54" applyNumberFormat="1" applyFont="1" applyFill="1" applyBorder="1"/>
    <xf numFmtId="167" fontId="23" fillId="77" borderId="0" xfId="134" applyNumberFormat="1" applyFont="1" applyFill="1" applyBorder="1"/>
    <xf numFmtId="167" fontId="23" fillId="77" borderId="25" xfId="134" applyNumberFormat="1" applyFont="1" applyFill="1" applyBorder="1"/>
    <xf numFmtId="166" fontId="17" fillId="77" borderId="24" xfId="54" applyNumberFormat="1" applyFont="1" applyFill="1" applyBorder="1"/>
    <xf numFmtId="166" fontId="17" fillId="77" borderId="25" xfId="54" applyNumberFormat="1" applyFont="1" applyFill="1" applyBorder="1"/>
    <xf numFmtId="167" fontId="17" fillId="77" borderId="0" xfId="134" applyNumberFormat="1" applyFont="1" applyFill="1" applyBorder="1"/>
    <xf numFmtId="167" fontId="17" fillId="77" borderId="25" xfId="134" applyNumberFormat="1" applyFont="1" applyFill="1" applyBorder="1"/>
    <xf numFmtId="166" fontId="23" fillId="77" borderId="29" xfId="54" applyNumberFormat="1" applyFont="1" applyFill="1" applyBorder="1"/>
    <xf numFmtId="166" fontId="23" fillId="77" borderId="30" xfId="54" applyNumberFormat="1" applyFont="1" applyFill="1" applyBorder="1"/>
    <xf numFmtId="167" fontId="23" fillId="77" borderId="13" xfId="134" applyNumberFormat="1" applyFont="1" applyFill="1" applyBorder="1"/>
    <xf numFmtId="167" fontId="23" fillId="77" borderId="30" xfId="134" applyNumberFormat="1" applyFont="1" applyFill="1" applyBorder="1"/>
    <xf numFmtId="167" fontId="23" fillId="0" borderId="75" xfId="134" applyNumberFormat="1" applyFont="1" applyFill="1" applyBorder="1"/>
    <xf numFmtId="167" fontId="17" fillId="0" borderId="75" xfId="1371" applyNumberFormat="1" applyFont="1" applyFill="1" applyBorder="1"/>
    <xf numFmtId="167" fontId="17" fillId="0" borderId="75" xfId="134" applyNumberFormat="1" applyFont="1" applyFill="1" applyBorder="1"/>
    <xf numFmtId="166" fontId="23" fillId="0" borderId="75" xfId="54" applyNumberFormat="1" applyFont="1" applyFill="1" applyBorder="1"/>
    <xf numFmtId="167" fontId="23" fillId="0" borderId="75" xfId="1371" applyNumberFormat="1" applyFont="1" applyFill="1" applyBorder="1"/>
    <xf numFmtId="166" fontId="23" fillId="74" borderId="42" xfId="54" applyNumberFormat="1" applyFont="1" applyFill="1" applyBorder="1"/>
    <xf numFmtId="167" fontId="23" fillId="74" borderId="3" xfId="134" applyNumberFormat="1" applyFont="1" applyFill="1" applyBorder="1"/>
    <xf numFmtId="167" fontId="23" fillId="0" borderId="76" xfId="134" applyNumberFormat="1" applyFont="1" applyFill="1" applyBorder="1"/>
    <xf numFmtId="167" fontId="23" fillId="0" borderId="3" xfId="134" applyNumberFormat="1" applyFont="1" applyFill="1" applyBorder="1"/>
    <xf numFmtId="167" fontId="23" fillId="0" borderId="43" xfId="134" applyNumberFormat="1" applyFont="1" applyFill="1" applyBorder="1"/>
    <xf numFmtId="166" fontId="23" fillId="74" borderId="77" xfId="54" applyNumberFormat="1" applyFont="1" applyFill="1" applyBorder="1"/>
    <xf numFmtId="166" fontId="23" fillId="74" borderId="76" xfId="54" applyNumberFormat="1" applyFont="1" applyFill="1" applyBorder="1"/>
    <xf numFmtId="0" fontId="17" fillId="0" borderId="74" xfId="0" applyFont="1" applyBorder="1" applyAlignment="1">
      <alignment horizontal="center" wrapText="1"/>
    </xf>
    <xf numFmtId="0" fontId="17" fillId="0" borderId="75" xfId="0" applyFont="1" applyBorder="1" applyAlignment="1">
      <alignment horizontal="center" wrapText="1"/>
    </xf>
    <xf numFmtId="166" fontId="23" fillId="0" borderId="74" xfId="54" applyNumberFormat="1" applyFont="1" applyFill="1" applyBorder="1"/>
    <xf numFmtId="166" fontId="17" fillId="0" borderId="74" xfId="54" applyNumberFormat="1" applyFont="1" applyFill="1" applyBorder="1"/>
    <xf numFmtId="166" fontId="17" fillId="0" borderId="24" xfId="54" applyNumberFormat="1" applyFont="1" applyFill="1" applyBorder="1" applyAlignment="1">
      <alignment vertical="top"/>
    </xf>
    <xf numFmtId="166" fontId="17" fillId="0" borderId="25" xfId="54" applyNumberFormat="1" applyFont="1" applyFill="1" applyBorder="1" applyAlignment="1">
      <alignment vertical="top"/>
    </xf>
    <xf numFmtId="166" fontId="17" fillId="0" borderId="74" xfId="54" applyNumberFormat="1" applyFont="1" applyFill="1" applyBorder="1" applyAlignment="1">
      <alignment horizontal="right"/>
    </xf>
    <xf numFmtId="167" fontId="23" fillId="0" borderId="24" xfId="0" applyNumberFormat="1" applyFont="1" applyBorder="1"/>
    <xf numFmtId="1" fontId="17" fillId="0" borderId="24" xfId="0" applyNumberFormat="1" applyFont="1" applyBorder="1"/>
    <xf numFmtId="1" fontId="17" fillId="0" borderId="25" xfId="0" applyNumberFormat="1" applyFont="1" applyBorder="1"/>
    <xf numFmtId="166" fontId="0" fillId="0" borderId="0" xfId="54" applyNumberFormat="1" applyFont="1" applyFill="1" applyBorder="1"/>
    <xf numFmtId="0" fontId="17" fillId="0" borderId="74" xfId="0" applyFont="1" applyBorder="1"/>
    <xf numFmtId="5" fontId="23" fillId="0" borderId="0" xfId="54" applyNumberFormat="1" applyFont="1" applyFill="1" applyBorder="1"/>
    <xf numFmtId="166" fontId="0" fillId="0" borderId="74" xfId="54" applyNumberFormat="1" applyFont="1" applyFill="1" applyBorder="1"/>
    <xf numFmtId="185" fontId="17" fillId="0" borderId="0" xfId="0" applyNumberFormat="1" applyFont="1"/>
    <xf numFmtId="167" fontId="23" fillId="0" borderId="75" xfId="148" applyNumberFormat="1" applyFont="1" applyFill="1" applyBorder="1"/>
    <xf numFmtId="166" fontId="23" fillId="0" borderId="42" xfId="54" applyNumberFormat="1" applyFont="1" applyFill="1" applyBorder="1"/>
    <xf numFmtId="166" fontId="23" fillId="0" borderId="3" xfId="54" applyNumberFormat="1" applyFont="1" applyFill="1" applyBorder="1"/>
    <xf numFmtId="5" fontId="23" fillId="0" borderId="24" xfId="54" applyNumberFormat="1" applyFont="1" applyFill="1" applyBorder="1"/>
    <xf numFmtId="167" fontId="23" fillId="0" borderId="77" xfId="134" applyNumberFormat="1" applyFont="1" applyFill="1" applyBorder="1"/>
    <xf numFmtId="166" fontId="0" fillId="0" borderId="24" xfId="54" applyNumberFormat="1" applyFont="1" applyFill="1" applyBorder="1"/>
    <xf numFmtId="166" fontId="0" fillId="0" borderId="25" xfId="54" applyNumberFormat="1" applyFont="1" applyFill="1" applyBorder="1"/>
    <xf numFmtId="166" fontId="0" fillId="0" borderId="24" xfId="54" applyNumberFormat="1" applyFont="1" applyFill="1" applyBorder="1" applyAlignment="1">
      <alignment vertical="top"/>
    </xf>
    <xf numFmtId="166" fontId="0" fillId="0" borderId="25" xfId="54" applyNumberFormat="1" applyFont="1" applyFill="1" applyBorder="1" applyAlignment="1">
      <alignment vertical="top"/>
    </xf>
    <xf numFmtId="167" fontId="0" fillId="0" borderId="24" xfId="134" applyNumberFormat="1" applyFont="1" applyFill="1" applyBorder="1" applyAlignment="1">
      <alignment horizontal="right"/>
    </xf>
    <xf numFmtId="167" fontId="0" fillId="0" borderId="25" xfId="134" applyNumberFormat="1" applyFont="1" applyFill="1" applyBorder="1" applyAlignment="1">
      <alignment horizontal="right"/>
    </xf>
    <xf numFmtId="1" fontId="0" fillId="0" borderId="24" xfId="0" applyNumberFormat="1" applyBorder="1"/>
    <xf numFmtId="1" fontId="0" fillId="0" borderId="25" xfId="0" applyNumberFormat="1" applyBorder="1"/>
    <xf numFmtId="166" fontId="23" fillId="0" borderId="76" xfId="54" applyNumberFormat="1" applyFont="1" applyFill="1" applyBorder="1"/>
    <xf numFmtId="166" fontId="23" fillId="0" borderId="77" xfId="54" applyNumberFormat="1" applyFont="1" applyFill="1" applyBorder="1"/>
    <xf numFmtId="0" fontId="0" fillId="0" borderId="24" xfId="0" applyBorder="1" applyAlignment="1">
      <alignment horizontal="center" wrapText="1"/>
    </xf>
    <xf numFmtId="0" fontId="0" fillId="0" borderId="25" xfId="0" applyBorder="1" applyAlignment="1">
      <alignment horizontal="center" wrapText="1"/>
    </xf>
    <xf numFmtId="167" fontId="0" fillId="0" borderId="24" xfId="134" applyNumberFormat="1" applyFont="1" applyBorder="1"/>
    <xf numFmtId="186" fontId="0" fillId="0" borderId="0" xfId="0" applyNumberFormat="1"/>
    <xf numFmtId="184" fontId="17" fillId="0" borderId="16" xfId="54" applyNumberFormat="1" applyFont="1" applyFill="1" applyBorder="1"/>
    <xf numFmtId="0" fontId="0" fillId="0" borderId="0" xfId="0" pivotButton="1"/>
    <xf numFmtId="0" fontId="87" fillId="0" borderId="47" xfId="0" applyFont="1" applyBorder="1" applyAlignment="1">
      <alignment horizontal="left"/>
    </xf>
    <xf numFmtId="43" fontId="17" fillId="32" borderId="0" xfId="54" applyFont="1" applyFill="1" applyBorder="1"/>
    <xf numFmtId="166" fontId="17" fillId="32" borderId="0" xfId="54" applyNumberFormat="1" applyFont="1" applyFill="1" applyBorder="1"/>
    <xf numFmtId="167" fontId="17" fillId="32" borderId="0" xfId="134" applyNumberFormat="1" applyFont="1" applyFill="1" applyBorder="1"/>
    <xf numFmtId="166" fontId="17" fillId="0" borderId="0" xfId="0" applyNumberFormat="1" applyFont="1"/>
    <xf numFmtId="183" fontId="20" fillId="0" borderId="0" xfId="71" applyNumberFormat="1" applyFont="1" applyFill="1"/>
    <xf numFmtId="0" fontId="0" fillId="0" borderId="0" xfId="0" applyAlignment="1">
      <alignment wrapText="1"/>
    </xf>
    <xf numFmtId="0" fontId="85" fillId="0" borderId="0" xfId="704" applyFont="1" applyAlignment="1">
      <alignment wrapText="1"/>
    </xf>
    <xf numFmtId="167" fontId="23" fillId="0" borderId="0" xfId="1371" applyNumberFormat="1" applyFont="1" applyFill="1" applyBorder="1"/>
    <xf numFmtId="167" fontId="23" fillId="0" borderId="0" xfId="54" applyNumberFormat="1" applyFont="1" applyFill="1" applyBorder="1"/>
    <xf numFmtId="167" fontId="23" fillId="0" borderId="24" xfId="54" applyNumberFormat="1" applyFont="1" applyFill="1" applyBorder="1"/>
    <xf numFmtId="10" fontId="17" fillId="0" borderId="0" xfId="435" applyNumberFormat="1" applyFont="1"/>
    <xf numFmtId="183" fontId="20" fillId="32" borderId="0" xfId="71" applyNumberFormat="1" applyFont="1" applyFill="1"/>
    <xf numFmtId="0" fontId="23" fillId="30" borderId="14" xfId="0" applyFont="1" applyFill="1" applyBorder="1" applyAlignment="1">
      <alignment horizontal="center"/>
    </xf>
    <xf numFmtId="0" fontId="0" fillId="30" borderId="15" xfId="0" applyFill="1" applyBorder="1"/>
    <xf numFmtId="0" fontId="23" fillId="30" borderId="17" xfId="0" applyFont="1" applyFill="1" applyBorder="1"/>
    <xf numFmtId="0" fontId="23" fillId="30" borderId="37" xfId="0" applyFont="1" applyFill="1" applyBorder="1"/>
    <xf numFmtId="0" fontId="23" fillId="0" borderId="15" xfId="0" applyFont="1" applyBorder="1" applyAlignment="1">
      <alignment horizontal="left"/>
    </xf>
    <xf numFmtId="0" fontId="0" fillId="0" borderId="15" xfId="0" applyBorder="1" applyAlignment="1">
      <alignment horizontal="left"/>
    </xf>
    <xf numFmtId="0" fontId="23" fillId="0" borderId="18" xfId="0" applyFont="1" applyBorder="1" applyAlignment="1">
      <alignment horizontal="left"/>
    </xf>
    <xf numFmtId="0" fontId="23" fillId="0" borderId="21" xfId="0" applyFont="1" applyBorder="1" applyAlignment="1">
      <alignment horizontal="left"/>
    </xf>
    <xf numFmtId="0" fontId="17" fillId="0" borderId="15" xfId="0" applyFont="1" applyBorder="1" applyAlignment="1">
      <alignment horizontal="left"/>
    </xf>
    <xf numFmtId="0" fontId="0" fillId="0" borderId="30" xfId="0" applyBorder="1"/>
    <xf numFmtId="0" fontId="21" fillId="30" borderId="26" xfId="0" applyFont="1" applyFill="1" applyBorder="1" applyAlignment="1">
      <alignment horizontal="center"/>
    </xf>
    <xf numFmtId="0" fontId="22" fillId="30" borderId="33" xfId="0" applyFont="1" applyFill="1" applyBorder="1" applyAlignment="1">
      <alignment horizontal="center"/>
    </xf>
    <xf numFmtId="0" fontId="22" fillId="30" borderId="28" xfId="0" applyFont="1" applyFill="1" applyBorder="1" applyAlignment="1">
      <alignment horizontal="center"/>
    </xf>
    <xf numFmtId="0" fontId="21" fillId="0" borderId="24" xfId="0" applyFont="1" applyBorder="1"/>
    <xf numFmtId="167" fontId="20" fillId="0" borderId="0" xfId="134" applyNumberFormat="1" applyFont="1" applyBorder="1"/>
    <xf numFmtId="167" fontId="20" fillId="0" borderId="25" xfId="134" applyNumberFormat="1" applyFont="1" applyBorder="1"/>
    <xf numFmtId="167" fontId="21" fillId="0" borderId="10" xfId="134" applyNumberFormat="1" applyFont="1" applyBorder="1"/>
    <xf numFmtId="167" fontId="21" fillId="0" borderId="34" xfId="134" applyNumberFormat="1" applyFont="1" applyBorder="1"/>
    <xf numFmtId="167" fontId="22" fillId="30" borderId="33" xfId="0" applyNumberFormat="1" applyFont="1" applyFill="1" applyBorder="1" applyAlignment="1">
      <alignment horizontal="center"/>
    </xf>
    <xf numFmtId="167" fontId="22" fillId="30" borderId="28" xfId="0" applyNumberFormat="1" applyFont="1" applyFill="1" applyBorder="1" applyAlignment="1">
      <alignment horizontal="center"/>
    </xf>
    <xf numFmtId="0" fontId="20" fillId="0" borderId="16" xfId="0" applyFont="1" applyBorder="1"/>
    <xf numFmtId="0" fontId="21" fillId="0" borderId="16" xfId="0" applyFont="1" applyBorder="1"/>
    <xf numFmtId="167" fontId="20" fillId="0" borderId="16" xfId="134" applyNumberFormat="1" applyFont="1" applyBorder="1"/>
    <xf numFmtId="0" fontId="20" fillId="0" borderId="16" xfId="0" applyFont="1" applyBorder="1" applyAlignment="1">
      <alignment horizontal="left" indent="1"/>
    </xf>
    <xf numFmtId="167" fontId="20" fillId="0" borderId="16" xfId="134" applyNumberFormat="1" applyFont="1" applyFill="1" applyBorder="1"/>
    <xf numFmtId="0" fontId="21" fillId="0" borderId="78" xfId="0" applyFont="1" applyBorder="1"/>
    <xf numFmtId="0" fontId="20" fillId="0" borderId="16" xfId="0" applyFont="1" applyBorder="1" applyAlignment="1">
      <alignment horizontal="center"/>
    </xf>
    <xf numFmtId="167" fontId="20" fillId="0" borderId="16" xfId="0" applyNumberFormat="1" applyFont="1" applyBorder="1"/>
    <xf numFmtId="0" fontId="20" fillId="0" borderId="0" xfId="0" applyFont="1"/>
    <xf numFmtId="0" fontId="20" fillId="30" borderId="16" xfId="0" applyFont="1" applyFill="1" applyBorder="1"/>
    <xf numFmtId="0" fontId="20" fillId="30" borderId="16" xfId="0" applyFont="1" applyFill="1" applyBorder="1" applyAlignment="1">
      <alignment horizontal="center"/>
    </xf>
    <xf numFmtId="5" fontId="20" fillId="0" borderId="16" xfId="134" applyNumberFormat="1" applyFont="1" applyBorder="1"/>
    <xf numFmtId="43" fontId="20" fillId="0" borderId="16" xfId="54" applyFont="1" applyBorder="1"/>
    <xf numFmtId="166" fontId="20" fillId="0" borderId="16" xfId="54" applyNumberFormat="1" applyFont="1" applyBorder="1"/>
    <xf numFmtId="43" fontId="20" fillId="0" borderId="16" xfId="54" applyFont="1" applyFill="1" applyBorder="1"/>
    <xf numFmtId="166" fontId="20" fillId="0" borderId="16" xfId="54" applyNumberFormat="1" applyFont="1" applyFill="1" applyBorder="1"/>
    <xf numFmtId="0" fontId="20" fillId="32" borderId="16" xfId="0" applyFont="1" applyFill="1" applyBorder="1"/>
    <xf numFmtId="43" fontId="20" fillId="32" borderId="16" xfId="54" applyFont="1" applyFill="1" applyBorder="1"/>
    <xf numFmtId="166" fontId="20" fillId="32" borderId="16" xfId="54" applyNumberFormat="1" applyFont="1" applyFill="1" applyBorder="1"/>
    <xf numFmtId="165" fontId="20" fillId="0" borderId="16" xfId="54" applyNumberFormat="1" applyFont="1" applyFill="1" applyBorder="1" applyAlignment="1">
      <alignment horizontal="center"/>
    </xf>
    <xf numFmtId="0" fontId="20" fillId="30" borderId="16" xfId="0" applyFont="1" applyFill="1" applyBorder="1" applyAlignment="1">
      <alignment wrapText="1"/>
    </xf>
    <xf numFmtId="0" fontId="23" fillId="30" borderId="16" xfId="0" applyFont="1" applyFill="1" applyBorder="1" applyAlignment="1">
      <alignment horizontal="center" wrapText="1"/>
    </xf>
    <xf numFmtId="0" fontId="21" fillId="30" borderId="16" xfId="0" applyFont="1" applyFill="1" applyBorder="1" applyAlignment="1">
      <alignment horizontal="center" wrapText="1"/>
    </xf>
    <xf numFmtId="3" fontId="20" fillId="0" borderId="16" xfId="0" applyNumberFormat="1" applyFont="1" applyBorder="1"/>
    <xf numFmtId="3" fontId="20" fillId="0" borderId="16" xfId="0" applyNumberFormat="1" applyFont="1" applyBorder="1" applyAlignment="1">
      <alignment horizontal="right"/>
    </xf>
    <xf numFmtId="4" fontId="20" fillId="0" borderId="16" xfId="0" applyNumberFormat="1" applyFont="1" applyBorder="1" applyAlignment="1">
      <alignment horizontal="right"/>
    </xf>
    <xf numFmtId="0" fontId="20" fillId="30" borderId="16" xfId="0" applyFont="1" applyFill="1" applyBorder="1" applyAlignment="1">
      <alignment horizontal="center" vertical="center" wrapText="1"/>
    </xf>
    <xf numFmtId="0" fontId="20" fillId="30" borderId="27" xfId="0" applyFont="1" applyFill="1" applyBorder="1" applyAlignment="1">
      <alignment horizontal="center" vertical="center" wrapText="1"/>
    </xf>
    <xf numFmtId="0" fontId="0" fillId="32" borderId="0" xfId="0" applyFill="1" applyAlignment="1">
      <alignment horizontal="left"/>
    </xf>
    <xf numFmtId="0" fontId="21" fillId="30" borderId="16" xfId="0" applyFont="1" applyFill="1" applyBorder="1" applyAlignment="1">
      <alignment horizontal="center"/>
    </xf>
    <xf numFmtId="43" fontId="21" fillId="0" borderId="16" xfId="54" applyFont="1" applyBorder="1"/>
    <xf numFmtId="166" fontId="21" fillId="0" borderId="16" xfId="54" applyNumberFormat="1" applyFont="1" applyBorder="1"/>
    <xf numFmtId="9" fontId="20" fillId="0" borderId="16" xfId="0" applyNumberFormat="1" applyFont="1" applyBorder="1"/>
    <xf numFmtId="167" fontId="20" fillId="0" borderId="16" xfId="134" applyNumberFormat="1" applyFont="1" applyFill="1" applyBorder="1" applyAlignment="1">
      <alignment horizontal="right"/>
    </xf>
    <xf numFmtId="166" fontId="20" fillId="0" borderId="16" xfId="54" applyNumberFormat="1" applyFont="1" applyFill="1" applyBorder="1" applyAlignment="1">
      <alignment horizontal="right"/>
    </xf>
    <xf numFmtId="9" fontId="20" fillId="0" borderId="16" xfId="0" applyNumberFormat="1" applyFont="1" applyBorder="1" applyAlignment="1">
      <alignment horizontal="right"/>
    </xf>
    <xf numFmtId="0" fontId="21" fillId="76" borderId="16" xfId="0" applyFont="1" applyFill="1" applyBorder="1" applyAlignment="1">
      <alignment horizontal="center" vertical="center" wrapText="1"/>
    </xf>
    <xf numFmtId="1" fontId="0" fillId="0" borderId="0" xfId="0" applyNumberFormat="1"/>
    <xf numFmtId="0" fontId="1" fillId="0" borderId="24" xfId="9327" applyFont="1" applyBorder="1"/>
    <xf numFmtId="177" fontId="17" fillId="0" borderId="0" xfId="435" applyNumberFormat="1" applyFont="1"/>
    <xf numFmtId="166" fontId="23" fillId="0" borderId="16" xfId="54" applyNumberFormat="1" applyFont="1" applyFill="1" applyBorder="1" applyAlignment="1">
      <alignment horizontal="right"/>
    </xf>
    <xf numFmtId="2" fontId="17" fillId="0" borderId="0" xfId="9157" applyNumberFormat="1"/>
    <xf numFmtId="2" fontId="25" fillId="0" borderId="0" xfId="267" applyNumberFormat="1"/>
    <xf numFmtId="2" fontId="17" fillId="0" borderId="0" xfId="1623" applyNumberFormat="1"/>
    <xf numFmtId="0" fontId="0" fillId="0" borderId="0" xfId="0" quotePrefix="1"/>
    <xf numFmtId="167" fontId="0" fillId="0" borderId="0" xfId="148" applyNumberFormat="1" applyFont="1"/>
    <xf numFmtId="43" fontId="20" fillId="0" borderId="0" xfId="54" applyFont="1" applyFill="1" applyBorder="1"/>
    <xf numFmtId="165" fontId="20" fillId="32" borderId="0" xfId="71" applyNumberFormat="1" applyFont="1" applyFill="1" applyBorder="1"/>
    <xf numFmtId="1" fontId="17" fillId="0" borderId="0" xfId="9157" applyNumberFormat="1" applyAlignment="1">
      <alignment horizontal="right"/>
    </xf>
    <xf numFmtId="0" fontId="89" fillId="0" borderId="0" xfId="704" applyFill="1" applyAlignment="1">
      <alignment horizontal="left" vertical="center"/>
    </xf>
    <xf numFmtId="0" fontId="88" fillId="0" borderId="0" xfId="0" applyFont="1" applyAlignment="1">
      <alignment horizontal="left" vertical="center"/>
    </xf>
    <xf numFmtId="0" fontId="91" fillId="0" borderId="26" xfId="9327" applyFont="1" applyBorder="1" applyAlignment="1">
      <alignment horizontal="center" wrapText="1"/>
    </xf>
    <xf numFmtId="0" fontId="91" fillId="0" borderId="33" xfId="9327" applyFont="1" applyBorder="1" applyAlignment="1">
      <alignment horizontal="center" wrapText="1"/>
    </xf>
    <xf numFmtId="0" fontId="91" fillId="0" borderId="28" xfId="9327" applyFont="1" applyBorder="1" applyAlignment="1">
      <alignment horizontal="center" wrapText="1"/>
    </xf>
    <xf numFmtId="0" fontId="17" fillId="0" borderId="49" xfId="0" applyFont="1" applyBorder="1" applyAlignment="1">
      <alignment horizontal="center" wrapText="1"/>
    </xf>
    <xf numFmtId="0" fontId="17" fillId="0" borderId="40" xfId="0" applyFont="1" applyBorder="1" applyAlignment="1">
      <alignment horizontal="center" wrapText="1"/>
    </xf>
    <xf numFmtId="0" fontId="17" fillId="0" borderId="41" xfId="0" applyFont="1" applyBorder="1" applyAlignment="1">
      <alignment horizontal="center" wrapText="1"/>
    </xf>
    <xf numFmtId="0" fontId="0" fillId="0" borderId="49" xfId="0" applyBorder="1" applyAlignment="1">
      <alignment horizontal="center" wrapText="1"/>
    </xf>
    <xf numFmtId="0" fontId="0" fillId="0" borderId="48" xfId="0" applyBorder="1" applyAlignment="1">
      <alignment horizontal="center" wrapText="1"/>
    </xf>
    <xf numFmtId="0" fontId="17" fillId="0" borderId="48" xfId="0" applyFont="1" applyBorder="1" applyAlignment="1">
      <alignment horizontal="center" wrapText="1"/>
    </xf>
    <xf numFmtId="0" fontId="17" fillId="0" borderId="26" xfId="0" applyFont="1" applyBorder="1" applyAlignment="1">
      <alignment horizontal="center" wrapText="1"/>
    </xf>
    <xf numFmtId="0" fontId="17" fillId="0" borderId="33" xfId="0" applyFont="1" applyBorder="1" applyAlignment="1">
      <alignment horizontal="center" wrapText="1"/>
    </xf>
    <xf numFmtId="0" fontId="17" fillId="0" borderId="28" xfId="0" applyFont="1" applyBorder="1" applyAlignment="1">
      <alignment horizontal="center" wrapText="1"/>
    </xf>
    <xf numFmtId="0" fontId="17" fillId="0" borderId="39" xfId="0" applyFont="1" applyBorder="1" applyAlignment="1">
      <alignment horizontal="center" wrapText="1"/>
    </xf>
    <xf numFmtId="0" fontId="91" fillId="0" borderId="0" xfId="1062" applyFont="1" applyAlignment="1">
      <alignment horizontal="center" vertical="center" wrapText="1"/>
    </xf>
    <xf numFmtId="0" fontId="91" fillId="0" borderId="0" xfId="1062" applyFont="1" applyAlignment="1">
      <alignment horizontal="center" vertical="center"/>
    </xf>
    <xf numFmtId="0" fontId="91" fillId="0" borderId="0" xfId="1062" applyFont="1" applyAlignment="1">
      <alignment horizontal="right"/>
    </xf>
    <xf numFmtId="0" fontId="17" fillId="77" borderId="33" xfId="0" applyFont="1" applyFill="1" applyBorder="1" applyAlignment="1">
      <alignment horizontal="center" wrapText="1"/>
    </xf>
    <xf numFmtId="0" fontId="17" fillId="77" borderId="28" xfId="0" applyFont="1" applyFill="1" applyBorder="1" applyAlignment="1">
      <alignment horizontal="center" wrapText="1"/>
    </xf>
    <xf numFmtId="0" fontId="17" fillId="78" borderId="26" xfId="0" applyFont="1" applyFill="1" applyBorder="1" applyAlignment="1">
      <alignment horizontal="center" wrapText="1"/>
    </xf>
    <xf numFmtId="0" fontId="17" fillId="78" borderId="28" xfId="0" applyFont="1" applyFill="1" applyBorder="1" applyAlignment="1">
      <alignment horizontal="center" wrapText="1"/>
    </xf>
    <xf numFmtId="0" fontId="17" fillId="79" borderId="26" xfId="0" applyFont="1" applyFill="1" applyBorder="1" applyAlignment="1">
      <alignment horizontal="center" wrapText="1"/>
    </xf>
    <xf numFmtId="0" fontId="17" fillId="79" borderId="28" xfId="0" applyFont="1" applyFill="1" applyBorder="1" applyAlignment="1">
      <alignment horizontal="center" wrapText="1"/>
    </xf>
    <xf numFmtId="0" fontId="17" fillId="78" borderId="33" xfId="0" applyFont="1" applyFill="1" applyBorder="1" applyAlignment="1">
      <alignment horizontal="center" wrapText="1"/>
    </xf>
    <xf numFmtId="0" fontId="17" fillId="79" borderId="33" xfId="0" applyFont="1" applyFill="1" applyBorder="1" applyAlignment="1">
      <alignment horizontal="center" wrapText="1"/>
    </xf>
    <xf numFmtId="0" fontId="17" fillId="77" borderId="26" xfId="0" applyFont="1" applyFill="1" applyBorder="1" applyAlignment="1">
      <alignment horizontal="center" wrapText="1"/>
    </xf>
    <xf numFmtId="0" fontId="55" fillId="0" borderId="16" xfId="393" applyFont="1" applyBorder="1" applyAlignment="1">
      <alignment horizontal="center" wrapText="1"/>
    </xf>
    <xf numFmtId="0" fontId="21" fillId="0" borderId="25" xfId="393" applyFont="1" applyBorder="1" applyAlignment="1">
      <alignment horizontal="center" wrapText="1"/>
    </xf>
    <xf numFmtId="0" fontId="21" fillId="0" borderId="0" xfId="393" applyFont="1" applyAlignment="1">
      <alignment horizontal="center" vertical="top" wrapText="1"/>
    </xf>
    <xf numFmtId="0" fontId="49" fillId="28" borderId="39" xfId="393" applyFont="1" applyFill="1" applyBorder="1" applyAlignment="1">
      <alignment horizontal="center" vertical="center"/>
    </xf>
    <xf numFmtId="0" fontId="49" fillId="28" borderId="40" xfId="393" applyFont="1" applyFill="1" applyBorder="1" applyAlignment="1">
      <alignment horizontal="center" vertical="center"/>
    </xf>
    <xf numFmtId="0" fontId="49" fillId="28" borderId="41" xfId="393" applyFont="1" applyFill="1" applyBorder="1" applyAlignment="1">
      <alignment horizontal="center" vertical="center"/>
    </xf>
    <xf numFmtId="0" fontId="49" fillId="28" borderId="42" xfId="393" applyFont="1" applyFill="1" applyBorder="1" applyAlignment="1">
      <alignment horizontal="center" vertical="center"/>
    </xf>
    <xf numFmtId="0" fontId="49" fillId="28" borderId="3" xfId="393" applyFont="1" applyFill="1" applyBorder="1" applyAlignment="1">
      <alignment horizontal="center" vertical="center"/>
    </xf>
    <xf numFmtId="0" fontId="49" fillId="28" borderId="43" xfId="393" applyFont="1" applyFill="1" applyBorder="1" applyAlignment="1">
      <alignment horizontal="center" vertical="center"/>
    </xf>
    <xf numFmtId="0" fontId="49" fillId="27" borderId="0" xfId="393" applyFont="1" applyFill="1" applyAlignment="1">
      <alignment horizontal="center" vertical="center"/>
    </xf>
    <xf numFmtId="0" fontId="57" fillId="0" borderId="19" xfId="393" applyFont="1" applyBorder="1" applyAlignment="1">
      <alignment horizontal="center" wrapText="1"/>
    </xf>
    <xf numFmtId="0" fontId="57" fillId="0" borderId="31" xfId="393" applyFont="1" applyBorder="1" applyAlignment="1">
      <alignment horizontal="center" wrapText="1"/>
    </xf>
    <xf numFmtId="0" fontId="50" fillId="0" borderId="37" xfId="393" applyFont="1" applyBorder="1" applyAlignment="1">
      <alignment horizontal="center" wrapText="1"/>
    </xf>
    <xf numFmtId="0" fontId="50" fillId="0" borderId="38" xfId="393" applyFont="1" applyBorder="1" applyAlignment="1">
      <alignment horizontal="center" wrapText="1"/>
    </xf>
    <xf numFmtId="0" fontId="57" fillId="0" borderId="37" xfId="393" applyFont="1" applyBorder="1" applyAlignment="1">
      <alignment horizontal="center" wrapText="1"/>
    </xf>
    <xf numFmtId="0" fontId="57" fillId="0" borderId="32" xfId="393" applyFont="1" applyBorder="1" applyAlignment="1">
      <alignment horizontal="center" wrapText="1"/>
    </xf>
    <xf numFmtId="0" fontId="57" fillId="0" borderId="38" xfId="393" applyFont="1" applyBorder="1" applyAlignment="1">
      <alignment horizontal="center" wrapText="1"/>
    </xf>
    <xf numFmtId="0" fontId="57" fillId="0" borderId="27" xfId="393" applyFont="1" applyBorder="1" applyAlignment="1">
      <alignment horizontal="center" wrapText="1"/>
    </xf>
    <xf numFmtId="0" fontId="55" fillId="0" borderId="37" xfId="393" applyFont="1" applyBorder="1" applyAlignment="1">
      <alignment horizontal="center" wrapText="1"/>
    </xf>
    <xf numFmtId="0" fontId="55" fillId="0" borderId="32" xfId="393" applyFont="1" applyBorder="1" applyAlignment="1">
      <alignment horizontal="center" wrapText="1"/>
    </xf>
    <xf numFmtId="0" fontId="55" fillId="0" borderId="38" xfId="393" applyFont="1" applyBorder="1" applyAlignment="1">
      <alignment horizontal="center" wrapText="1"/>
    </xf>
    <xf numFmtId="0" fontId="22" fillId="0" borderId="0" xfId="431" applyFont="1" applyAlignment="1">
      <alignment horizontal="center"/>
    </xf>
    <xf numFmtId="0" fontId="21" fillId="0" borderId="0" xfId="431" applyFont="1" applyAlignment="1">
      <alignment horizontal="center"/>
    </xf>
    <xf numFmtId="0" fontId="0" fillId="0" borderId="0" xfId="0"/>
    <xf numFmtId="0" fontId="0" fillId="0" borderId="0" xfId="0" quotePrefix="1" applyAlignment="1">
      <alignment horizontal="left" wrapText="1"/>
    </xf>
    <xf numFmtId="0" fontId="17" fillId="31" borderId="0" xfId="0" applyFont="1" applyFill="1" applyAlignment="1">
      <alignment horizontal="center" wrapText="1"/>
    </xf>
    <xf numFmtId="0" fontId="20" fillId="30" borderId="26" xfId="0" applyFont="1" applyFill="1" applyBorder="1" applyAlignment="1">
      <alignment horizontal="center" vertical="center"/>
    </xf>
    <xf numFmtId="0" fontId="20" fillId="30" borderId="33" xfId="0" applyFont="1" applyFill="1" applyBorder="1" applyAlignment="1">
      <alignment horizontal="center" vertical="center"/>
    </xf>
    <xf numFmtId="0" fontId="20" fillId="30" borderId="29" xfId="0" applyFont="1" applyFill="1" applyBorder="1" applyAlignment="1">
      <alignment horizontal="center" vertical="center"/>
    </xf>
    <xf numFmtId="0" fontId="20" fillId="30" borderId="13" xfId="0" applyFont="1" applyFill="1" applyBorder="1" applyAlignment="1">
      <alignment horizontal="center" vertical="center"/>
    </xf>
    <xf numFmtId="0" fontId="20" fillId="30" borderId="28" xfId="0" applyFont="1" applyFill="1" applyBorder="1" applyAlignment="1">
      <alignment horizontal="center" vertical="center"/>
    </xf>
    <xf numFmtId="0" fontId="20" fillId="30" borderId="30" xfId="0" applyFont="1" applyFill="1" applyBorder="1" applyAlignment="1">
      <alignment horizontal="center" vertical="center"/>
    </xf>
    <xf numFmtId="0" fontId="20" fillId="30" borderId="16" xfId="0" applyFont="1" applyFill="1" applyBorder="1" applyAlignment="1">
      <alignment horizontal="center" wrapText="1"/>
    </xf>
    <xf numFmtId="0" fontId="20" fillId="30" borderId="37" xfId="0" applyFont="1" applyFill="1" applyBorder="1" applyAlignment="1">
      <alignment horizontal="center" wrapText="1"/>
    </xf>
    <xf numFmtId="0" fontId="20" fillId="30" borderId="16" xfId="0" applyFont="1" applyFill="1" applyBorder="1" applyAlignment="1">
      <alignment horizontal="center"/>
    </xf>
    <xf numFmtId="0" fontId="20" fillId="30" borderId="37" xfId="0" applyFont="1" applyFill="1" applyBorder="1" applyAlignment="1">
      <alignment horizontal="center"/>
    </xf>
    <xf numFmtId="0" fontId="20" fillId="30" borderId="32" xfId="0" applyFont="1" applyFill="1" applyBorder="1" applyAlignment="1">
      <alignment horizontal="center"/>
    </xf>
    <xf numFmtId="0" fontId="20" fillId="30" borderId="38" xfId="0" applyFont="1" applyFill="1" applyBorder="1" applyAlignment="1">
      <alignment horizontal="center"/>
    </xf>
    <xf numFmtId="0" fontId="20" fillId="30" borderId="32" xfId="0" applyFont="1" applyFill="1" applyBorder="1" applyAlignment="1">
      <alignment horizontal="center" wrapText="1"/>
    </xf>
    <xf numFmtId="0" fontId="20" fillId="30" borderId="38" xfId="0" applyFont="1" applyFill="1" applyBorder="1" applyAlignment="1">
      <alignment horizontal="center" wrapText="1"/>
    </xf>
    <xf numFmtId="0" fontId="21" fillId="30" borderId="16" xfId="0" applyFont="1" applyFill="1" applyBorder="1" applyAlignment="1">
      <alignment horizontal="center"/>
    </xf>
    <xf numFmtId="0" fontId="17" fillId="31" borderId="0" xfId="0" applyFont="1" applyFill="1" applyAlignment="1">
      <alignment horizontal="left"/>
    </xf>
    <xf numFmtId="0" fontId="0" fillId="31" borderId="0" xfId="0" applyFill="1" applyAlignment="1">
      <alignment horizontal="left"/>
    </xf>
    <xf numFmtId="0" fontId="23" fillId="30" borderId="16" xfId="0" applyFont="1" applyFill="1" applyBorder="1" applyAlignment="1">
      <alignment horizontal="center"/>
    </xf>
    <xf numFmtId="166" fontId="23" fillId="30" borderId="37" xfId="0" applyNumberFormat="1" applyFont="1" applyFill="1" applyBorder="1" applyAlignment="1">
      <alignment horizontal="center"/>
    </xf>
    <xf numFmtId="166" fontId="23" fillId="30" borderId="38" xfId="0" applyNumberFormat="1" applyFont="1" applyFill="1" applyBorder="1" applyAlignment="1">
      <alignment horizontal="center"/>
    </xf>
    <xf numFmtId="0" fontId="23" fillId="30" borderId="37" xfId="0" applyFont="1" applyFill="1" applyBorder="1" applyAlignment="1">
      <alignment horizontal="center"/>
    </xf>
    <xf numFmtId="0" fontId="23" fillId="30" borderId="38" xfId="0" applyFont="1" applyFill="1" applyBorder="1" applyAlignment="1">
      <alignment horizontal="center"/>
    </xf>
    <xf numFmtId="166" fontId="23" fillId="30" borderId="16" xfId="0" applyNumberFormat="1" applyFont="1" applyFill="1" applyBorder="1" applyAlignment="1">
      <alignment horizontal="center"/>
    </xf>
    <xf numFmtId="0" fontId="23" fillId="30" borderId="71" xfId="0" applyFont="1" applyFill="1" applyBorder="1" applyAlignment="1">
      <alignment horizontal="center"/>
    </xf>
    <xf numFmtId="0" fontId="23" fillId="30" borderId="73" xfId="0" applyFont="1" applyFill="1" applyBorder="1" applyAlignment="1">
      <alignment horizontal="center"/>
    </xf>
    <xf numFmtId="0" fontId="23" fillId="30" borderId="36" xfId="0" applyFont="1" applyFill="1" applyBorder="1" applyAlignment="1">
      <alignment horizontal="center"/>
    </xf>
    <xf numFmtId="0" fontId="23" fillId="30" borderId="44" xfId="0" applyFont="1" applyFill="1" applyBorder="1" applyAlignment="1">
      <alignment horizontal="center"/>
    </xf>
    <xf numFmtId="167" fontId="17" fillId="0" borderId="0" xfId="134" applyNumberFormat="1" applyFont="1" applyAlignment="1">
      <alignment horizontal="center" textRotation="90"/>
    </xf>
    <xf numFmtId="167" fontId="0" fillId="0" borderId="0" xfId="134" applyNumberFormat="1" applyFont="1" applyAlignment="1">
      <alignment horizontal="center" textRotation="90"/>
    </xf>
    <xf numFmtId="0" fontId="21" fillId="30" borderId="37" xfId="0" applyFont="1" applyFill="1" applyBorder="1" applyAlignment="1">
      <alignment horizontal="center"/>
    </xf>
    <xf numFmtId="0" fontId="21" fillId="30" borderId="32" xfId="0" applyFont="1" applyFill="1" applyBorder="1" applyAlignment="1">
      <alignment horizontal="center"/>
    </xf>
    <xf numFmtId="0" fontId="21" fillId="30" borderId="38" xfId="0" applyFont="1" applyFill="1" applyBorder="1" applyAlignment="1">
      <alignment horizontal="center"/>
    </xf>
  </cellXfs>
  <cellStyles count="39214">
    <cellStyle name="20% - Accent1 2" xfId="1" xr:uid="{00000000-0005-0000-0000-000000000000}"/>
    <cellStyle name="20% - Accent1 2 10" xfId="3254" xr:uid="{00000000-0005-0000-0000-000001000000}"/>
    <cellStyle name="20% - Accent1 2 10 2" xfId="3253" xr:uid="{00000000-0005-0000-0000-000002000000}"/>
    <cellStyle name="20% - Accent1 2 10 2 2" xfId="3252" xr:uid="{00000000-0005-0000-0000-000003000000}"/>
    <cellStyle name="20% - Accent1 2 10 2 2 2" xfId="12024" xr:uid="{00000000-0005-0000-0000-000004000000}"/>
    <cellStyle name="20% - Accent1 2 10 2 2 2 2" xfId="23965" xr:uid="{48F4ED70-E9BF-46E0-AE1E-2E181BE5EDE0}"/>
    <cellStyle name="20% - Accent1 2 10 2 2 2 3" xfId="35899" xr:uid="{7BDC45FA-3CEE-49CD-AE40-019099EACFEC}"/>
    <cellStyle name="20% - Accent1 2 10 2 2 3" xfId="17990" xr:uid="{39AD90E9-62CA-414A-AF3F-3F6D71E5FB6D}"/>
    <cellStyle name="20% - Accent1 2 10 2 2 4" xfId="29926" xr:uid="{53A8A6DE-AFD8-477B-BD6D-8AB65A741A4C}"/>
    <cellStyle name="20% - Accent1 2 10 2 3" xfId="12025" xr:uid="{00000000-0005-0000-0000-000005000000}"/>
    <cellStyle name="20% - Accent1 2 10 2 3 2" xfId="23966" xr:uid="{B8B02309-0DBE-454C-99AA-3AEE33226796}"/>
    <cellStyle name="20% - Accent1 2 10 2 3 3" xfId="35900" xr:uid="{16399618-FF0C-422B-9A13-3892F160E4D8}"/>
    <cellStyle name="20% - Accent1 2 10 2 4" xfId="17991" xr:uid="{2EBF0550-EA19-415B-88DB-BB5A2AE36CC5}"/>
    <cellStyle name="20% - Accent1 2 10 2 5" xfId="29927" xr:uid="{72676787-86F7-40B6-9B3E-6F8A4C5561E0}"/>
    <cellStyle name="20% - Accent1 2 10 3" xfId="3251" xr:uid="{00000000-0005-0000-0000-000006000000}"/>
    <cellStyle name="20% - Accent1 2 10 3 2" xfId="3250" xr:uid="{00000000-0005-0000-0000-000007000000}"/>
    <cellStyle name="20% - Accent1 2 10 3 2 2" xfId="12022" xr:uid="{00000000-0005-0000-0000-000008000000}"/>
    <cellStyle name="20% - Accent1 2 10 3 2 2 2" xfId="23963" xr:uid="{B2067830-8BAD-4461-9604-BD41C8ACEAE5}"/>
    <cellStyle name="20% - Accent1 2 10 3 2 2 3" xfId="35897" xr:uid="{0F561AC1-EA1A-4584-9FE2-33E2DEC0716D}"/>
    <cellStyle name="20% - Accent1 2 10 3 2 3" xfId="17988" xr:uid="{2398FA59-3C88-40C6-9598-00FCF501B8D0}"/>
    <cellStyle name="20% - Accent1 2 10 3 2 4" xfId="29924" xr:uid="{47C4CCC1-FEF3-45F1-BC10-CEA2B4D680BE}"/>
    <cellStyle name="20% - Accent1 2 10 3 3" xfId="12023" xr:uid="{00000000-0005-0000-0000-000009000000}"/>
    <cellStyle name="20% - Accent1 2 10 3 3 2" xfId="23964" xr:uid="{2818D1E6-09B6-4385-B6C5-613226837241}"/>
    <cellStyle name="20% - Accent1 2 10 3 3 3" xfId="35898" xr:uid="{E50EDDF6-9B98-45ED-86DC-B4474F10B7A7}"/>
    <cellStyle name="20% - Accent1 2 10 3 4" xfId="17989" xr:uid="{A4130EF0-F51F-4F18-9A2F-98DE91D06589}"/>
    <cellStyle name="20% - Accent1 2 10 3 5" xfId="29925" xr:uid="{0C6988EB-1722-4713-8850-6521BF43B99E}"/>
    <cellStyle name="20% - Accent1 2 10 4" xfId="3249" xr:uid="{00000000-0005-0000-0000-00000A000000}"/>
    <cellStyle name="20% - Accent1 2 10 4 2" xfId="12021" xr:uid="{00000000-0005-0000-0000-00000B000000}"/>
    <cellStyle name="20% - Accent1 2 10 4 2 2" xfId="23962" xr:uid="{06F8E56A-FE92-42E3-80FE-C3DE7B65AF63}"/>
    <cellStyle name="20% - Accent1 2 10 4 2 3" xfId="35896" xr:uid="{E279AFCE-BC93-4659-A51F-9B3908368380}"/>
    <cellStyle name="20% - Accent1 2 10 4 3" xfId="17987" xr:uid="{1CA25F54-754E-4BD6-AA11-39282CC2E613}"/>
    <cellStyle name="20% - Accent1 2 10 4 4" xfId="29923" xr:uid="{9F97A69F-2B60-47C8-82E6-19D778B6ED6E}"/>
    <cellStyle name="20% - Accent1 2 10 5" xfId="12026" xr:uid="{00000000-0005-0000-0000-00000C000000}"/>
    <cellStyle name="20% - Accent1 2 10 5 2" xfId="23967" xr:uid="{626F92B0-72D8-4926-B07C-FD922B931D60}"/>
    <cellStyle name="20% - Accent1 2 10 5 3" xfId="35901" xr:uid="{0D8C4B71-CC15-4F91-969E-7FFB827405A8}"/>
    <cellStyle name="20% - Accent1 2 10 6" xfId="17992" xr:uid="{CBE66298-7CF5-4525-88A5-BD7BC01C9977}"/>
    <cellStyle name="20% - Accent1 2 10 7" xfId="29928" xr:uid="{8B9AC087-7FA1-4AE2-8DED-12F9CE9DA555}"/>
    <cellStyle name="20% - Accent1 2 11" xfId="3248" xr:uid="{00000000-0005-0000-0000-00000D000000}"/>
    <cellStyle name="20% - Accent1 2 11 2" xfId="3247" xr:uid="{00000000-0005-0000-0000-00000E000000}"/>
    <cellStyle name="20% - Accent1 2 11 2 2" xfId="3246" xr:uid="{00000000-0005-0000-0000-00000F000000}"/>
    <cellStyle name="20% - Accent1 2 11 2 2 2" xfId="12018" xr:uid="{00000000-0005-0000-0000-000010000000}"/>
    <cellStyle name="20% - Accent1 2 11 2 2 2 2" xfId="23959" xr:uid="{AE67E74D-155F-4652-AB8D-C1D29FB307EF}"/>
    <cellStyle name="20% - Accent1 2 11 2 2 2 3" xfId="35893" xr:uid="{9868D2B0-8FC0-439C-94DC-AB38B64FD9E0}"/>
    <cellStyle name="20% - Accent1 2 11 2 2 3" xfId="17984" xr:uid="{CFEEEDD3-1FDA-4178-936F-8DCC42B1A6F1}"/>
    <cellStyle name="20% - Accent1 2 11 2 2 4" xfId="29920" xr:uid="{0834735F-DBA6-4C29-A742-DD15741F22B8}"/>
    <cellStyle name="20% - Accent1 2 11 2 3" xfId="12019" xr:uid="{00000000-0005-0000-0000-000011000000}"/>
    <cellStyle name="20% - Accent1 2 11 2 3 2" xfId="23960" xr:uid="{B66D8DC7-BA9D-4F39-B502-CF6F118F388E}"/>
    <cellStyle name="20% - Accent1 2 11 2 3 3" xfId="35894" xr:uid="{E25B6327-EF39-46CB-96AB-BDFEAE9D4AAC}"/>
    <cellStyle name="20% - Accent1 2 11 2 4" xfId="17985" xr:uid="{5CF901A7-BC19-4F78-B994-720537F7538D}"/>
    <cellStyle name="20% - Accent1 2 11 2 5" xfId="29921" xr:uid="{0A20AF42-07FF-4027-A048-E0BAC6989247}"/>
    <cellStyle name="20% - Accent1 2 11 3" xfId="3245" xr:uid="{00000000-0005-0000-0000-000012000000}"/>
    <cellStyle name="20% - Accent1 2 11 3 2" xfId="3244" xr:uid="{00000000-0005-0000-0000-000013000000}"/>
    <cellStyle name="20% - Accent1 2 11 3 2 2" xfId="12016" xr:uid="{00000000-0005-0000-0000-000014000000}"/>
    <cellStyle name="20% - Accent1 2 11 3 2 2 2" xfId="23957" xr:uid="{07C000D1-C534-4E96-8A8D-A829E59CE863}"/>
    <cellStyle name="20% - Accent1 2 11 3 2 2 3" xfId="35891" xr:uid="{344EE36C-5C1B-4E49-A733-F174BCBE1D40}"/>
    <cellStyle name="20% - Accent1 2 11 3 2 3" xfId="17982" xr:uid="{830D3AF0-4733-483A-AED9-0228CDB8BC4E}"/>
    <cellStyle name="20% - Accent1 2 11 3 2 4" xfId="29918" xr:uid="{219104C9-1E02-460A-BAF4-9BE46A35B290}"/>
    <cellStyle name="20% - Accent1 2 11 3 3" xfId="12017" xr:uid="{00000000-0005-0000-0000-000015000000}"/>
    <cellStyle name="20% - Accent1 2 11 3 3 2" xfId="23958" xr:uid="{D2128DAC-6649-4D3D-BDB8-12870762327C}"/>
    <cellStyle name="20% - Accent1 2 11 3 3 3" xfId="35892" xr:uid="{317CC140-FBD6-46F2-AFA2-85A9E8DC61EE}"/>
    <cellStyle name="20% - Accent1 2 11 3 4" xfId="17983" xr:uid="{277B0573-8CE6-4101-BB62-9BDA8702ACE9}"/>
    <cellStyle name="20% - Accent1 2 11 3 5" xfId="29919" xr:uid="{8E81B841-0E85-4742-9DA4-62B2CDDC2E61}"/>
    <cellStyle name="20% - Accent1 2 11 4" xfId="3243" xr:uid="{00000000-0005-0000-0000-000016000000}"/>
    <cellStyle name="20% - Accent1 2 11 4 2" xfId="12015" xr:uid="{00000000-0005-0000-0000-000017000000}"/>
    <cellStyle name="20% - Accent1 2 11 4 2 2" xfId="23956" xr:uid="{0F45EDD6-75E9-4D8E-9486-4468DA34F46A}"/>
    <cellStyle name="20% - Accent1 2 11 4 2 3" xfId="35890" xr:uid="{FE1DACC8-D7F1-4991-B1D2-0575E07A33BC}"/>
    <cellStyle name="20% - Accent1 2 11 4 3" xfId="17981" xr:uid="{6E0C97BE-8A96-4AAF-9B3E-43EA6DEF9FFA}"/>
    <cellStyle name="20% - Accent1 2 11 4 4" xfId="29917" xr:uid="{03C9C3AD-1E39-4F04-AFA2-9D579649EDB3}"/>
    <cellStyle name="20% - Accent1 2 11 5" xfId="12020" xr:uid="{00000000-0005-0000-0000-000018000000}"/>
    <cellStyle name="20% - Accent1 2 11 5 2" xfId="23961" xr:uid="{F5BE4264-E667-4EA7-9C31-EE8C10A7B600}"/>
    <cellStyle name="20% - Accent1 2 11 5 3" xfId="35895" xr:uid="{4002390D-1813-4477-87DD-C9AD598B9B74}"/>
    <cellStyle name="20% - Accent1 2 11 6" xfId="17986" xr:uid="{1325419A-F2FC-4AFC-88D8-B4EF3A825CA1}"/>
    <cellStyle name="20% - Accent1 2 11 7" xfId="29922" xr:uid="{C9F82481-37A1-4AFF-873D-551B699E1452}"/>
    <cellStyle name="20% - Accent1 2 12" xfId="3242" xr:uid="{00000000-0005-0000-0000-000019000000}"/>
    <cellStyle name="20% - Accent1 2 12 2" xfId="3241" xr:uid="{00000000-0005-0000-0000-00001A000000}"/>
    <cellStyle name="20% - Accent1 2 12 2 2" xfId="3240" xr:uid="{00000000-0005-0000-0000-00001B000000}"/>
    <cellStyle name="20% - Accent1 2 12 2 2 2" xfId="12012" xr:uid="{00000000-0005-0000-0000-00001C000000}"/>
    <cellStyle name="20% - Accent1 2 12 2 2 2 2" xfId="23953" xr:uid="{541BA165-4B41-46B1-8C32-7F0DDBE5ED59}"/>
    <cellStyle name="20% - Accent1 2 12 2 2 2 3" xfId="35887" xr:uid="{E564D9B7-F80E-4A90-9660-7B728E37DB2B}"/>
    <cellStyle name="20% - Accent1 2 12 2 2 3" xfId="17978" xr:uid="{34FB4439-1455-4D9F-AD80-6CAD5EE5F61F}"/>
    <cellStyle name="20% - Accent1 2 12 2 2 4" xfId="29914" xr:uid="{AAD89192-A75D-4079-B3BA-00E5454CFCD0}"/>
    <cellStyle name="20% - Accent1 2 12 2 3" xfId="12013" xr:uid="{00000000-0005-0000-0000-00001D000000}"/>
    <cellStyle name="20% - Accent1 2 12 2 3 2" xfId="23954" xr:uid="{986F9A19-C12F-4061-9D8E-3CE7C62A09F8}"/>
    <cellStyle name="20% - Accent1 2 12 2 3 3" xfId="35888" xr:uid="{0BA78D2D-D080-4221-AE8A-9ED0292D2BCC}"/>
    <cellStyle name="20% - Accent1 2 12 2 4" xfId="17979" xr:uid="{47B44DBB-9125-48AA-800A-A30E8EA1EDFB}"/>
    <cellStyle name="20% - Accent1 2 12 2 5" xfId="29915" xr:uid="{6DC839ED-566F-4B2A-B0D8-36A9CD5AE3EC}"/>
    <cellStyle name="20% - Accent1 2 12 3" xfId="3239" xr:uid="{00000000-0005-0000-0000-00001E000000}"/>
    <cellStyle name="20% - Accent1 2 12 3 2" xfId="3238" xr:uid="{00000000-0005-0000-0000-00001F000000}"/>
    <cellStyle name="20% - Accent1 2 12 3 2 2" xfId="12010" xr:uid="{00000000-0005-0000-0000-000020000000}"/>
    <cellStyle name="20% - Accent1 2 12 3 2 2 2" xfId="23951" xr:uid="{8908F271-9B91-4B3D-B28D-9F8605E88CD7}"/>
    <cellStyle name="20% - Accent1 2 12 3 2 2 3" xfId="35885" xr:uid="{23D7923D-A42A-418B-96F3-50075C8793BC}"/>
    <cellStyle name="20% - Accent1 2 12 3 2 3" xfId="17976" xr:uid="{B4E806A0-5F4D-4C45-ABE3-6C1CEEAC9D2B}"/>
    <cellStyle name="20% - Accent1 2 12 3 2 4" xfId="29912" xr:uid="{CF22E3EF-ED98-49B9-B4DE-F33BA74A5784}"/>
    <cellStyle name="20% - Accent1 2 12 3 3" xfId="12011" xr:uid="{00000000-0005-0000-0000-000021000000}"/>
    <cellStyle name="20% - Accent1 2 12 3 3 2" xfId="23952" xr:uid="{7E38B281-0812-4068-84E4-5837E5FE3D2A}"/>
    <cellStyle name="20% - Accent1 2 12 3 3 3" xfId="35886" xr:uid="{596CBD24-2631-458D-94FA-7B801A1F89D6}"/>
    <cellStyle name="20% - Accent1 2 12 3 4" xfId="17977" xr:uid="{C9FA08CF-A979-4214-868E-2010DE9B68B5}"/>
    <cellStyle name="20% - Accent1 2 12 3 5" xfId="29913" xr:uid="{6FAAF5C0-811C-4A68-BB16-12040E64AD0B}"/>
    <cellStyle name="20% - Accent1 2 12 4" xfId="3237" xr:uid="{00000000-0005-0000-0000-000022000000}"/>
    <cellStyle name="20% - Accent1 2 12 4 2" xfId="12009" xr:uid="{00000000-0005-0000-0000-000023000000}"/>
    <cellStyle name="20% - Accent1 2 12 4 2 2" xfId="23950" xr:uid="{E3A70996-871D-4004-BE24-2B4421EEFD3C}"/>
    <cellStyle name="20% - Accent1 2 12 4 2 3" xfId="35884" xr:uid="{85A7131C-397F-4A52-9D55-E908799633E7}"/>
    <cellStyle name="20% - Accent1 2 12 4 3" xfId="17975" xr:uid="{C66AAB2E-4BD4-40F3-B0C3-946DF31F694E}"/>
    <cellStyle name="20% - Accent1 2 12 4 4" xfId="29911" xr:uid="{BD08D413-C3DF-4CAB-AF0E-0261306C055E}"/>
    <cellStyle name="20% - Accent1 2 12 5" xfId="12014" xr:uid="{00000000-0005-0000-0000-000024000000}"/>
    <cellStyle name="20% - Accent1 2 12 5 2" xfId="23955" xr:uid="{D35DF3F3-5CAC-41C3-BDA2-8F7B22ED0680}"/>
    <cellStyle name="20% - Accent1 2 12 5 3" xfId="35889" xr:uid="{9E35571B-9D0B-4BD4-80E8-673955302682}"/>
    <cellStyle name="20% - Accent1 2 12 6" xfId="17980" xr:uid="{92BF1C76-41D1-45EE-89C4-3EC51800FBD4}"/>
    <cellStyle name="20% - Accent1 2 12 7" xfId="29916" xr:uid="{2BAF3B6F-DC94-41ED-8EA5-AB59FEBB2875}"/>
    <cellStyle name="20% - Accent1 2 13" xfId="3236" xr:uid="{00000000-0005-0000-0000-000025000000}"/>
    <cellStyle name="20% - Accent1 2 13 2" xfId="3235" xr:uid="{00000000-0005-0000-0000-000026000000}"/>
    <cellStyle name="20% - Accent1 2 13 2 2" xfId="3234" xr:uid="{00000000-0005-0000-0000-000027000000}"/>
    <cellStyle name="20% - Accent1 2 13 2 2 2" xfId="12006" xr:uid="{00000000-0005-0000-0000-000028000000}"/>
    <cellStyle name="20% - Accent1 2 13 2 2 2 2" xfId="23947" xr:uid="{16D9EE17-BBE8-4B9E-8081-A6F9109EC70D}"/>
    <cellStyle name="20% - Accent1 2 13 2 2 2 3" xfId="35881" xr:uid="{D3717BF6-B16B-4991-93E9-03DC37B9AC0B}"/>
    <cellStyle name="20% - Accent1 2 13 2 2 3" xfId="17972" xr:uid="{DA8EAEB2-27E6-44A4-9809-295EEC5C4F80}"/>
    <cellStyle name="20% - Accent1 2 13 2 2 4" xfId="29908" xr:uid="{AD6BE6E5-6C1A-4179-A241-6E5D6A2883D3}"/>
    <cellStyle name="20% - Accent1 2 13 2 3" xfId="12007" xr:uid="{00000000-0005-0000-0000-000029000000}"/>
    <cellStyle name="20% - Accent1 2 13 2 3 2" xfId="23948" xr:uid="{FEDDB483-F8A7-42BE-AA3C-5CDD1A6824DF}"/>
    <cellStyle name="20% - Accent1 2 13 2 3 3" xfId="35882" xr:uid="{99F544E3-BF49-445F-A2FC-73620C4C0270}"/>
    <cellStyle name="20% - Accent1 2 13 2 4" xfId="17973" xr:uid="{56DDBEAB-B116-4652-BE31-A571F62C541A}"/>
    <cellStyle name="20% - Accent1 2 13 2 5" xfId="29909" xr:uid="{BCBD5AF9-25C5-4DC6-B99C-DC8076DFF895}"/>
    <cellStyle name="20% - Accent1 2 13 3" xfId="3233" xr:uid="{00000000-0005-0000-0000-00002A000000}"/>
    <cellStyle name="20% - Accent1 2 13 3 2" xfId="3232" xr:uid="{00000000-0005-0000-0000-00002B000000}"/>
    <cellStyle name="20% - Accent1 2 13 3 2 2" xfId="12004" xr:uid="{00000000-0005-0000-0000-00002C000000}"/>
    <cellStyle name="20% - Accent1 2 13 3 2 2 2" xfId="23945" xr:uid="{79030B3F-BCAF-4E5C-8287-4982736639A0}"/>
    <cellStyle name="20% - Accent1 2 13 3 2 2 3" xfId="35879" xr:uid="{0BF8A05E-808B-45ED-9597-E44FBA287964}"/>
    <cellStyle name="20% - Accent1 2 13 3 2 3" xfId="17970" xr:uid="{8B4A52DE-F6C7-4506-A861-FB5F5A137577}"/>
    <cellStyle name="20% - Accent1 2 13 3 2 4" xfId="29906" xr:uid="{E3416BDA-3FC6-4EC4-AE74-7E06E82EAF6B}"/>
    <cellStyle name="20% - Accent1 2 13 3 3" xfId="12005" xr:uid="{00000000-0005-0000-0000-00002D000000}"/>
    <cellStyle name="20% - Accent1 2 13 3 3 2" xfId="23946" xr:uid="{A30D31DD-62DE-4EFE-8781-43DF35F91E5F}"/>
    <cellStyle name="20% - Accent1 2 13 3 3 3" xfId="35880" xr:uid="{39F68552-4A18-4FAA-B351-ECF853E2C400}"/>
    <cellStyle name="20% - Accent1 2 13 3 4" xfId="17971" xr:uid="{48764A45-71EB-4E5A-BCC9-9E084071389A}"/>
    <cellStyle name="20% - Accent1 2 13 3 5" xfId="29907" xr:uid="{C129C890-7F4C-48F1-B5A0-038CEB4BD251}"/>
    <cellStyle name="20% - Accent1 2 13 4" xfId="3231" xr:uid="{00000000-0005-0000-0000-00002E000000}"/>
    <cellStyle name="20% - Accent1 2 13 4 2" xfId="12003" xr:uid="{00000000-0005-0000-0000-00002F000000}"/>
    <cellStyle name="20% - Accent1 2 13 4 2 2" xfId="23944" xr:uid="{849F2BAB-0C26-4760-BCCF-01A3AA1DD8C6}"/>
    <cellStyle name="20% - Accent1 2 13 4 2 3" xfId="35878" xr:uid="{3DC23B87-3FD3-48A3-B0BE-915D8E502724}"/>
    <cellStyle name="20% - Accent1 2 13 4 3" xfId="17969" xr:uid="{C005A485-5F95-4337-BCA4-3CAA1A5A7E5C}"/>
    <cellStyle name="20% - Accent1 2 13 4 4" xfId="29905" xr:uid="{E1227AFD-9701-40DD-9858-C060B9EBC80D}"/>
    <cellStyle name="20% - Accent1 2 13 5" xfId="12008" xr:uid="{00000000-0005-0000-0000-000030000000}"/>
    <cellStyle name="20% - Accent1 2 13 5 2" xfId="23949" xr:uid="{11CA5259-AFE7-4E94-BD8D-85CD3314159C}"/>
    <cellStyle name="20% - Accent1 2 13 5 3" xfId="35883" xr:uid="{0737B670-7F4E-4876-AA56-5C243F9C47C9}"/>
    <cellStyle name="20% - Accent1 2 13 6" xfId="17974" xr:uid="{A0489ED0-8AED-446F-B328-EC9F63FBC511}"/>
    <cellStyle name="20% - Accent1 2 13 7" xfId="29910" xr:uid="{31D17120-3794-47B1-A12C-B0F83D72FD47}"/>
    <cellStyle name="20% - Accent1 2 14" xfId="3230" xr:uid="{00000000-0005-0000-0000-000031000000}"/>
    <cellStyle name="20% - Accent1 2 14 2" xfId="3229" xr:uid="{00000000-0005-0000-0000-000032000000}"/>
    <cellStyle name="20% - Accent1 2 14 2 2" xfId="3228" xr:uid="{00000000-0005-0000-0000-000033000000}"/>
    <cellStyle name="20% - Accent1 2 14 2 2 2" xfId="12000" xr:uid="{00000000-0005-0000-0000-000034000000}"/>
    <cellStyle name="20% - Accent1 2 14 2 2 2 2" xfId="23941" xr:uid="{7B6973CC-741F-424A-B0D6-9FDC17D2C477}"/>
    <cellStyle name="20% - Accent1 2 14 2 2 2 3" xfId="35875" xr:uid="{019A9925-66EB-4786-9D4A-2F768E930E52}"/>
    <cellStyle name="20% - Accent1 2 14 2 2 3" xfId="17966" xr:uid="{9BBD5F65-A6E7-4446-8AF0-91D43DD415C0}"/>
    <cellStyle name="20% - Accent1 2 14 2 2 4" xfId="29902" xr:uid="{946ED5BA-1E9A-4C68-8740-31480263935A}"/>
    <cellStyle name="20% - Accent1 2 14 2 3" xfId="12001" xr:uid="{00000000-0005-0000-0000-000035000000}"/>
    <cellStyle name="20% - Accent1 2 14 2 3 2" xfId="23942" xr:uid="{8DDEABA5-7E60-461B-A8E9-5F6D8A89CA4D}"/>
    <cellStyle name="20% - Accent1 2 14 2 3 3" xfId="35876" xr:uid="{527A04BF-FAD8-4F0E-9CDE-D311D5B1B48C}"/>
    <cellStyle name="20% - Accent1 2 14 2 4" xfId="17967" xr:uid="{75099CCB-8FE4-4193-983D-FE1F9F039A4F}"/>
    <cellStyle name="20% - Accent1 2 14 2 5" xfId="29903" xr:uid="{0A876903-7192-4C82-B196-C159C2CF5751}"/>
    <cellStyle name="20% - Accent1 2 14 3" xfId="3227" xr:uid="{00000000-0005-0000-0000-000036000000}"/>
    <cellStyle name="20% - Accent1 2 14 3 2" xfId="3226" xr:uid="{00000000-0005-0000-0000-000037000000}"/>
    <cellStyle name="20% - Accent1 2 14 3 2 2" xfId="11998" xr:uid="{00000000-0005-0000-0000-000038000000}"/>
    <cellStyle name="20% - Accent1 2 14 3 2 2 2" xfId="23939" xr:uid="{4C5BB51C-B732-499C-8BB5-B43E055EA9F2}"/>
    <cellStyle name="20% - Accent1 2 14 3 2 2 3" xfId="35873" xr:uid="{0E3771A9-91BE-44CE-970D-DBBC97C88B47}"/>
    <cellStyle name="20% - Accent1 2 14 3 2 3" xfId="17964" xr:uid="{3919A73B-2C09-4CE4-BCE8-24C3F9B71672}"/>
    <cellStyle name="20% - Accent1 2 14 3 2 4" xfId="29900" xr:uid="{D231B5D2-6319-4609-B978-D691A0FE0664}"/>
    <cellStyle name="20% - Accent1 2 14 3 3" xfId="11999" xr:uid="{00000000-0005-0000-0000-000039000000}"/>
    <cellStyle name="20% - Accent1 2 14 3 3 2" xfId="23940" xr:uid="{BB00619A-920F-4BB3-9437-A5B0B5FF696F}"/>
    <cellStyle name="20% - Accent1 2 14 3 3 3" xfId="35874" xr:uid="{D86DC56D-F864-45ED-8A6E-397383104EB9}"/>
    <cellStyle name="20% - Accent1 2 14 3 4" xfId="17965" xr:uid="{05C551AA-848A-404B-9922-71443FE2AA50}"/>
    <cellStyle name="20% - Accent1 2 14 3 5" xfId="29901" xr:uid="{0F13E4D8-502F-4E43-942D-3FF6F5F24786}"/>
    <cellStyle name="20% - Accent1 2 14 4" xfId="3225" xr:uid="{00000000-0005-0000-0000-00003A000000}"/>
    <cellStyle name="20% - Accent1 2 14 4 2" xfId="11997" xr:uid="{00000000-0005-0000-0000-00003B000000}"/>
    <cellStyle name="20% - Accent1 2 14 4 2 2" xfId="23938" xr:uid="{BA65B2D8-508B-4FA0-9F53-E1C077E903B8}"/>
    <cellStyle name="20% - Accent1 2 14 4 2 3" xfId="35872" xr:uid="{F144B8C4-18E7-43E0-B60E-28C2EB1A581F}"/>
    <cellStyle name="20% - Accent1 2 14 4 3" xfId="17963" xr:uid="{22712358-F590-4B27-9689-17D0CBD905D6}"/>
    <cellStyle name="20% - Accent1 2 14 4 4" xfId="29899" xr:uid="{A0EBCB95-3F35-4E9D-BC13-CD15E7F39569}"/>
    <cellStyle name="20% - Accent1 2 14 5" xfId="12002" xr:uid="{00000000-0005-0000-0000-00003C000000}"/>
    <cellStyle name="20% - Accent1 2 14 5 2" xfId="23943" xr:uid="{641C41C1-4BA0-4B82-89CE-08291DBA3D6D}"/>
    <cellStyle name="20% - Accent1 2 14 5 3" xfId="35877" xr:uid="{4CAC287C-D4B2-4297-B6A6-2694DAF260C6}"/>
    <cellStyle name="20% - Accent1 2 14 6" xfId="17968" xr:uid="{F94A85F7-4ED7-4132-8AB9-41390FAF5767}"/>
    <cellStyle name="20% - Accent1 2 14 7" xfId="29904" xr:uid="{FCB9BA9F-BE46-488B-82A7-8836A1CE6638}"/>
    <cellStyle name="20% - Accent1 2 15" xfId="3224" xr:uid="{00000000-0005-0000-0000-00003D000000}"/>
    <cellStyle name="20% - Accent1 2 15 2" xfId="3223" xr:uid="{00000000-0005-0000-0000-00003E000000}"/>
    <cellStyle name="20% - Accent1 2 15 2 2" xfId="3222" xr:uid="{00000000-0005-0000-0000-00003F000000}"/>
    <cellStyle name="20% - Accent1 2 15 2 2 2" xfId="11994" xr:uid="{00000000-0005-0000-0000-000040000000}"/>
    <cellStyle name="20% - Accent1 2 15 2 2 2 2" xfId="23935" xr:uid="{1DEE0D75-9F32-4687-8F0A-E4CEC0A88B30}"/>
    <cellStyle name="20% - Accent1 2 15 2 2 2 3" xfId="35869" xr:uid="{3640BA44-A991-49DA-9E7C-E4F38993F2F8}"/>
    <cellStyle name="20% - Accent1 2 15 2 2 3" xfId="17960" xr:uid="{78CDED8F-75ED-4A4F-803C-581ECA3E0DAA}"/>
    <cellStyle name="20% - Accent1 2 15 2 2 4" xfId="29896" xr:uid="{4C00AC82-2772-4A87-9844-B500D19B2BB0}"/>
    <cellStyle name="20% - Accent1 2 15 2 3" xfId="11995" xr:uid="{00000000-0005-0000-0000-000041000000}"/>
    <cellStyle name="20% - Accent1 2 15 2 3 2" xfId="23936" xr:uid="{BEF19F08-8803-4FD5-90DB-F2C567B813A3}"/>
    <cellStyle name="20% - Accent1 2 15 2 3 3" xfId="35870" xr:uid="{0D9922D2-0CD4-41DA-8488-B5B0A6AD852E}"/>
    <cellStyle name="20% - Accent1 2 15 2 4" xfId="17961" xr:uid="{A682883A-4066-48E0-836F-ECEAD799DDB9}"/>
    <cellStyle name="20% - Accent1 2 15 2 5" xfId="29897" xr:uid="{194901B9-0587-4F9D-8A6F-888E00D1EA58}"/>
    <cellStyle name="20% - Accent1 2 15 3" xfId="3221" xr:uid="{00000000-0005-0000-0000-000042000000}"/>
    <cellStyle name="20% - Accent1 2 15 3 2" xfId="3220" xr:uid="{00000000-0005-0000-0000-000043000000}"/>
    <cellStyle name="20% - Accent1 2 15 3 2 2" xfId="11992" xr:uid="{00000000-0005-0000-0000-000044000000}"/>
    <cellStyle name="20% - Accent1 2 15 3 2 2 2" xfId="23933" xr:uid="{819532A6-46B7-439B-AE52-11F3CA3D37E5}"/>
    <cellStyle name="20% - Accent1 2 15 3 2 2 3" xfId="35867" xr:uid="{7C70EF9C-055B-4245-910B-9EEA37CB5DAA}"/>
    <cellStyle name="20% - Accent1 2 15 3 2 3" xfId="17958" xr:uid="{652CD496-B1C5-4BDC-8720-0E019A99EB57}"/>
    <cellStyle name="20% - Accent1 2 15 3 2 4" xfId="29894" xr:uid="{279E0B60-E490-4A1C-80C1-70ED365405BD}"/>
    <cellStyle name="20% - Accent1 2 15 3 3" xfId="11993" xr:uid="{00000000-0005-0000-0000-000045000000}"/>
    <cellStyle name="20% - Accent1 2 15 3 3 2" xfId="23934" xr:uid="{946C2AE8-2244-47D5-868B-3FD0C2D03C89}"/>
    <cellStyle name="20% - Accent1 2 15 3 3 3" xfId="35868" xr:uid="{6AE8F9CC-9B36-4523-8509-6B49F7AD579A}"/>
    <cellStyle name="20% - Accent1 2 15 3 4" xfId="17959" xr:uid="{31C803AF-C87C-445B-9355-76532CF7C926}"/>
    <cellStyle name="20% - Accent1 2 15 3 5" xfId="29895" xr:uid="{CC8020F7-5A56-42AF-9983-B96AC586414D}"/>
    <cellStyle name="20% - Accent1 2 15 4" xfId="3219" xr:uid="{00000000-0005-0000-0000-000046000000}"/>
    <cellStyle name="20% - Accent1 2 15 4 2" xfId="11991" xr:uid="{00000000-0005-0000-0000-000047000000}"/>
    <cellStyle name="20% - Accent1 2 15 4 2 2" xfId="23932" xr:uid="{B460C40F-AFBA-4E31-BB76-9147C7F25B00}"/>
    <cellStyle name="20% - Accent1 2 15 4 2 3" xfId="35866" xr:uid="{A2306298-14A6-45A8-A290-92D349CFB87C}"/>
    <cellStyle name="20% - Accent1 2 15 4 3" xfId="17957" xr:uid="{FADF3C19-F9D5-4AE7-AD03-0329E2B3FE84}"/>
    <cellStyle name="20% - Accent1 2 15 4 4" xfId="29893" xr:uid="{191E094E-A383-4D37-B193-273690571BC0}"/>
    <cellStyle name="20% - Accent1 2 15 5" xfId="11996" xr:uid="{00000000-0005-0000-0000-000048000000}"/>
    <cellStyle name="20% - Accent1 2 15 5 2" xfId="23937" xr:uid="{9B303199-439D-4238-AA62-2842DD6543BF}"/>
    <cellStyle name="20% - Accent1 2 15 5 3" xfId="35871" xr:uid="{52D0BC0C-8333-426E-B11B-8CCCE72AAE20}"/>
    <cellStyle name="20% - Accent1 2 15 6" xfId="17962" xr:uid="{55F4AED6-D4FA-487F-8074-E6A0583BCA5D}"/>
    <cellStyle name="20% - Accent1 2 15 7" xfId="29898" xr:uid="{8B9CB083-549E-4A7D-9892-436838408A92}"/>
    <cellStyle name="20% - Accent1 2 16" xfId="3218" xr:uid="{00000000-0005-0000-0000-000049000000}"/>
    <cellStyle name="20% - Accent1 2 16 2" xfId="3217" xr:uid="{00000000-0005-0000-0000-00004A000000}"/>
    <cellStyle name="20% - Accent1 2 16 2 2" xfId="3216" xr:uid="{00000000-0005-0000-0000-00004B000000}"/>
    <cellStyle name="20% - Accent1 2 16 2 2 2" xfId="11988" xr:uid="{00000000-0005-0000-0000-00004C000000}"/>
    <cellStyle name="20% - Accent1 2 16 2 2 2 2" xfId="23929" xr:uid="{F0EC2476-D408-468B-864A-1D745BC3E127}"/>
    <cellStyle name="20% - Accent1 2 16 2 2 2 3" xfId="35863" xr:uid="{78499936-EBB0-4B43-AC87-54283AAFDFA7}"/>
    <cellStyle name="20% - Accent1 2 16 2 2 3" xfId="17954" xr:uid="{CA5DF156-A49F-4F48-BBC0-2B3ACA3BAE2C}"/>
    <cellStyle name="20% - Accent1 2 16 2 2 4" xfId="29890" xr:uid="{1EA71229-6601-43EE-AC09-F0E841E6A6F3}"/>
    <cellStyle name="20% - Accent1 2 16 2 3" xfId="11989" xr:uid="{00000000-0005-0000-0000-00004D000000}"/>
    <cellStyle name="20% - Accent1 2 16 2 3 2" xfId="23930" xr:uid="{8AF457DA-C1B3-40E6-8755-C5210E4A9561}"/>
    <cellStyle name="20% - Accent1 2 16 2 3 3" xfId="35864" xr:uid="{CE5521F9-B2A0-492C-8450-4B29D61AFABC}"/>
    <cellStyle name="20% - Accent1 2 16 2 4" xfId="17955" xr:uid="{7D27B079-BF0A-4D86-AACF-E36EB8E41122}"/>
    <cellStyle name="20% - Accent1 2 16 2 5" xfId="29891" xr:uid="{ED9DCCC1-43F1-4CAF-BF9F-A6D4192EE33F}"/>
    <cellStyle name="20% - Accent1 2 16 3" xfId="3215" xr:uid="{00000000-0005-0000-0000-00004E000000}"/>
    <cellStyle name="20% - Accent1 2 16 3 2" xfId="3214" xr:uid="{00000000-0005-0000-0000-00004F000000}"/>
    <cellStyle name="20% - Accent1 2 16 3 2 2" xfId="11986" xr:uid="{00000000-0005-0000-0000-000050000000}"/>
    <cellStyle name="20% - Accent1 2 16 3 2 2 2" xfId="23927" xr:uid="{27A6CBB0-E21E-48E5-851B-B5D7A99A838A}"/>
    <cellStyle name="20% - Accent1 2 16 3 2 2 3" xfId="35861" xr:uid="{DAC32F86-E100-4440-8924-5AA58910CEE1}"/>
    <cellStyle name="20% - Accent1 2 16 3 2 3" xfId="17952" xr:uid="{9888155A-AFE3-423A-91D4-28498C18C36C}"/>
    <cellStyle name="20% - Accent1 2 16 3 2 4" xfId="29888" xr:uid="{E8993A0D-1977-4252-82F0-C44C03CC9DCD}"/>
    <cellStyle name="20% - Accent1 2 16 3 3" xfId="11987" xr:uid="{00000000-0005-0000-0000-000051000000}"/>
    <cellStyle name="20% - Accent1 2 16 3 3 2" xfId="23928" xr:uid="{0DBF83F9-0023-42F0-974D-9EE9621494CD}"/>
    <cellStyle name="20% - Accent1 2 16 3 3 3" xfId="35862" xr:uid="{F9A8CC5B-4464-468C-87ED-5317FEE8A346}"/>
    <cellStyle name="20% - Accent1 2 16 3 4" xfId="17953" xr:uid="{532F708F-6C22-42AF-914B-0959871D7828}"/>
    <cellStyle name="20% - Accent1 2 16 3 5" xfId="29889" xr:uid="{9892CEBF-F01E-468A-80D7-BEAB724377FD}"/>
    <cellStyle name="20% - Accent1 2 16 4" xfId="3213" xr:uid="{00000000-0005-0000-0000-000052000000}"/>
    <cellStyle name="20% - Accent1 2 16 4 2" xfId="11985" xr:uid="{00000000-0005-0000-0000-000053000000}"/>
    <cellStyle name="20% - Accent1 2 16 4 2 2" xfId="23926" xr:uid="{C571A370-9842-463D-AA97-05AFD61FFD01}"/>
    <cellStyle name="20% - Accent1 2 16 4 2 3" xfId="35860" xr:uid="{2539DBA9-23B0-4E0E-9A0C-C42AA18221E2}"/>
    <cellStyle name="20% - Accent1 2 16 4 3" xfId="17951" xr:uid="{D0E86241-0014-44CA-9841-394694EB2A55}"/>
    <cellStyle name="20% - Accent1 2 16 4 4" xfId="29887" xr:uid="{905353D9-344E-46A1-9083-B7E8AC57D478}"/>
    <cellStyle name="20% - Accent1 2 16 5" xfId="11990" xr:uid="{00000000-0005-0000-0000-000054000000}"/>
    <cellStyle name="20% - Accent1 2 16 5 2" xfId="23931" xr:uid="{79348EE9-C02C-46ED-BD86-8750948FE095}"/>
    <cellStyle name="20% - Accent1 2 16 5 3" xfId="35865" xr:uid="{D220080C-561A-492D-BAB0-A454F99A8373}"/>
    <cellStyle name="20% - Accent1 2 16 6" xfId="17956" xr:uid="{5B364617-268F-436F-A02C-1D821B4C507D}"/>
    <cellStyle name="20% - Accent1 2 16 7" xfId="29892" xr:uid="{DF5E8A16-5A4C-4C89-8764-32B444F98A79}"/>
    <cellStyle name="20% - Accent1 2 17" xfId="3212" xr:uid="{00000000-0005-0000-0000-000055000000}"/>
    <cellStyle name="20% - Accent1 2 17 2" xfId="3211" xr:uid="{00000000-0005-0000-0000-000056000000}"/>
    <cellStyle name="20% - Accent1 2 17 2 2" xfId="3210" xr:uid="{00000000-0005-0000-0000-000057000000}"/>
    <cellStyle name="20% - Accent1 2 17 2 2 2" xfId="11982" xr:uid="{00000000-0005-0000-0000-000058000000}"/>
    <cellStyle name="20% - Accent1 2 17 2 2 2 2" xfId="23923" xr:uid="{8A377520-047D-4DA1-A3C3-C0BC985E2AE3}"/>
    <cellStyle name="20% - Accent1 2 17 2 2 2 3" xfId="35857" xr:uid="{B206D9DF-427B-4D14-8774-ED2D047684DD}"/>
    <cellStyle name="20% - Accent1 2 17 2 2 3" xfId="17948" xr:uid="{BE0ED73B-D12F-4BA1-88B3-7FB617F16D0A}"/>
    <cellStyle name="20% - Accent1 2 17 2 2 4" xfId="29884" xr:uid="{51CA311F-4E19-49EE-8FE5-9A08F41B0F79}"/>
    <cellStyle name="20% - Accent1 2 17 2 3" xfId="11983" xr:uid="{00000000-0005-0000-0000-000059000000}"/>
    <cellStyle name="20% - Accent1 2 17 2 3 2" xfId="23924" xr:uid="{0CE2343C-808B-4AAD-86FA-37B45DC26B49}"/>
    <cellStyle name="20% - Accent1 2 17 2 3 3" xfId="35858" xr:uid="{9D394895-0D56-402A-98B9-CAF8590755EE}"/>
    <cellStyle name="20% - Accent1 2 17 2 4" xfId="17949" xr:uid="{73688DB7-ED6A-4344-9FD0-388C0E76D49C}"/>
    <cellStyle name="20% - Accent1 2 17 2 5" xfId="29885" xr:uid="{A1EC6520-733E-412E-B997-80D84E8799AC}"/>
    <cellStyle name="20% - Accent1 2 17 3" xfId="3209" xr:uid="{00000000-0005-0000-0000-00005A000000}"/>
    <cellStyle name="20% - Accent1 2 17 3 2" xfId="3208" xr:uid="{00000000-0005-0000-0000-00005B000000}"/>
    <cellStyle name="20% - Accent1 2 17 3 2 2" xfId="11980" xr:uid="{00000000-0005-0000-0000-00005C000000}"/>
    <cellStyle name="20% - Accent1 2 17 3 2 2 2" xfId="23921" xr:uid="{1B52759F-925A-42EC-999D-44681BAFE8CD}"/>
    <cellStyle name="20% - Accent1 2 17 3 2 2 3" xfId="35855" xr:uid="{6058F2F5-1CC7-44F5-A1C4-6927F41697A2}"/>
    <cellStyle name="20% - Accent1 2 17 3 2 3" xfId="17946" xr:uid="{269F54BA-FFC7-47D1-9D12-42F6C3593520}"/>
    <cellStyle name="20% - Accent1 2 17 3 2 4" xfId="29882" xr:uid="{CFF0A199-5EAF-4868-8582-E83BFF564244}"/>
    <cellStyle name="20% - Accent1 2 17 3 3" xfId="11981" xr:uid="{00000000-0005-0000-0000-00005D000000}"/>
    <cellStyle name="20% - Accent1 2 17 3 3 2" xfId="23922" xr:uid="{3A25D5ED-FEA8-48BB-83CA-7C93C937BC94}"/>
    <cellStyle name="20% - Accent1 2 17 3 3 3" xfId="35856" xr:uid="{F2E22FAD-A151-4094-B539-936DFD3D3116}"/>
    <cellStyle name="20% - Accent1 2 17 3 4" xfId="17947" xr:uid="{0DAA3D38-F9BA-474E-9B0C-A485AFDA497C}"/>
    <cellStyle name="20% - Accent1 2 17 3 5" xfId="29883" xr:uid="{2EC8B732-1FE4-4BD9-8833-E7D369566C1F}"/>
    <cellStyle name="20% - Accent1 2 17 4" xfId="3207" xr:uid="{00000000-0005-0000-0000-00005E000000}"/>
    <cellStyle name="20% - Accent1 2 17 4 2" xfId="11979" xr:uid="{00000000-0005-0000-0000-00005F000000}"/>
    <cellStyle name="20% - Accent1 2 17 4 2 2" xfId="23920" xr:uid="{E2D9D786-660D-4D80-AABD-2CC885919C64}"/>
    <cellStyle name="20% - Accent1 2 17 4 2 3" xfId="35854" xr:uid="{4E4CF7D1-2215-4C71-AD61-249089DF6430}"/>
    <cellStyle name="20% - Accent1 2 17 4 3" xfId="17945" xr:uid="{3AE36E03-1C17-473E-B0AA-E86C8330E88C}"/>
    <cellStyle name="20% - Accent1 2 17 4 4" xfId="29881" xr:uid="{0F86CDDD-5C43-4A11-A7E0-599F086FD945}"/>
    <cellStyle name="20% - Accent1 2 17 5" xfId="11984" xr:uid="{00000000-0005-0000-0000-000060000000}"/>
    <cellStyle name="20% - Accent1 2 17 5 2" xfId="23925" xr:uid="{4F0AF329-F5A3-4602-80EA-5689B0EB1452}"/>
    <cellStyle name="20% - Accent1 2 17 5 3" xfId="35859" xr:uid="{55ADFA97-4805-452A-8491-B831AE00569B}"/>
    <cellStyle name="20% - Accent1 2 17 6" xfId="17950" xr:uid="{5C0F325D-7A46-4E6C-81A7-CD857A7EA48A}"/>
    <cellStyle name="20% - Accent1 2 17 7" xfId="29886" xr:uid="{D1D14074-EC06-4647-8E70-494E6D7E1A1A}"/>
    <cellStyle name="20% - Accent1 2 18" xfId="3206" xr:uid="{00000000-0005-0000-0000-000061000000}"/>
    <cellStyle name="20% - Accent1 2 18 2" xfId="3205" xr:uid="{00000000-0005-0000-0000-000062000000}"/>
    <cellStyle name="20% - Accent1 2 18 2 2" xfId="11977" xr:uid="{00000000-0005-0000-0000-000063000000}"/>
    <cellStyle name="20% - Accent1 2 18 2 2 2" xfId="23918" xr:uid="{33583618-E85B-40E8-BA70-B91CD5074EE7}"/>
    <cellStyle name="20% - Accent1 2 18 2 2 3" xfId="35852" xr:uid="{2F661BBE-E897-4E2F-A05B-B8CADF8720BD}"/>
    <cellStyle name="20% - Accent1 2 18 2 3" xfId="17943" xr:uid="{C1E25494-A245-43ED-8E1F-9512FB3C010E}"/>
    <cellStyle name="20% - Accent1 2 18 2 4" xfId="29879" xr:uid="{5F17E31B-E87A-4B12-9764-381B1EC259CF}"/>
    <cellStyle name="20% - Accent1 2 18 3" xfId="11978" xr:uid="{00000000-0005-0000-0000-000064000000}"/>
    <cellStyle name="20% - Accent1 2 18 3 2" xfId="23919" xr:uid="{084D3823-3196-4003-B4EC-CC9B78A4FF0A}"/>
    <cellStyle name="20% - Accent1 2 18 3 3" xfId="35853" xr:uid="{56B7A5AA-C17C-463D-BD9B-0355AB3F4CFC}"/>
    <cellStyle name="20% - Accent1 2 18 4" xfId="17944" xr:uid="{BFC32F37-F14B-4148-A912-6D4E94CDFAED}"/>
    <cellStyle name="20% - Accent1 2 18 5" xfId="29880" xr:uid="{845F14F9-931A-404D-893D-C706B1C61E5A}"/>
    <cellStyle name="20% - Accent1 2 19" xfId="3204" xr:uid="{00000000-0005-0000-0000-000065000000}"/>
    <cellStyle name="20% - Accent1 2 19 2" xfId="3203" xr:uid="{00000000-0005-0000-0000-000066000000}"/>
    <cellStyle name="20% - Accent1 2 19 2 2" xfId="11975" xr:uid="{00000000-0005-0000-0000-000067000000}"/>
    <cellStyle name="20% - Accent1 2 19 2 2 2" xfId="23916" xr:uid="{5DFAABA7-1786-44E9-AAF8-9820618297BE}"/>
    <cellStyle name="20% - Accent1 2 19 2 2 3" xfId="35850" xr:uid="{919C187B-053B-4C3A-8009-C46C975728C1}"/>
    <cellStyle name="20% - Accent1 2 19 2 3" xfId="17941" xr:uid="{0499D20F-4A0B-4437-822E-13EBC1BFDBEE}"/>
    <cellStyle name="20% - Accent1 2 19 2 4" xfId="29877" xr:uid="{1C22C4F0-0465-4BEF-B4CB-9F01F893C9A1}"/>
    <cellStyle name="20% - Accent1 2 19 3" xfId="11976" xr:uid="{00000000-0005-0000-0000-000068000000}"/>
    <cellStyle name="20% - Accent1 2 19 3 2" xfId="23917" xr:uid="{D17F2385-87C6-4E22-A872-A5BFCE8A406A}"/>
    <cellStyle name="20% - Accent1 2 19 3 3" xfId="35851" xr:uid="{A1E1C12A-1581-4881-8416-909D4F62604D}"/>
    <cellStyle name="20% - Accent1 2 19 4" xfId="17942" xr:uid="{81676F58-E867-4D5C-B28D-AC1909A35802}"/>
    <cellStyle name="20% - Accent1 2 19 5" xfId="29878" xr:uid="{EF862E8F-FFF2-43FA-AB42-7BFD32053FE3}"/>
    <cellStyle name="20% - Accent1 2 2" xfId="2" xr:uid="{00000000-0005-0000-0000-000069000000}"/>
    <cellStyle name="20% - Accent1 2 2 10" xfId="3201" xr:uid="{00000000-0005-0000-0000-00006A000000}"/>
    <cellStyle name="20% - Accent1 2 2 10 2" xfId="3200" xr:uid="{00000000-0005-0000-0000-00006B000000}"/>
    <cellStyle name="20% - Accent1 2 2 10 2 2" xfId="3199" xr:uid="{00000000-0005-0000-0000-00006C000000}"/>
    <cellStyle name="20% - Accent1 2 2 10 2 2 2" xfId="11971" xr:uid="{00000000-0005-0000-0000-00006D000000}"/>
    <cellStyle name="20% - Accent1 2 2 10 2 2 2 2" xfId="23912" xr:uid="{6AD092DC-726F-41C4-9278-EA4702D3061D}"/>
    <cellStyle name="20% - Accent1 2 2 10 2 2 2 3" xfId="35846" xr:uid="{C7E5DFF3-8EEC-4A8B-9764-DF434210A25E}"/>
    <cellStyle name="20% - Accent1 2 2 10 2 2 3" xfId="17937" xr:uid="{C3F733D6-78AC-4A93-A6EE-5B56C0F5516A}"/>
    <cellStyle name="20% - Accent1 2 2 10 2 2 4" xfId="29873" xr:uid="{8EB1AA7E-C953-4FCF-8F68-2BA6541E1B6D}"/>
    <cellStyle name="20% - Accent1 2 2 10 2 3" xfId="11972" xr:uid="{00000000-0005-0000-0000-00006E000000}"/>
    <cellStyle name="20% - Accent1 2 2 10 2 3 2" xfId="23913" xr:uid="{7097BB1C-DA3B-4222-B223-AD78EDE18777}"/>
    <cellStyle name="20% - Accent1 2 2 10 2 3 3" xfId="35847" xr:uid="{286B1433-CFD3-4BB8-AF2B-88F3AED9F8D8}"/>
    <cellStyle name="20% - Accent1 2 2 10 2 4" xfId="17938" xr:uid="{0AA3EFA3-2FED-4439-ACE0-821814622E91}"/>
    <cellStyle name="20% - Accent1 2 2 10 2 5" xfId="29874" xr:uid="{868A983C-3E3D-4055-8913-A89042844074}"/>
    <cellStyle name="20% - Accent1 2 2 10 3" xfId="3198" xr:uid="{00000000-0005-0000-0000-00006F000000}"/>
    <cellStyle name="20% - Accent1 2 2 10 3 2" xfId="3197" xr:uid="{00000000-0005-0000-0000-000070000000}"/>
    <cellStyle name="20% - Accent1 2 2 10 3 2 2" xfId="11969" xr:uid="{00000000-0005-0000-0000-000071000000}"/>
    <cellStyle name="20% - Accent1 2 2 10 3 2 2 2" xfId="23910" xr:uid="{4B9CAE3F-4A7F-41C1-86BB-FE023BE2F5A6}"/>
    <cellStyle name="20% - Accent1 2 2 10 3 2 2 3" xfId="35844" xr:uid="{FB100D1E-2D11-4575-8C44-83A4C75799B5}"/>
    <cellStyle name="20% - Accent1 2 2 10 3 2 3" xfId="17935" xr:uid="{AF79FC63-78DD-43A3-ADE6-6E3F7EDB3529}"/>
    <cellStyle name="20% - Accent1 2 2 10 3 2 4" xfId="29871" xr:uid="{86F7F281-DE2F-4DC3-8E75-DF5FE6B9BD86}"/>
    <cellStyle name="20% - Accent1 2 2 10 3 3" xfId="11970" xr:uid="{00000000-0005-0000-0000-000072000000}"/>
    <cellStyle name="20% - Accent1 2 2 10 3 3 2" xfId="23911" xr:uid="{FF6457F0-C177-49A4-9D6A-C062E823730D}"/>
    <cellStyle name="20% - Accent1 2 2 10 3 3 3" xfId="35845" xr:uid="{55CBB457-8C42-4036-B194-89333DB3745F}"/>
    <cellStyle name="20% - Accent1 2 2 10 3 4" xfId="17936" xr:uid="{2AF17CC6-D11B-4AB9-84C4-310687317CF9}"/>
    <cellStyle name="20% - Accent1 2 2 10 3 5" xfId="29872" xr:uid="{8BF42670-CE95-4377-AF9A-17F0A516D85A}"/>
    <cellStyle name="20% - Accent1 2 2 10 4" xfId="3196" xr:uid="{00000000-0005-0000-0000-000073000000}"/>
    <cellStyle name="20% - Accent1 2 2 10 4 2" xfId="11968" xr:uid="{00000000-0005-0000-0000-000074000000}"/>
    <cellStyle name="20% - Accent1 2 2 10 4 2 2" xfId="23909" xr:uid="{1B5BE42D-3193-4FAA-92B3-5212400F44DC}"/>
    <cellStyle name="20% - Accent1 2 2 10 4 2 3" xfId="35843" xr:uid="{F257E4EE-7940-438F-B8FC-9BF656D2B01C}"/>
    <cellStyle name="20% - Accent1 2 2 10 4 3" xfId="17934" xr:uid="{B1C1C39D-0681-45F1-84B5-68BD3FF34FB9}"/>
    <cellStyle name="20% - Accent1 2 2 10 4 4" xfId="29870" xr:uid="{5ED094E2-4B84-4145-883D-533CE93DC924}"/>
    <cellStyle name="20% - Accent1 2 2 10 5" xfId="11973" xr:uid="{00000000-0005-0000-0000-000075000000}"/>
    <cellStyle name="20% - Accent1 2 2 10 5 2" xfId="23914" xr:uid="{B6753F52-B5B2-4964-87F5-FF1C03E63F5A}"/>
    <cellStyle name="20% - Accent1 2 2 10 5 3" xfId="35848" xr:uid="{E24C1CD9-386C-4483-B653-9BB3A0AA98DE}"/>
    <cellStyle name="20% - Accent1 2 2 10 6" xfId="17939" xr:uid="{65C72AA8-83D6-4296-A7CC-1ABACB7296FA}"/>
    <cellStyle name="20% - Accent1 2 2 10 7" xfId="29875" xr:uid="{AEAF806C-CA60-4E4F-A93E-E98A25FF7720}"/>
    <cellStyle name="20% - Accent1 2 2 11" xfId="3195" xr:uid="{00000000-0005-0000-0000-000076000000}"/>
    <cellStyle name="20% - Accent1 2 2 11 2" xfId="3194" xr:uid="{00000000-0005-0000-0000-000077000000}"/>
    <cellStyle name="20% - Accent1 2 2 11 2 2" xfId="3193" xr:uid="{00000000-0005-0000-0000-000078000000}"/>
    <cellStyle name="20% - Accent1 2 2 11 2 2 2" xfId="11965" xr:uid="{00000000-0005-0000-0000-000079000000}"/>
    <cellStyle name="20% - Accent1 2 2 11 2 2 2 2" xfId="23906" xr:uid="{1830F1A3-6747-4D67-B370-32DB60AD54BC}"/>
    <cellStyle name="20% - Accent1 2 2 11 2 2 2 3" xfId="35840" xr:uid="{1C935965-5C21-4F68-B86C-3C0A5F9F873B}"/>
    <cellStyle name="20% - Accent1 2 2 11 2 2 3" xfId="17931" xr:uid="{B9749BD0-ACFF-4EE9-8BF8-B548FFC83246}"/>
    <cellStyle name="20% - Accent1 2 2 11 2 2 4" xfId="29867" xr:uid="{38266FB7-536D-4872-BA3F-67E89CD7E35C}"/>
    <cellStyle name="20% - Accent1 2 2 11 2 3" xfId="11966" xr:uid="{00000000-0005-0000-0000-00007A000000}"/>
    <cellStyle name="20% - Accent1 2 2 11 2 3 2" xfId="23907" xr:uid="{7DA611AD-EF07-4EE2-8BC2-228516E520E4}"/>
    <cellStyle name="20% - Accent1 2 2 11 2 3 3" xfId="35841" xr:uid="{3B5A8A97-959E-41B5-A289-21849DB005BA}"/>
    <cellStyle name="20% - Accent1 2 2 11 2 4" xfId="17932" xr:uid="{4EE5FB63-A0EA-413D-AAC0-A69DF32D1334}"/>
    <cellStyle name="20% - Accent1 2 2 11 2 5" xfId="29868" xr:uid="{A60F841F-E0AA-4352-B1F3-5AEF4621BC32}"/>
    <cellStyle name="20% - Accent1 2 2 11 3" xfId="3192" xr:uid="{00000000-0005-0000-0000-00007B000000}"/>
    <cellStyle name="20% - Accent1 2 2 11 3 2" xfId="3191" xr:uid="{00000000-0005-0000-0000-00007C000000}"/>
    <cellStyle name="20% - Accent1 2 2 11 3 2 2" xfId="11963" xr:uid="{00000000-0005-0000-0000-00007D000000}"/>
    <cellStyle name="20% - Accent1 2 2 11 3 2 2 2" xfId="23904" xr:uid="{D613EE24-4E8F-4503-A666-28A3D7B13A46}"/>
    <cellStyle name="20% - Accent1 2 2 11 3 2 2 3" xfId="35838" xr:uid="{7F24F66C-D95D-4C1A-A17F-448590BBE69E}"/>
    <cellStyle name="20% - Accent1 2 2 11 3 2 3" xfId="17929" xr:uid="{58E51EA8-F7CD-4013-A24A-69555785675D}"/>
    <cellStyle name="20% - Accent1 2 2 11 3 2 4" xfId="29865" xr:uid="{5E2514E2-D057-4529-A625-5A96DE55F1DD}"/>
    <cellStyle name="20% - Accent1 2 2 11 3 3" xfId="11964" xr:uid="{00000000-0005-0000-0000-00007E000000}"/>
    <cellStyle name="20% - Accent1 2 2 11 3 3 2" xfId="23905" xr:uid="{0AC85501-9D52-4B8F-99B7-5BE6C6B72464}"/>
    <cellStyle name="20% - Accent1 2 2 11 3 3 3" xfId="35839" xr:uid="{45E66445-12DB-4711-A3F0-5EED85B8E85C}"/>
    <cellStyle name="20% - Accent1 2 2 11 3 4" xfId="17930" xr:uid="{02AC6D54-AE6D-4D62-A422-758D3748C5AE}"/>
    <cellStyle name="20% - Accent1 2 2 11 3 5" xfId="29866" xr:uid="{07D852A0-2639-46A0-9A46-83415C0BE4F2}"/>
    <cellStyle name="20% - Accent1 2 2 11 4" xfId="3190" xr:uid="{00000000-0005-0000-0000-00007F000000}"/>
    <cellStyle name="20% - Accent1 2 2 11 4 2" xfId="11962" xr:uid="{00000000-0005-0000-0000-000080000000}"/>
    <cellStyle name="20% - Accent1 2 2 11 4 2 2" xfId="23903" xr:uid="{55A466C9-656E-4F69-B695-69CDE9E10AFA}"/>
    <cellStyle name="20% - Accent1 2 2 11 4 2 3" xfId="35837" xr:uid="{49E3A7DB-EAC7-4D37-B09C-25345D7D3C23}"/>
    <cellStyle name="20% - Accent1 2 2 11 4 3" xfId="17928" xr:uid="{55BD731E-07DE-4B2F-A8A0-80C96EAEED65}"/>
    <cellStyle name="20% - Accent1 2 2 11 4 4" xfId="29864" xr:uid="{4AFD418A-D1C2-49AC-9788-C83147E3B2F2}"/>
    <cellStyle name="20% - Accent1 2 2 11 5" xfId="11967" xr:uid="{00000000-0005-0000-0000-000081000000}"/>
    <cellStyle name="20% - Accent1 2 2 11 5 2" xfId="23908" xr:uid="{A773ACFD-1006-4411-B37D-7E01311FAB8E}"/>
    <cellStyle name="20% - Accent1 2 2 11 5 3" xfId="35842" xr:uid="{1E58AE35-3EAC-43D9-9866-DAD07CFA74F9}"/>
    <cellStyle name="20% - Accent1 2 2 11 6" xfId="17933" xr:uid="{39083DA5-8792-41E9-9CB0-1CE547633E39}"/>
    <cellStyle name="20% - Accent1 2 2 11 7" xfId="29869" xr:uid="{34B0860C-22CA-49D7-8564-92A20F4B5273}"/>
    <cellStyle name="20% - Accent1 2 2 12" xfId="3189" xr:uid="{00000000-0005-0000-0000-000082000000}"/>
    <cellStyle name="20% - Accent1 2 2 12 2" xfId="3188" xr:uid="{00000000-0005-0000-0000-000083000000}"/>
    <cellStyle name="20% - Accent1 2 2 12 2 2" xfId="3187" xr:uid="{00000000-0005-0000-0000-000084000000}"/>
    <cellStyle name="20% - Accent1 2 2 12 2 2 2" xfId="11959" xr:uid="{00000000-0005-0000-0000-000085000000}"/>
    <cellStyle name="20% - Accent1 2 2 12 2 2 2 2" xfId="23900" xr:uid="{6A774527-BE39-4676-8A86-E4CE13F1D736}"/>
    <cellStyle name="20% - Accent1 2 2 12 2 2 2 3" xfId="35834" xr:uid="{83B9DDE7-D64F-48BB-AE74-750CA72FE262}"/>
    <cellStyle name="20% - Accent1 2 2 12 2 2 3" xfId="17925" xr:uid="{B3F7A3BB-BBBB-4131-A5FB-E26593235B9D}"/>
    <cellStyle name="20% - Accent1 2 2 12 2 2 4" xfId="29861" xr:uid="{4FCA5438-CD2C-46B0-A6A2-57A466763E13}"/>
    <cellStyle name="20% - Accent1 2 2 12 2 3" xfId="11960" xr:uid="{00000000-0005-0000-0000-000086000000}"/>
    <cellStyle name="20% - Accent1 2 2 12 2 3 2" xfId="23901" xr:uid="{46D521CB-903A-4927-92F9-0A17E7A507B0}"/>
    <cellStyle name="20% - Accent1 2 2 12 2 3 3" xfId="35835" xr:uid="{3CC5AA90-3DED-401C-90DE-9B86DA39D95B}"/>
    <cellStyle name="20% - Accent1 2 2 12 2 4" xfId="17926" xr:uid="{5694827B-37A9-49FD-9279-CACB720D0480}"/>
    <cellStyle name="20% - Accent1 2 2 12 2 5" xfId="29862" xr:uid="{9CE155DD-627A-4D20-A926-DE99801F32D7}"/>
    <cellStyle name="20% - Accent1 2 2 12 3" xfId="3186" xr:uid="{00000000-0005-0000-0000-000087000000}"/>
    <cellStyle name="20% - Accent1 2 2 12 3 2" xfId="3185" xr:uid="{00000000-0005-0000-0000-000088000000}"/>
    <cellStyle name="20% - Accent1 2 2 12 3 2 2" xfId="11957" xr:uid="{00000000-0005-0000-0000-000089000000}"/>
    <cellStyle name="20% - Accent1 2 2 12 3 2 2 2" xfId="23898" xr:uid="{1D10389B-421C-424C-9798-765B5015F224}"/>
    <cellStyle name="20% - Accent1 2 2 12 3 2 2 3" xfId="35832" xr:uid="{F1786A08-0B2A-489F-A151-8339436424CE}"/>
    <cellStyle name="20% - Accent1 2 2 12 3 2 3" xfId="17923" xr:uid="{629FACFB-F486-464A-A18B-266D4AE5D821}"/>
    <cellStyle name="20% - Accent1 2 2 12 3 2 4" xfId="29859" xr:uid="{68C19ABC-AF2A-402E-9E9C-85FDF2EFA259}"/>
    <cellStyle name="20% - Accent1 2 2 12 3 3" xfId="11958" xr:uid="{00000000-0005-0000-0000-00008A000000}"/>
    <cellStyle name="20% - Accent1 2 2 12 3 3 2" xfId="23899" xr:uid="{36D3F4D3-7134-4B6D-97B9-B6170948F1AB}"/>
    <cellStyle name="20% - Accent1 2 2 12 3 3 3" xfId="35833" xr:uid="{DF16ABC6-BFDC-4629-8223-45533879116E}"/>
    <cellStyle name="20% - Accent1 2 2 12 3 4" xfId="17924" xr:uid="{8631C1C1-A7AF-4C43-9DDA-1EDF746C992F}"/>
    <cellStyle name="20% - Accent1 2 2 12 3 5" xfId="29860" xr:uid="{91921A3D-0196-41BA-9592-92B50A06038B}"/>
    <cellStyle name="20% - Accent1 2 2 12 4" xfId="3184" xr:uid="{00000000-0005-0000-0000-00008B000000}"/>
    <cellStyle name="20% - Accent1 2 2 12 4 2" xfId="11956" xr:uid="{00000000-0005-0000-0000-00008C000000}"/>
    <cellStyle name="20% - Accent1 2 2 12 4 2 2" xfId="23897" xr:uid="{4D64964D-1BF0-4521-9225-EDBE7D07BC96}"/>
    <cellStyle name="20% - Accent1 2 2 12 4 2 3" xfId="35831" xr:uid="{28816A0B-53EA-4C29-A44E-8B5E2C3BD90B}"/>
    <cellStyle name="20% - Accent1 2 2 12 4 3" xfId="17922" xr:uid="{0D70CA17-5831-43A2-8B6F-9EA5464BDF08}"/>
    <cellStyle name="20% - Accent1 2 2 12 4 4" xfId="29858" xr:uid="{1DBD73F2-7FB1-4008-9176-C81B1260EB57}"/>
    <cellStyle name="20% - Accent1 2 2 12 5" xfId="11961" xr:uid="{00000000-0005-0000-0000-00008D000000}"/>
    <cellStyle name="20% - Accent1 2 2 12 5 2" xfId="23902" xr:uid="{9984D1D5-FEBF-40CC-B72A-ACE0C9BD9946}"/>
    <cellStyle name="20% - Accent1 2 2 12 5 3" xfId="35836" xr:uid="{BD342ED5-514E-4C54-A75C-CDA7ABC65856}"/>
    <cellStyle name="20% - Accent1 2 2 12 6" xfId="17927" xr:uid="{0D08DFC1-F658-49A3-A368-526C2CC5E2AA}"/>
    <cellStyle name="20% - Accent1 2 2 12 7" xfId="29863" xr:uid="{54B12FCE-3806-41F3-9538-4DB125E4C3C2}"/>
    <cellStyle name="20% - Accent1 2 2 13" xfId="3183" xr:uid="{00000000-0005-0000-0000-00008E000000}"/>
    <cellStyle name="20% - Accent1 2 2 13 2" xfId="3182" xr:uid="{00000000-0005-0000-0000-00008F000000}"/>
    <cellStyle name="20% - Accent1 2 2 13 2 2" xfId="3181" xr:uid="{00000000-0005-0000-0000-000090000000}"/>
    <cellStyle name="20% - Accent1 2 2 13 2 2 2" xfId="11953" xr:uid="{00000000-0005-0000-0000-000091000000}"/>
    <cellStyle name="20% - Accent1 2 2 13 2 2 2 2" xfId="23894" xr:uid="{E066C424-9458-46FA-8677-353A5FCBFEE4}"/>
    <cellStyle name="20% - Accent1 2 2 13 2 2 2 3" xfId="35828" xr:uid="{40658A44-05D2-43C9-83C7-98FA3B4181B2}"/>
    <cellStyle name="20% - Accent1 2 2 13 2 2 3" xfId="17919" xr:uid="{41CB9BB2-C9EE-4E11-AEFD-047C1853C2AB}"/>
    <cellStyle name="20% - Accent1 2 2 13 2 2 4" xfId="29855" xr:uid="{640F1C4F-060E-45E6-947B-6EFD9B89EB38}"/>
    <cellStyle name="20% - Accent1 2 2 13 2 3" xfId="11954" xr:uid="{00000000-0005-0000-0000-000092000000}"/>
    <cellStyle name="20% - Accent1 2 2 13 2 3 2" xfId="23895" xr:uid="{D58E530D-358F-48ED-821B-C963208C7066}"/>
    <cellStyle name="20% - Accent1 2 2 13 2 3 3" xfId="35829" xr:uid="{A2F4AE15-F78F-4216-966D-4FE7A853A1E3}"/>
    <cellStyle name="20% - Accent1 2 2 13 2 4" xfId="17920" xr:uid="{1DE60BFA-B45E-47F0-9CDE-D9C6AD7CB68C}"/>
    <cellStyle name="20% - Accent1 2 2 13 2 5" xfId="29856" xr:uid="{407BE1AF-D886-45F8-B5B3-24AF7DB5F8E0}"/>
    <cellStyle name="20% - Accent1 2 2 13 3" xfId="3180" xr:uid="{00000000-0005-0000-0000-000093000000}"/>
    <cellStyle name="20% - Accent1 2 2 13 3 2" xfId="3179" xr:uid="{00000000-0005-0000-0000-000094000000}"/>
    <cellStyle name="20% - Accent1 2 2 13 3 2 2" xfId="11951" xr:uid="{00000000-0005-0000-0000-000095000000}"/>
    <cellStyle name="20% - Accent1 2 2 13 3 2 2 2" xfId="23892" xr:uid="{CF3875FA-A089-42E7-A350-1AA4080A7C72}"/>
    <cellStyle name="20% - Accent1 2 2 13 3 2 2 3" xfId="35826" xr:uid="{5F509A1E-F05B-4D2E-B4B2-1D1DC9011EBF}"/>
    <cellStyle name="20% - Accent1 2 2 13 3 2 3" xfId="17917" xr:uid="{430947DA-80C2-4BC0-AD56-2AB4A2685FB6}"/>
    <cellStyle name="20% - Accent1 2 2 13 3 2 4" xfId="29853" xr:uid="{048A17BA-EC6E-4944-921B-9718AE209863}"/>
    <cellStyle name="20% - Accent1 2 2 13 3 3" xfId="11952" xr:uid="{00000000-0005-0000-0000-000096000000}"/>
    <cellStyle name="20% - Accent1 2 2 13 3 3 2" xfId="23893" xr:uid="{BFF4BD90-4C02-41E8-9E1E-FC140FFA0D71}"/>
    <cellStyle name="20% - Accent1 2 2 13 3 3 3" xfId="35827" xr:uid="{1D37A356-62CE-4F8A-AC6D-D36350CC2DD1}"/>
    <cellStyle name="20% - Accent1 2 2 13 3 4" xfId="17918" xr:uid="{F3C7914F-6A78-4287-BF5B-E46889AE0EEE}"/>
    <cellStyle name="20% - Accent1 2 2 13 3 5" xfId="29854" xr:uid="{C1A976BD-ABBB-425F-8A2B-ACEBCD23EFC1}"/>
    <cellStyle name="20% - Accent1 2 2 13 4" xfId="3178" xr:uid="{00000000-0005-0000-0000-000097000000}"/>
    <cellStyle name="20% - Accent1 2 2 13 4 2" xfId="11950" xr:uid="{00000000-0005-0000-0000-000098000000}"/>
    <cellStyle name="20% - Accent1 2 2 13 4 2 2" xfId="23891" xr:uid="{87C6F251-F8DD-4AFF-98CB-6BB93DF5EE7E}"/>
    <cellStyle name="20% - Accent1 2 2 13 4 2 3" xfId="35825" xr:uid="{BBCA9C2A-929A-4A54-9190-459897312883}"/>
    <cellStyle name="20% - Accent1 2 2 13 4 3" xfId="17916" xr:uid="{F3FC4BFE-7EF1-40C9-8763-905DE3659D23}"/>
    <cellStyle name="20% - Accent1 2 2 13 4 4" xfId="29852" xr:uid="{E81AB3B6-ECE7-419B-A76F-94FDA60117BE}"/>
    <cellStyle name="20% - Accent1 2 2 13 5" xfId="11955" xr:uid="{00000000-0005-0000-0000-000099000000}"/>
    <cellStyle name="20% - Accent1 2 2 13 5 2" xfId="23896" xr:uid="{934A2A40-CBBF-4839-B36A-9D3EBA45C4FC}"/>
    <cellStyle name="20% - Accent1 2 2 13 5 3" xfId="35830" xr:uid="{0E6972AA-3840-4DA3-B03F-30C74FD97772}"/>
    <cellStyle name="20% - Accent1 2 2 13 6" xfId="17921" xr:uid="{B09EB42A-25CD-4612-9524-B8CD0C521756}"/>
    <cellStyle name="20% - Accent1 2 2 13 7" xfId="29857" xr:uid="{BEE97E00-E144-4431-8320-3468CF7FEE52}"/>
    <cellStyle name="20% - Accent1 2 2 14" xfId="3177" xr:uid="{00000000-0005-0000-0000-00009A000000}"/>
    <cellStyle name="20% - Accent1 2 2 14 2" xfId="3176" xr:uid="{00000000-0005-0000-0000-00009B000000}"/>
    <cellStyle name="20% - Accent1 2 2 14 2 2" xfId="3175" xr:uid="{00000000-0005-0000-0000-00009C000000}"/>
    <cellStyle name="20% - Accent1 2 2 14 2 2 2" xfId="11947" xr:uid="{00000000-0005-0000-0000-00009D000000}"/>
    <cellStyle name="20% - Accent1 2 2 14 2 2 2 2" xfId="23888" xr:uid="{3D1BCD38-D8FE-4141-BF53-F6D5733DA900}"/>
    <cellStyle name="20% - Accent1 2 2 14 2 2 2 3" xfId="35822" xr:uid="{23C818E5-F821-44F2-8BE4-1574AAE275C5}"/>
    <cellStyle name="20% - Accent1 2 2 14 2 2 3" xfId="17913" xr:uid="{E80BCD68-ECDC-4AC4-BCAC-E22E99D8E5F6}"/>
    <cellStyle name="20% - Accent1 2 2 14 2 2 4" xfId="29849" xr:uid="{59F34D74-3862-4070-9381-2CA4DEAC937F}"/>
    <cellStyle name="20% - Accent1 2 2 14 2 3" xfId="11948" xr:uid="{00000000-0005-0000-0000-00009E000000}"/>
    <cellStyle name="20% - Accent1 2 2 14 2 3 2" xfId="23889" xr:uid="{CE534E5B-2739-41E2-9447-E44FA3197A0A}"/>
    <cellStyle name="20% - Accent1 2 2 14 2 3 3" xfId="35823" xr:uid="{A0FECC71-9796-4EA8-8AE7-E0F2EC3A72BC}"/>
    <cellStyle name="20% - Accent1 2 2 14 2 4" xfId="17914" xr:uid="{D82ED5E3-7771-4CF6-B65C-0954FE552BBA}"/>
    <cellStyle name="20% - Accent1 2 2 14 2 5" xfId="29850" xr:uid="{9C07BC97-BA9B-48A7-AD67-7E0808895064}"/>
    <cellStyle name="20% - Accent1 2 2 14 3" xfId="3174" xr:uid="{00000000-0005-0000-0000-00009F000000}"/>
    <cellStyle name="20% - Accent1 2 2 14 3 2" xfId="3173" xr:uid="{00000000-0005-0000-0000-0000A0000000}"/>
    <cellStyle name="20% - Accent1 2 2 14 3 2 2" xfId="11945" xr:uid="{00000000-0005-0000-0000-0000A1000000}"/>
    <cellStyle name="20% - Accent1 2 2 14 3 2 2 2" xfId="23886" xr:uid="{459F22BE-0B35-4169-AA24-7F4454137094}"/>
    <cellStyle name="20% - Accent1 2 2 14 3 2 2 3" xfId="35820" xr:uid="{7410F18D-4BCF-4FC1-BE9B-846A09DBAE0C}"/>
    <cellStyle name="20% - Accent1 2 2 14 3 2 3" xfId="17911" xr:uid="{0A842A15-7B5C-4804-9157-5B35F1CAE3C6}"/>
    <cellStyle name="20% - Accent1 2 2 14 3 2 4" xfId="29847" xr:uid="{D66D8A76-CA78-4FE7-8A4A-A7D52C793EFC}"/>
    <cellStyle name="20% - Accent1 2 2 14 3 3" xfId="11946" xr:uid="{00000000-0005-0000-0000-0000A2000000}"/>
    <cellStyle name="20% - Accent1 2 2 14 3 3 2" xfId="23887" xr:uid="{FD8626E1-4827-4C68-9CEF-AADD30986D26}"/>
    <cellStyle name="20% - Accent1 2 2 14 3 3 3" xfId="35821" xr:uid="{8C1B838E-5C04-4873-A1CF-81DCEABDE35C}"/>
    <cellStyle name="20% - Accent1 2 2 14 3 4" xfId="17912" xr:uid="{7617747E-4882-45E5-BBD0-761BF84E6C2B}"/>
    <cellStyle name="20% - Accent1 2 2 14 3 5" xfId="29848" xr:uid="{155DEA90-9842-40F7-B66A-720CD31E0F2C}"/>
    <cellStyle name="20% - Accent1 2 2 14 4" xfId="3172" xr:uid="{00000000-0005-0000-0000-0000A3000000}"/>
    <cellStyle name="20% - Accent1 2 2 14 4 2" xfId="11944" xr:uid="{00000000-0005-0000-0000-0000A4000000}"/>
    <cellStyle name="20% - Accent1 2 2 14 4 2 2" xfId="23885" xr:uid="{7A46FC9F-4020-4379-8676-7A858031834D}"/>
    <cellStyle name="20% - Accent1 2 2 14 4 2 3" xfId="35819" xr:uid="{1268D19A-314E-43DE-B3AF-D1D577141072}"/>
    <cellStyle name="20% - Accent1 2 2 14 4 3" xfId="17910" xr:uid="{67C2D371-4839-4D08-BA71-1E28A2AA759A}"/>
    <cellStyle name="20% - Accent1 2 2 14 4 4" xfId="29846" xr:uid="{5782D726-05BE-4B64-AEBA-A95BA322502F}"/>
    <cellStyle name="20% - Accent1 2 2 14 5" xfId="11949" xr:uid="{00000000-0005-0000-0000-0000A5000000}"/>
    <cellStyle name="20% - Accent1 2 2 14 5 2" xfId="23890" xr:uid="{095298BC-33B0-48DA-A1D9-809AD0596EDA}"/>
    <cellStyle name="20% - Accent1 2 2 14 5 3" xfId="35824" xr:uid="{F7A0D6AE-F508-41C5-9720-4C3023513BEE}"/>
    <cellStyle name="20% - Accent1 2 2 14 6" xfId="17915" xr:uid="{9459C8B5-9589-470A-9ED1-95B929303B8B}"/>
    <cellStyle name="20% - Accent1 2 2 14 7" xfId="29851" xr:uid="{E42C2027-CEE1-449D-8494-5CF48E24CDBF}"/>
    <cellStyle name="20% - Accent1 2 2 15" xfId="3171" xr:uid="{00000000-0005-0000-0000-0000A6000000}"/>
    <cellStyle name="20% - Accent1 2 2 15 2" xfId="3170" xr:uid="{00000000-0005-0000-0000-0000A7000000}"/>
    <cellStyle name="20% - Accent1 2 2 15 2 2" xfId="3169" xr:uid="{00000000-0005-0000-0000-0000A8000000}"/>
    <cellStyle name="20% - Accent1 2 2 15 2 2 2" xfId="11941" xr:uid="{00000000-0005-0000-0000-0000A9000000}"/>
    <cellStyle name="20% - Accent1 2 2 15 2 2 2 2" xfId="23882" xr:uid="{8386423A-AC4C-480D-8D06-B259FC35EA49}"/>
    <cellStyle name="20% - Accent1 2 2 15 2 2 2 3" xfId="35816" xr:uid="{002CD2EC-E6B0-4A90-87F0-899ECE2D11B3}"/>
    <cellStyle name="20% - Accent1 2 2 15 2 2 3" xfId="17907" xr:uid="{F9E49221-C3A1-4473-8D39-D64E1BDF8BB1}"/>
    <cellStyle name="20% - Accent1 2 2 15 2 2 4" xfId="29843" xr:uid="{5B2746D1-921C-45D6-BDDA-D36FEAA7637D}"/>
    <cellStyle name="20% - Accent1 2 2 15 2 3" xfId="11942" xr:uid="{00000000-0005-0000-0000-0000AA000000}"/>
    <cellStyle name="20% - Accent1 2 2 15 2 3 2" xfId="23883" xr:uid="{D9D17B6C-E99E-4A48-B1E1-E177A99274D0}"/>
    <cellStyle name="20% - Accent1 2 2 15 2 3 3" xfId="35817" xr:uid="{A41BCFA4-23EE-4115-A0DB-B2F20B7AE507}"/>
    <cellStyle name="20% - Accent1 2 2 15 2 4" xfId="17908" xr:uid="{53031B31-6E47-406C-BDB3-018972D80EF7}"/>
    <cellStyle name="20% - Accent1 2 2 15 2 5" xfId="29844" xr:uid="{E12B4EBF-9BE7-4311-B049-47EE383298AC}"/>
    <cellStyle name="20% - Accent1 2 2 15 3" xfId="3168" xr:uid="{00000000-0005-0000-0000-0000AB000000}"/>
    <cellStyle name="20% - Accent1 2 2 15 3 2" xfId="3167" xr:uid="{00000000-0005-0000-0000-0000AC000000}"/>
    <cellStyle name="20% - Accent1 2 2 15 3 2 2" xfId="11939" xr:uid="{00000000-0005-0000-0000-0000AD000000}"/>
    <cellStyle name="20% - Accent1 2 2 15 3 2 2 2" xfId="23880" xr:uid="{55E8B67D-F1D9-442C-93EA-AF2D10A97CBD}"/>
    <cellStyle name="20% - Accent1 2 2 15 3 2 2 3" xfId="35814" xr:uid="{E6A72FD9-D39F-4A04-835A-EAF25734F179}"/>
    <cellStyle name="20% - Accent1 2 2 15 3 2 3" xfId="17905" xr:uid="{4387C64D-0152-4137-809B-DD7EB857A146}"/>
    <cellStyle name="20% - Accent1 2 2 15 3 2 4" xfId="29841" xr:uid="{CA290873-0043-422B-8283-9A888CA255FB}"/>
    <cellStyle name="20% - Accent1 2 2 15 3 3" xfId="11940" xr:uid="{00000000-0005-0000-0000-0000AE000000}"/>
    <cellStyle name="20% - Accent1 2 2 15 3 3 2" xfId="23881" xr:uid="{ED140066-BA2D-494C-833D-3950F237ACCE}"/>
    <cellStyle name="20% - Accent1 2 2 15 3 3 3" xfId="35815" xr:uid="{A269EE56-D223-4D1A-B58E-EAAA3F6C7BE9}"/>
    <cellStyle name="20% - Accent1 2 2 15 3 4" xfId="17906" xr:uid="{19A145F3-7F17-4516-8A4E-9B350F1A7191}"/>
    <cellStyle name="20% - Accent1 2 2 15 3 5" xfId="29842" xr:uid="{F75709B2-73DA-45A7-B5D7-F3D537934654}"/>
    <cellStyle name="20% - Accent1 2 2 15 4" xfId="3166" xr:uid="{00000000-0005-0000-0000-0000AF000000}"/>
    <cellStyle name="20% - Accent1 2 2 15 4 2" xfId="11938" xr:uid="{00000000-0005-0000-0000-0000B0000000}"/>
    <cellStyle name="20% - Accent1 2 2 15 4 2 2" xfId="23879" xr:uid="{2E1F91A3-26F5-4CA6-9D5F-9A444E75CB0E}"/>
    <cellStyle name="20% - Accent1 2 2 15 4 2 3" xfId="35813" xr:uid="{C17BCDD2-A7CB-4A4D-B5F2-C1C7359A77BB}"/>
    <cellStyle name="20% - Accent1 2 2 15 4 3" xfId="17904" xr:uid="{43D8CF68-612D-4236-9F64-DA18F49B393C}"/>
    <cellStyle name="20% - Accent1 2 2 15 4 4" xfId="29840" xr:uid="{1E154540-3EF8-4F88-842B-770FC81E8B18}"/>
    <cellStyle name="20% - Accent1 2 2 15 5" xfId="11943" xr:uid="{00000000-0005-0000-0000-0000B1000000}"/>
    <cellStyle name="20% - Accent1 2 2 15 5 2" xfId="23884" xr:uid="{81C69E10-E5BA-42DB-8D12-A893E977E45E}"/>
    <cellStyle name="20% - Accent1 2 2 15 5 3" xfId="35818" xr:uid="{98D57D11-12EC-4298-9561-84C3B50575FD}"/>
    <cellStyle name="20% - Accent1 2 2 15 6" xfId="17909" xr:uid="{518666E5-5844-41A3-B607-7BA1221BEB5F}"/>
    <cellStyle name="20% - Accent1 2 2 15 7" xfId="29845" xr:uid="{55A889C3-222F-42FD-96AD-2692CC745E18}"/>
    <cellStyle name="20% - Accent1 2 2 16" xfId="3165" xr:uid="{00000000-0005-0000-0000-0000B2000000}"/>
    <cellStyle name="20% - Accent1 2 2 16 2" xfId="3164" xr:uid="{00000000-0005-0000-0000-0000B3000000}"/>
    <cellStyle name="20% - Accent1 2 2 16 2 2" xfId="11936" xr:uid="{00000000-0005-0000-0000-0000B4000000}"/>
    <cellStyle name="20% - Accent1 2 2 16 2 2 2" xfId="23877" xr:uid="{0FFF759B-4EF6-4BF0-BDEB-74443A069704}"/>
    <cellStyle name="20% - Accent1 2 2 16 2 2 3" xfId="35811" xr:uid="{8E785101-A04C-47C2-9F2B-09CB405C03C7}"/>
    <cellStyle name="20% - Accent1 2 2 16 2 3" xfId="17902" xr:uid="{12BB45DF-15C2-461B-BD3D-7B8AD89AA786}"/>
    <cellStyle name="20% - Accent1 2 2 16 2 4" xfId="29838" xr:uid="{91D0BDB3-72F6-406E-98BA-FD20AC5B8D0E}"/>
    <cellStyle name="20% - Accent1 2 2 16 3" xfId="11937" xr:uid="{00000000-0005-0000-0000-0000B5000000}"/>
    <cellStyle name="20% - Accent1 2 2 16 3 2" xfId="23878" xr:uid="{D33B0B99-F42F-43E1-B9F2-56682E53A421}"/>
    <cellStyle name="20% - Accent1 2 2 16 3 3" xfId="35812" xr:uid="{9C7C1730-8871-4522-8F22-0E9B4D8113A6}"/>
    <cellStyle name="20% - Accent1 2 2 16 4" xfId="17903" xr:uid="{A5DB2EA9-382F-4FE5-976F-769E3A092BC6}"/>
    <cellStyle name="20% - Accent1 2 2 16 5" xfId="29839" xr:uid="{C59D3DA2-860C-48B2-9BB6-5B4BEE6B4E9D}"/>
    <cellStyle name="20% - Accent1 2 2 17" xfId="3163" xr:uid="{00000000-0005-0000-0000-0000B6000000}"/>
    <cellStyle name="20% - Accent1 2 2 17 2" xfId="3162" xr:uid="{00000000-0005-0000-0000-0000B7000000}"/>
    <cellStyle name="20% - Accent1 2 2 17 2 2" xfId="11934" xr:uid="{00000000-0005-0000-0000-0000B8000000}"/>
    <cellStyle name="20% - Accent1 2 2 17 2 2 2" xfId="23875" xr:uid="{929C6479-7C7C-4B0C-AAE9-B08CD046E7CE}"/>
    <cellStyle name="20% - Accent1 2 2 17 2 2 3" xfId="35809" xr:uid="{1702A453-387A-4AC4-8DEF-A4FEC32743EF}"/>
    <cellStyle name="20% - Accent1 2 2 17 2 3" xfId="17900" xr:uid="{EAF0BABC-1FA8-4122-BD8C-9464BB3FE809}"/>
    <cellStyle name="20% - Accent1 2 2 17 2 4" xfId="29836" xr:uid="{DB9832FB-BD80-4ED7-A370-F96F329ADFA8}"/>
    <cellStyle name="20% - Accent1 2 2 17 3" xfId="11935" xr:uid="{00000000-0005-0000-0000-0000B9000000}"/>
    <cellStyle name="20% - Accent1 2 2 17 3 2" xfId="23876" xr:uid="{0B8943DE-31CF-43E7-9F0A-E5B7C8531558}"/>
    <cellStyle name="20% - Accent1 2 2 17 3 3" xfId="35810" xr:uid="{FE49F1F8-7D62-41BC-8EC7-C2BCD59BDCDB}"/>
    <cellStyle name="20% - Accent1 2 2 17 4" xfId="17901" xr:uid="{0881EDD7-0EFE-417F-BAEB-5056F90979FB}"/>
    <cellStyle name="20% - Accent1 2 2 17 5" xfId="29837" xr:uid="{E1332EB1-64CF-4706-A63D-CCB99976F372}"/>
    <cellStyle name="20% - Accent1 2 2 18" xfId="3161" xr:uid="{00000000-0005-0000-0000-0000BA000000}"/>
    <cellStyle name="20% - Accent1 2 2 18 2" xfId="3160" xr:uid="{00000000-0005-0000-0000-0000BB000000}"/>
    <cellStyle name="20% - Accent1 2 2 18 2 2" xfId="11932" xr:uid="{00000000-0005-0000-0000-0000BC000000}"/>
    <cellStyle name="20% - Accent1 2 2 18 2 2 2" xfId="23873" xr:uid="{94FA6769-C1D2-4BDC-BC46-F93F9A98F118}"/>
    <cellStyle name="20% - Accent1 2 2 18 2 2 3" xfId="35807" xr:uid="{6CF18A51-9665-4AE5-895B-CD5451F5682B}"/>
    <cellStyle name="20% - Accent1 2 2 18 2 3" xfId="17898" xr:uid="{C9C35F9C-5DB7-4A3F-826D-3B8FF4C9A13A}"/>
    <cellStyle name="20% - Accent1 2 2 18 2 4" xfId="29834" xr:uid="{915399ED-63D8-47EA-A958-8C855F3D4526}"/>
    <cellStyle name="20% - Accent1 2 2 18 3" xfId="11933" xr:uid="{00000000-0005-0000-0000-0000BD000000}"/>
    <cellStyle name="20% - Accent1 2 2 18 3 2" xfId="23874" xr:uid="{65BED1CB-EE82-4EFA-BE4F-B1DD3CC4150D}"/>
    <cellStyle name="20% - Accent1 2 2 18 3 3" xfId="35808" xr:uid="{D1FC0DD4-F9FA-459F-BB4C-9D4F94568492}"/>
    <cellStyle name="20% - Accent1 2 2 18 4" xfId="17899" xr:uid="{A9D637BC-359E-4D6E-97DB-09F94E3D8590}"/>
    <cellStyle name="20% - Accent1 2 2 18 5" xfId="29835" xr:uid="{8E11572E-BFA6-49F5-A7F5-20AD1DB572E5}"/>
    <cellStyle name="20% - Accent1 2 2 19" xfId="3159" xr:uid="{00000000-0005-0000-0000-0000BE000000}"/>
    <cellStyle name="20% - Accent1 2 2 19 2" xfId="3158" xr:uid="{00000000-0005-0000-0000-0000BF000000}"/>
    <cellStyle name="20% - Accent1 2 2 19 2 2" xfId="11930" xr:uid="{00000000-0005-0000-0000-0000C0000000}"/>
    <cellStyle name="20% - Accent1 2 2 19 2 2 2" xfId="23871" xr:uid="{F738FD21-9E49-4CB3-8413-6B301A194E9B}"/>
    <cellStyle name="20% - Accent1 2 2 19 2 2 3" xfId="35805" xr:uid="{792841C8-E985-41F8-8A75-F206DDD3516C}"/>
    <cellStyle name="20% - Accent1 2 2 19 2 3" xfId="17896" xr:uid="{49F74EB5-1497-41CD-8A4A-D1C670B8FDCA}"/>
    <cellStyle name="20% - Accent1 2 2 19 2 4" xfId="29832" xr:uid="{03249DDE-8087-4FB8-9C68-E706166ADEC0}"/>
    <cellStyle name="20% - Accent1 2 2 19 3" xfId="11931" xr:uid="{00000000-0005-0000-0000-0000C1000000}"/>
    <cellStyle name="20% - Accent1 2 2 19 3 2" xfId="23872" xr:uid="{6DE0A4ED-8C40-4E79-B10D-030D93F5F7D8}"/>
    <cellStyle name="20% - Accent1 2 2 19 3 3" xfId="35806" xr:uid="{EBE7D28A-3757-4105-83CB-0066D9E08B63}"/>
    <cellStyle name="20% - Accent1 2 2 19 4" xfId="17897" xr:uid="{A1570914-6928-4E9E-83C5-FD6121C8959E}"/>
    <cellStyle name="20% - Accent1 2 2 19 5" xfId="29833" xr:uid="{15D49CEE-0D4F-4E03-AB15-3F3233D8D8DF}"/>
    <cellStyle name="20% - Accent1 2 2 2" xfId="3157" xr:uid="{00000000-0005-0000-0000-0000C2000000}"/>
    <cellStyle name="20% - Accent1 2 2 2 10" xfId="3156" xr:uid="{00000000-0005-0000-0000-0000C3000000}"/>
    <cellStyle name="20% - Accent1 2 2 2 10 2" xfId="3155" xr:uid="{00000000-0005-0000-0000-0000C4000000}"/>
    <cellStyle name="20% - Accent1 2 2 2 10 2 2" xfId="11927" xr:uid="{00000000-0005-0000-0000-0000C5000000}"/>
    <cellStyle name="20% - Accent1 2 2 2 10 2 2 2" xfId="23868" xr:uid="{6E60BE9B-2979-48D2-9C4C-E9590BCF2E52}"/>
    <cellStyle name="20% - Accent1 2 2 2 10 2 2 3" xfId="35802" xr:uid="{1FCCF100-27C7-4A62-A35D-6D17233EC9EE}"/>
    <cellStyle name="20% - Accent1 2 2 2 10 2 3" xfId="17893" xr:uid="{3603CE09-C634-4B49-926F-3F4D017654E1}"/>
    <cellStyle name="20% - Accent1 2 2 2 10 2 4" xfId="29829" xr:uid="{DC7D1D55-7EC9-43D3-84FC-D6A9666AE3BC}"/>
    <cellStyle name="20% - Accent1 2 2 2 10 3" xfId="11928" xr:uid="{00000000-0005-0000-0000-0000C6000000}"/>
    <cellStyle name="20% - Accent1 2 2 2 10 3 2" xfId="23869" xr:uid="{6A7FE574-A43F-4FE7-A89E-4ACBC6FF5090}"/>
    <cellStyle name="20% - Accent1 2 2 2 10 3 3" xfId="35803" xr:uid="{4B10747A-1CE0-4266-B324-FDEA11E75356}"/>
    <cellStyle name="20% - Accent1 2 2 2 10 4" xfId="17894" xr:uid="{4D97E2F4-AA4A-4C67-9737-806B994D1E6B}"/>
    <cellStyle name="20% - Accent1 2 2 2 10 5" xfId="29830" xr:uid="{90905A44-3901-44F6-9A73-D2B8FDD500A8}"/>
    <cellStyle name="20% - Accent1 2 2 2 11" xfId="3154" xr:uid="{00000000-0005-0000-0000-0000C7000000}"/>
    <cellStyle name="20% - Accent1 2 2 2 11 2" xfId="3153" xr:uid="{00000000-0005-0000-0000-0000C8000000}"/>
    <cellStyle name="20% - Accent1 2 2 2 11 2 2" xfId="11925" xr:uid="{00000000-0005-0000-0000-0000C9000000}"/>
    <cellStyle name="20% - Accent1 2 2 2 11 2 2 2" xfId="23866" xr:uid="{3E0EB7A9-CF40-4F93-ADFB-150CE5FAC1B8}"/>
    <cellStyle name="20% - Accent1 2 2 2 11 2 2 3" xfId="35800" xr:uid="{EC80C1F5-C646-4DA0-9BB7-9CB1CF738784}"/>
    <cellStyle name="20% - Accent1 2 2 2 11 2 3" xfId="17891" xr:uid="{F76B99B0-995D-47B4-AC27-D103A8B81E91}"/>
    <cellStyle name="20% - Accent1 2 2 2 11 2 4" xfId="29827" xr:uid="{1A7D863A-27AB-4A9B-A274-05C4B4B57E49}"/>
    <cellStyle name="20% - Accent1 2 2 2 11 3" xfId="11926" xr:uid="{00000000-0005-0000-0000-0000CA000000}"/>
    <cellStyle name="20% - Accent1 2 2 2 11 3 2" xfId="23867" xr:uid="{14DC9D99-0B48-4CAA-9734-E8B63C7D15FD}"/>
    <cellStyle name="20% - Accent1 2 2 2 11 3 3" xfId="35801" xr:uid="{24A5F67F-263F-4040-A8B5-79A86F3BA8B7}"/>
    <cellStyle name="20% - Accent1 2 2 2 11 4" xfId="17892" xr:uid="{2EB980B4-9253-4B5F-870C-B4A18733CBDB}"/>
    <cellStyle name="20% - Accent1 2 2 2 11 5" xfId="29828" xr:uid="{2BACE643-9068-4B7E-9638-11790CF23A72}"/>
    <cellStyle name="20% - Accent1 2 2 2 12" xfId="3152" xr:uid="{00000000-0005-0000-0000-0000CB000000}"/>
    <cellStyle name="20% - Accent1 2 2 2 12 2" xfId="3151" xr:uid="{00000000-0005-0000-0000-0000CC000000}"/>
    <cellStyle name="20% - Accent1 2 2 2 12 2 2" xfId="11923" xr:uid="{00000000-0005-0000-0000-0000CD000000}"/>
    <cellStyle name="20% - Accent1 2 2 2 12 2 2 2" xfId="23864" xr:uid="{223265D6-22CE-41D0-9ACE-0FB9DFA13D22}"/>
    <cellStyle name="20% - Accent1 2 2 2 12 2 2 3" xfId="35798" xr:uid="{67D621CA-8DE5-4821-B055-2D726900CB3E}"/>
    <cellStyle name="20% - Accent1 2 2 2 12 2 3" xfId="17889" xr:uid="{E6506020-44B8-4E0E-BF95-CC0FBFDF38C8}"/>
    <cellStyle name="20% - Accent1 2 2 2 12 2 4" xfId="29825" xr:uid="{137D3720-01AA-4512-ABD2-5674F490A5D1}"/>
    <cellStyle name="20% - Accent1 2 2 2 12 3" xfId="11924" xr:uid="{00000000-0005-0000-0000-0000CE000000}"/>
    <cellStyle name="20% - Accent1 2 2 2 12 3 2" xfId="23865" xr:uid="{DEE8D396-3BB3-48CD-90A6-56A88F2C379B}"/>
    <cellStyle name="20% - Accent1 2 2 2 12 3 3" xfId="35799" xr:uid="{A81A2CA6-2293-44D5-91E3-D39D86010F59}"/>
    <cellStyle name="20% - Accent1 2 2 2 12 4" xfId="17890" xr:uid="{A32D2DE8-BC8F-44C4-A43D-55152BF606E1}"/>
    <cellStyle name="20% - Accent1 2 2 2 12 5" xfId="29826" xr:uid="{6EE9681F-35D4-490F-967A-695D40CD2F16}"/>
    <cellStyle name="20% - Accent1 2 2 2 13" xfId="3150" xr:uid="{00000000-0005-0000-0000-0000CF000000}"/>
    <cellStyle name="20% - Accent1 2 2 2 13 2" xfId="3149" xr:uid="{00000000-0005-0000-0000-0000D0000000}"/>
    <cellStyle name="20% - Accent1 2 2 2 13 2 2" xfId="11921" xr:uid="{00000000-0005-0000-0000-0000D1000000}"/>
    <cellStyle name="20% - Accent1 2 2 2 13 2 2 2" xfId="23862" xr:uid="{62F10411-C5A5-4269-AF1D-67DB1B6A97B8}"/>
    <cellStyle name="20% - Accent1 2 2 2 13 2 2 3" xfId="35796" xr:uid="{7EF5863A-A1D4-4348-B2B9-C67E04789F38}"/>
    <cellStyle name="20% - Accent1 2 2 2 13 2 3" xfId="17887" xr:uid="{999E0D53-0B03-4DA3-9081-FEFF8F42DEAF}"/>
    <cellStyle name="20% - Accent1 2 2 2 13 2 4" xfId="29823" xr:uid="{995D0156-5574-498C-8E90-0E1AACC61C83}"/>
    <cellStyle name="20% - Accent1 2 2 2 13 3" xfId="11922" xr:uid="{00000000-0005-0000-0000-0000D2000000}"/>
    <cellStyle name="20% - Accent1 2 2 2 13 3 2" xfId="23863" xr:uid="{01428AC0-8E9D-4057-9666-32E1FC131711}"/>
    <cellStyle name="20% - Accent1 2 2 2 13 3 3" xfId="35797" xr:uid="{5D3413F7-C231-4450-9FAE-B77AF655643C}"/>
    <cellStyle name="20% - Accent1 2 2 2 13 4" xfId="17888" xr:uid="{A1E8F2FD-9B29-4540-A29D-FEAB5D1EBE13}"/>
    <cellStyle name="20% - Accent1 2 2 2 13 5" xfId="29824" xr:uid="{8B67B03B-EFC5-40F6-A689-D1FE5671F2E9}"/>
    <cellStyle name="20% - Accent1 2 2 2 14" xfId="3148" xr:uid="{00000000-0005-0000-0000-0000D3000000}"/>
    <cellStyle name="20% - Accent1 2 2 2 14 2" xfId="3147" xr:uid="{00000000-0005-0000-0000-0000D4000000}"/>
    <cellStyle name="20% - Accent1 2 2 2 14 2 2" xfId="11919" xr:uid="{00000000-0005-0000-0000-0000D5000000}"/>
    <cellStyle name="20% - Accent1 2 2 2 14 2 2 2" xfId="23860" xr:uid="{2F0E859E-8882-4E0E-B462-EA74FD1907E2}"/>
    <cellStyle name="20% - Accent1 2 2 2 14 2 2 3" xfId="35794" xr:uid="{6C5C3B5B-E662-475F-A2C2-A3025652163C}"/>
    <cellStyle name="20% - Accent1 2 2 2 14 2 3" xfId="17885" xr:uid="{106D9850-BA14-4FCB-8D8D-F9F869CCEA26}"/>
    <cellStyle name="20% - Accent1 2 2 2 14 2 4" xfId="29821" xr:uid="{95EEBA78-C648-47FE-A9BE-55F5C91C2965}"/>
    <cellStyle name="20% - Accent1 2 2 2 14 3" xfId="11920" xr:uid="{00000000-0005-0000-0000-0000D6000000}"/>
    <cellStyle name="20% - Accent1 2 2 2 14 3 2" xfId="23861" xr:uid="{6A8D72DB-B48E-4650-898E-C9B45DAAE42B}"/>
    <cellStyle name="20% - Accent1 2 2 2 14 3 3" xfId="35795" xr:uid="{D46519C6-3ACA-45AF-AB76-02586FCA11CF}"/>
    <cellStyle name="20% - Accent1 2 2 2 14 4" xfId="17886" xr:uid="{6004321A-80C7-45BD-8520-0AD4C4A74C9E}"/>
    <cellStyle name="20% - Accent1 2 2 2 14 5" xfId="29822" xr:uid="{70AC21A3-2DDD-4E5D-9B64-2A064DB69790}"/>
    <cellStyle name="20% - Accent1 2 2 2 15" xfId="3146" xr:uid="{00000000-0005-0000-0000-0000D7000000}"/>
    <cellStyle name="20% - Accent1 2 2 2 15 2" xfId="3145" xr:uid="{00000000-0005-0000-0000-0000D8000000}"/>
    <cellStyle name="20% - Accent1 2 2 2 15 2 2" xfId="11917" xr:uid="{00000000-0005-0000-0000-0000D9000000}"/>
    <cellStyle name="20% - Accent1 2 2 2 15 2 2 2" xfId="23858" xr:uid="{8FDAD511-B38B-40F4-9A30-00CC74C57C1F}"/>
    <cellStyle name="20% - Accent1 2 2 2 15 2 2 3" xfId="35792" xr:uid="{F4EA65CE-EDCF-4648-A7B7-E14CE11E8053}"/>
    <cellStyle name="20% - Accent1 2 2 2 15 2 3" xfId="17883" xr:uid="{9ACB1F78-3B95-4B86-97B8-9D9D5E35226D}"/>
    <cellStyle name="20% - Accent1 2 2 2 15 2 4" xfId="29819" xr:uid="{E0832E63-3DF7-4132-BD30-21C80E4A7F30}"/>
    <cellStyle name="20% - Accent1 2 2 2 15 3" xfId="11918" xr:uid="{00000000-0005-0000-0000-0000DA000000}"/>
    <cellStyle name="20% - Accent1 2 2 2 15 3 2" xfId="23859" xr:uid="{9F7A3A54-C210-4D2C-93E5-57CB430CAA5B}"/>
    <cellStyle name="20% - Accent1 2 2 2 15 3 3" xfId="35793" xr:uid="{267F7774-3DED-4F42-8B6F-3DA70ACECD89}"/>
    <cellStyle name="20% - Accent1 2 2 2 15 4" xfId="17884" xr:uid="{34821B99-FE73-4290-A0B9-91E0FB2D4256}"/>
    <cellStyle name="20% - Accent1 2 2 2 15 5" xfId="29820" xr:uid="{766A58E1-DC2D-49CB-9484-B02896AC2B79}"/>
    <cellStyle name="20% - Accent1 2 2 2 16" xfId="3144" xr:uid="{00000000-0005-0000-0000-0000DB000000}"/>
    <cellStyle name="20% - Accent1 2 2 2 16 2" xfId="3143" xr:uid="{00000000-0005-0000-0000-0000DC000000}"/>
    <cellStyle name="20% - Accent1 2 2 2 16 2 2" xfId="11915" xr:uid="{00000000-0005-0000-0000-0000DD000000}"/>
    <cellStyle name="20% - Accent1 2 2 2 16 2 2 2" xfId="23856" xr:uid="{18052665-A8F6-42B6-ADFE-7D7F01643F59}"/>
    <cellStyle name="20% - Accent1 2 2 2 16 2 2 3" xfId="35790" xr:uid="{CD09BE00-973A-457F-A5F9-53A9FF951476}"/>
    <cellStyle name="20% - Accent1 2 2 2 16 2 3" xfId="17881" xr:uid="{5BA63EDB-248E-4632-9014-5B05DEDFFFA7}"/>
    <cellStyle name="20% - Accent1 2 2 2 16 2 4" xfId="29817" xr:uid="{ADF9DC82-1D44-4DF7-A269-1E5CD48F408C}"/>
    <cellStyle name="20% - Accent1 2 2 2 16 3" xfId="11916" xr:uid="{00000000-0005-0000-0000-0000DE000000}"/>
    <cellStyle name="20% - Accent1 2 2 2 16 3 2" xfId="23857" xr:uid="{60B3E632-A270-454A-BEE7-426E51E7ED56}"/>
    <cellStyle name="20% - Accent1 2 2 2 16 3 3" xfId="35791" xr:uid="{9DB101DE-0698-4304-A553-E1FCB158F1BD}"/>
    <cellStyle name="20% - Accent1 2 2 2 16 4" xfId="17882" xr:uid="{08A36757-3C9A-400D-8972-C5B9FDEBABFC}"/>
    <cellStyle name="20% - Accent1 2 2 2 16 5" xfId="29818" xr:uid="{2971E3E5-C9ED-4368-9975-925263417BA8}"/>
    <cellStyle name="20% - Accent1 2 2 2 17" xfId="3142" xr:uid="{00000000-0005-0000-0000-0000DF000000}"/>
    <cellStyle name="20% - Accent1 2 2 2 17 2" xfId="3141" xr:uid="{00000000-0005-0000-0000-0000E0000000}"/>
    <cellStyle name="20% - Accent1 2 2 2 17 2 2" xfId="11913" xr:uid="{00000000-0005-0000-0000-0000E1000000}"/>
    <cellStyle name="20% - Accent1 2 2 2 17 2 2 2" xfId="23854" xr:uid="{AB22D03B-1BD0-4D5D-B64B-D147A539C373}"/>
    <cellStyle name="20% - Accent1 2 2 2 17 2 2 3" xfId="35788" xr:uid="{821F6AEA-115A-45BE-9034-F21E3A378B14}"/>
    <cellStyle name="20% - Accent1 2 2 2 17 2 3" xfId="17879" xr:uid="{991100EB-A3B9-405E-BF2D-4BC0C27C699B}"/>
    <cellStyle name="20% - Accent1 2 2 2 17 2 4" xfId="29815" xr:uid="{8837E6A7-1F52-48F2-8FE2-E412EFEDD16F}"/>
    <cellStyle name="20% - Accent1 2 2 2 17 3" xfId="11914" xr:uid="{00000000-0005-0000-0000-0000E2000000}"/>
    <cellStyle name="20% - Accent1 2 2 2 17 3 2" xfId="23855" xr:uid="{6D3C05C7-0811-419D-AB05-F87EEB9E922A}"/>
    <cellStyle name="20% - Accent1 2 2 2 17 3 3" xfId="35789" xr:uid="{7EDC83AF-E992-498F-A7DE-7EE8E5721604}"/>
    <cellStyle name="20% - Accent1 2 2 2 17 4" xfId="17880" xr:uid="{16345E04-DEF5-4FA1-BD0A-A03793E6CA50}"/>
    <cellStyle name="20% - Accent1 2 2 2 17 5" xfId="29816" xr:uid="{F46F30F1-8F36-465B-9A76-2175DA0D7FDF}"/>
    <cellStyle name="20% - Accent1 2 2 2 18" xfId="3140" xr:uid="{00000000-0005-0000-0000-0000E3000000}"/>
    <cellStyle name="20% - Accent1 2 2 2 18 2" xfId="3139" xr:uid="{00000000-0005-0000-0000-0000E4000000}"/>
    <cellStyle name="20% - Accent1 2 2 2 18 2 2" xfId="11911" xr:uid="{00000000-0005-0000-0000-0000E5000000}"/>
    <cellStyle name="20% - Accent1 2 2 2 18 2 2 2" xfId="23852" xr:uid="{1BB09A0C-98E4-454E-8CBF-FDA8A240BD73}"/>
    <cellStyle name="20% - Accent1 2 2 2 18 2 2 3" xfId="35786" xr:uid="{FF18A616-B132-4B68-A561-8FE925655FC0}"/>
    <cellStyle name="20% - Accent1 2 2 2 18 2 3" xfId="17877" xr:uid="{F2C10247-46EA-4BA9-B4B8-BEDD84E55C83}"/>
    <cellStyle name="20% - Accent1 2 2 2 18 2 4" xfId="29813" xr:uid="{06DAA678-0BF1-4A4D-A88D-508DA91BF1D5}"/>
    <cellStyle name="20% - Accent1 2 2 2 18 3" xfId="11912" xr:uid="{00000000-0005-0000-0000-0000E6000000}"/>
    <cellStyle name="20% - Accent1 2 2 2 18 3 2" xfId="23853" xr:uid="{A4509591-7019-46AC-B2AF-37BB585FC689}"/>
    <cellStyle name="20% - Accent1 2 2 2 18 3 3" xfId="35787" xr:uid="{33D898EA-FC62-43D1-ACE2-53AB60D54E7E}"/>
    <cellStyle name="20% - Accent1 2 2 2 18 4" xfId="17878" xr:uid="{91255994-AFA1-4865-89D3-372DCD6A28BD}"/>
    <cellStyle name="20% - Accent1 2 2 2 18 5" xfId="29814" xr:uid="{03DE29C4-94D9-4283-8469-10665B2E4BE4}"/>
    <cellStyle name="20% - Accent1 2 2 2 19" xfId="3138" xr:uid="{00000000-0005-0000-0000-0000E7000000}"/>
    <cellStyle name="20% - Accent1 2 2 2 19 2" xfId="3137" xr:uid="{00000000-0005-0000-0000-0000E8000000}"/>
    <cellStyle name="20% - Accent1 2 2 2 19 2 2" xfId="11909" xr:uid="{00000000-0005-0000-0000-0000E9000000}"/>
    <cellStyle name="20% - Accent1 2 2 2 19 2 2 2" xfId="23850" xr:uid="{BF16B7E5-CA98-48E3-8DCB-4AB034985B9E}"/>
    <cellStyle name="20% - Accent1 2 2 2 19 2 2 3" xfId="35784" xr:uid="{278E93C3-5247-4924-AB2E-73C0C50FCECE}"/>
    <cellStyle name="20% - Accent1 2 2 2 19 2 3" xfId="17875" xr:uid="{EB0C044D-4FC7-4F5F-9AA6-8F4D90162699}"/>
    <cellStyle name="20% - Accent1 2 2 2 19 2 4" xfId="29811" xr:uid="{7C88AD7F-1FF1-4F59-8D41-8C828A439980}"/>
    <cellStyle name="20% - Accent1 2 2 2 19 3" xfId="11910" xr:uid="{00000000-0005-0000-0000-0000EA000000}"/>
    <cellStyle name="20% - Accent1 2 2 2 19 3 2" xfId="23851" xr:uid="{CA1EF30E-7D14-40BF-AC66-C098216B5B63}"/>
    <cellStyle name="20% - Accent1 2 2 2 19 3 3" xfId="35785" xr:uid="{A4E33D37-04C3-47CD-AF05-50A2FD90F5C5}"/>
    <cellStyle name="20% - Accent1 2 2 2 19 4" xfId="17876" xr:uid="{6D5DF602-6300-4AAE-881B-92BCF2E4046D}"/>
    <cellStyle name="20% - Accent1 2 2 2 19 5" xfId="29812" xr:uid="{341D754F-C9DC-41B3-875B-98044B70D5C9}"/>
    <cellStyle name="20% - Accent1 2 2 2 2" xfId="3136" xr:uid="{00000000-0005-0000-0000-0000EB000000}"/>
    <cellStyle name="20% - Accent1 2 2 2 2 2" xfId="3135" xr:uid="{00000000-0005-0000-0000-0000EC000000}"/>
    <cellStyle name="20% - Accent1 2 2 2 2 2 2" xfId="3134" xr:uid="{00000000-0005-0000-0000-0000ED000000}"/>
    <cellStyle name="20% - Accent1 2 2 2 2 2 2 2" xfId="11906" xr:uid="{00000000-0005-0000-0000-0000EE000000}"/>
    <cellStyle name="20% - Accent1 2 2 2 2 2 2 2 2" xfId="23847" xr:uid="{BDE4A39F-6243-43E6-AC9E-ECD8925C44BD}"/>
    <cellStyle name="20% - Accent1 2 2 2 2 2 2 2 3" xfId="35781" xr:uid="{3057B31A-11F7-424D-97D0-6889BF0A630F}"/>
    <cellStyle name="20% - Accent1 2 2 2 2 2 2 3" xfId="17872" xr:uid="{B80A3FA2-F809-4A7D-BE0B-F251CD4EEF57}"/>
    <cellStyle name="20% - Accent1 2 2 2 2 2 2 4" xfId="29808" xr:uid="{FD6730FF-36E1-426A-AC01-AFCEE227D7B1}"/>
    <cellStyle name="20% - Accent1 2 2 2 2 2 3" xfId="11907" xr:uid="{00000000-0005-0000-0000-0000EF000000}"/>
    <cellStyle name="20% - Accent1 2 2 2 2 2 3 2" xfId="23848" xr:uid="{428EC99F-894C-4C78-B37D-1E4A10EB1ABF}"/>
    <cellStyle name="20% - Accent1 2 2 2 2 2 3 3" xfId="35782" xr:uid="{3FB1778D-1A2E-4CF6-A463-CD13E21935A3}"/>
    <cellStyle name="20% - Accent1 2 2 2 2 2 4" xfId="17873" xr:uid="{AE06F4A1-A560-40F7-9706-FC8265111235}"/>
    <cellStyle name="20% - Accent1 2 2 2 2 2 5" xfId="29809" xr:uid="{A99F67E8-5D65-4DF1-8369-02C41BB63CBF}"/>
    <cellStyle name="20% - Accent1 2 2 2 2 3" xfId="3133" xr:uid="{00000000-0005-0000-0000-0000F0000000}"/>
    <cellStyle name="20% - Accent1 2 2 2 2 3 2" xfId="3132" xr:uid="{00000000-0005-0000-0000-0000F1000000}"/>
    <cellStyle name="20% - Accent1 2 2 2 2 3 2 2" xfId="11904" xr:uid="{00000000-0005-0000-0000-0000F2000000}"/>
    <cellStyle name="20% - Accent1 2 2 2 2 3 2 2 2" xfId="23845" xr:uid="{A271F056-B759-42F3-A719-E9EE0F1FFC27}"/>
    <cellStyle name="20% - Accent1 2 2 2 2 3 2 2 3" xfId="35779" xr:uid="{8DDF8D73-FF4D-4FF1-8D51-E99037108B55}"/>
    <cellStyle name="20% - Accent1 2 2 2 2 3 2 3" xfId="17870" xr:uid="{DA11EA01-7237-45D6-B0F6-149DFEF28DED}"/>
    <cellStyle name="20% - Accent1 2 2 2 2 3 2 4" xfId="29806" xr:uid="{1ED0107F-F4EA-4F30-8FE0-00067038767D}"/>
    <cellStyle name="20% - Accent1 2 2 2 2 3 3" xfId="11905" xr:uid="{00000000-0005-0000-0000-0000F3000000}"/>
    <cellStyle name="20% - Accent1 2 2 2 2 3 3 2" xfId="23846" xr:uid="{E3443520-2D5A-4690-8F13-1E4C79AF372A}"/>
    <cellStyle name="20% - Accent1 2 2 2 2 3 3 3" xfId="35780" xr:uid="{EA293F09-33F5-49C4-A1FC-1411D7E4A25D}"/>
    <cellStyle name="20% - Accent1 2 2 2 2 3 4" xfId="17871" xr:uid="{3D3828E4-4D62-4ED3-BA19-0E0195B959EE}"/>
    <cellStyle name="20% - Accent1 2 2 2 2 3 5" xfId="29807" xr:uid="{604E7A2D-A250-43C1-8590-BD008E97C47B}"/>
    <cellStyle name="20% - Accent1 2 2 2 2 4" xfId="3131" xr:uid="{00000000-0005-0000-0000-0000F4000000}"/>
    <cellStyle name="20% - Accent1 2 2 2 2 4 2" xfId="11903" xr:uid="{00000000-0005-0000-0000-0000F5000000}"/>
    <cellStyle name="20% - Accent1 2 2 2 2 4 2 2" xfId="23844" xr:uid="{68D2FF96-81D9-4256-98EC-E3E1A7C8C5A8}"/>
    <cellStyle name="20% - Accent1 2 2 2 2 4 2 3" xfId="35778" xr:uid="{EF855FF0-0EF2-47FD-B238-E0C93F4786C1}"/>
    <cellStyle name="20% - Accent1 2 2 2 2 4 3" xfId="17869" xr:uid="{6632511E-7B23-4458-B02C-A39C63BFF3DE}"/>
    <cellStyle name="20% - Accent1 2 2 2 2 4 4" xfId="29805" xr:uid="{BC92D0FA-81AD-462B-8F64-0B79E546A710}"/>
    <cellStyle name="20% - Accent1 2 2 2 2 5" xfId="11908" xr:uid="{00000000-0005-0000-0000-0000F6000000}"/>
    <cellStyle name="20% - Accent1 2 2 2 2 5 2" xfId="23849" xr:uid="{3F46C891-A24B-4794-BB9F-CF4B92670594}"/>
    <cellStyle name="20% - Accent1 2 2 2 2 5 3" xfId="35783" xr:uid="{FE2D4E10-C9C9-4E91-819E-138527B905FD}"/>
    <cellStyle name="20% - Accent1 2 2 2 2 6" xfId="17874" xr:uid="{8059171C-702E-457B-8346-5621265E2909}"/>
    <cellStyle name="20% - Accent1 2 2 2 2 7" xfId="29810" xr:uid="{7F31DE75-26D3-4453-A8DB-00EE371BA92B}"/>
    <cellStyle name="20% - Accent1 2 2 2 20" xfId="3130" xr:uid="{00000000-0005-0000-0000-0000F7000000}"/>
    <cellStyle name="20% - Accent1 2 2 2 20 2" xfId="11902" xr:uid="{00000000-0005-0000-0000-0000F8000000}"/>
    <cellStyle name="20% - Accent1 2 2 2 20 2 2" xfId="23843" xr:uid="{B8C4610B-97E0-47C2-95D3-1D7DE457AAB8}"/>
    <cellStyle name="20% - Accent1 2 2 2 20 2 3" xfId="35777" xr:uid="{1D520E3D-92D6-43F2-9C4C-6CDD7EE020D9}"/>
    <cellStyle name="20% - Accent1 2 2 2 20 3" xfId="17868" xr:uid="{0BC2ECA3-2EF7-4AF9-9899-2E775073FB8E}"/>
    <cellStyle name="20% - Accent1 2 2 2 20 4" xfId="29804" xr:uid="{C8E1BA7F-ECC1-42F5-8DF0-DC21F234F36E}"/>
    <cellStyle name="20% - Accent1 2 2 2 21" xfId="11929" xr:uid="{00000000-0005-0000-0000-0000F9000000}"/>
    <cellStyle name="20% - Accent1 2 2 2 21 2" xfId="23870" xr:uid="{D812B8FD-F8C1-4F09-B225-C6724A6DB43A}"/>
    <cellStyle name="20% - Accent1 2 2 2 21 3" xfId="35804" xr:uid="{1742E661-FB96-4B1F-85EC-D399E9D7C08B}"/>
    <cellStyle name="20% - Accent1 2 2 2 22" xfId="17895" xr:uid="{B9683303-17D1-4373-9039-84AAABCB0719}"/>
    <cellStyle name="20% - Accent1 2 2 2 23" xfId="29831" xr:uid="{E3F6F7B8-298A-481E-A6CC-B3749F58DD63}"/>
    <cellStyle name="20% - Accent1 2 2 2 3" xfId="3129" xr:uid="{00000000-0005-0000-0000-0000FA000000}"/>
    <cellStyle name="20% - Accent1 2 2 2 3 2" xfId="3128" xr:uid="{00000000-0005-0000-0000-0000FB000000}"/>
    <cellStyle name="20% - Accent1 2 2 2 3 2 2" xfId="3127" xr:uid="{00000000-0005-0000-0000-0000FC000000}"/>
    <cellStyle name="20% - Accent1 2 2 2 3 2 2 2" xfId="11899" xr:uid="{00000000-0005-0000-0000-0000FD000000}"/>
    <cellStyle name="20% - Accent1 2 2 2 3 2 2 2 2" xfId="23840" xr:uid="{5BC1FDE2-7859-4E92-923D-D591E177D8DE}"/>
    <cellStyle name="20% - Accent1 2 2 2 3 2 2 2 3" xfId="35774" xr:uid="{1819248C-9C8E-427B-973F-4B54E8DD5847}"/>
    <cellStyle name="20% - Accent1 2 2 2 3 2 2 3" xfId="17865" xr:uid="{D88A1EA6-4410-4388-BDA1-DCB783ECC4F8}"/>
    <cellStyle name="20% - Accent1 2 2 2 3 2 2 4" xfId="29801" xr:uid="{6E065413-E8E7-4E3E-9A0A-D9D1B6D899FD}"/>
    <cellStyle name="20% - Accent1 2 2 2 3 2 3" xfId="11900" xr:uid="{00000000-0005-0000-0000-0000FE000000}"/>
    <cellStyle name="20% - Accent1 2 2 2 3 2 3 2" xfId="23841" xr:uid="{3BF1D783-E0AA-4408-B824-13235815F2C4}"/>
    <cellStyle name="20% - Accent1 2 2 2 3 2 3 3" xfId="35775" xr:uid="{B1A27208-0959-45E9-AC16-DE5D49CAEFC8}"/>
    <cellStyle name="20% - Accent1 2 2 2 3 2 4" xfId="17866" xr:uid="{673FD324-41A7-4D33-9FA3-00D3A73D9FED}"/>
    <cellStyle name="20% - Accent1 2 2 2 3 2 5" xfId="29802" xr:uid="{FDD2BAFB-62F8-4127-BB1E-EED40A75FD8B}"/>
    <cellStyle name="20% - Accent1 2 2 2 3 3" xfId="3126" xr:uid="{00000000-0005-0000-0000-0000FF000000}"/>
    <cellStyle name="20% - Accent1 2 2 2 3 3 2" xfId="3125" xr:uid="{00000000-0005-0000-0000-000000010000}"/>
    <cellStyle name="20% - Accent1 2 2 2 3 3 2 2" xfId="11897" xr:uid="{00000000-0005-0000-0000-000001010000}"/>
    <cellStyle name="20% - Accent1 2 2 2 3 3 2 2 2" xfId="23838" xr:uid="{4B4A23B0-EC52-4735-A527-5A8BD275E929}"/>
    <cellStyle name="20% - Accent1 2 2 2 3 3 2 2 3" xfId="35772" xr:uid="{1375489A-F191-4E38-9C8B-DDA77392A354}"/>
    <cellStyle name="20% - Accent1 2 2 2 3 3 2 3" xfId="17863" xr:uid="{49318ED1-1FCC-46FE-BD03-CF6A4E199D97}"/>
    <cellStyle name="20% - Accent1 2 2 2 3 3 2 4" xfId="29799" xr:uid="{070421CE-C9A9-41C2-BB22-4A2A9D35E506}"/>
    <cellStyle name="20% - Accent1 2 2 2 3 3 3" xfId="11898" xr:uid="{00000000-0005-0000-0000-000002010000}"/>
    <cellStyle name="20% - Accent1 2 2 2 3 3 3 2" xfId="23839" xr:uid="{3C5F5CCF-4569-4A81-BCB2-2353CFE6B5D5}"/>
    <cellStyle name="20% - Accent1 2 2 2 3 3 3 3" xfId="35773" xr:uid="{DF057615-39FA-4BCE-885D-22E4D0A8F2B0}"/>
    <cellStyle name="20% - Accent1 2 2 2 3 3 4" xfId="17864" xr:uid="{4D962EE8-A9B6-46D1-95C4-89B93579235A}"/>
    <cellStyle name="20% - Accent1 2 2 2 3 3 5" xfId="29800" xr:uid="{0EED9EA7-DC22-48ED-9061-E57A3AEC9CE5}"/>
    <cellStyle name="20% - Accent1 2 2 2 3 4" xfId="3124" xr:uid="{00000000-0005-0000-0000-000003010000}"/>
    <cellStyle name="20% - Accent1 2 2 2 3 4 2" xfId="11896" xr:uid="{00000000-0005-0000-0000-000004010000}"/>
    <cellStyle name="20% - Accent1 2 2 2 3 4 2 2" xfId="23837" xr:uid="{77C14258-1043-48DD-AB3E-8C4FBBD99D4C}"/>
    <cellStyle name="20% - Accent1 2 2 2 3 4 2 3" xfId="35771" xr:uid="{E4C9BBEC-258F-41FE-885E-262712C460D1}"/>
    <cellStyle name="20% - Accent1 2 2 2 3 4 3" xfId="17862" xr:uid="{33AB1F53-1288-4F61-94E5-F2AAD5C4FF83}"/>
    <cellStyle name="20% - Accent1 2 2 2 3 4 4" xfId="29798" xr:uid="{56AC2225-3DA1-442F-9927-BEF274E6BF75}"/>
    <cellStyle name="20% - Accent1 2 2 2 3 5" xfId="11901" xr:uid="{00000000-0005-0000-0000-000005010000}"/>
    <cellStyle name="20% - Accent1 2 2 2 3 5 2" xfId="23842" xr:uid="{3D9FE39E-22D2-4414-B085-9D9946D69283}"/>
    <cellStyle name="20% - Accent1 2 2 2 3 5 3" xfId="35776" xr:uid="{939811FA-A001-4384-A0D0-5BD0542CAEFF}"/>
    <cellStyle name="20% - Accent1 2 2 2 3 6" xfId="17867" xr:uid="{8EFA5A6C-5627-4DF2-8383-916708928355}"/>
    <cellStyle name="20% - Accent1 2 2 2 3 7" xfId="29803" xr:uid="{E9772A2B-9045-4703-981D-FE4845B8EADA}"/>
    <cellStyle name="20% - Accent1 2 2 2 4" xfId="3123" xr:uid="{00000000-0005-0000-0000-000006010000}"/>
    <cellStyle name="20% - Accent1 2 2 2 4 2" xfId="3122" xr:uid="{00000000-0005-0000-0000-000007010000}"/>
    <cellStyle name="20% - Accent1 2 2 2 4 2 2" xfId="3121" xr:uid="{00000000-0005-0000-0000-000008010000}"/>
    <cellStyle name="20% - Accent1 2 2 2 4 2 2 2" xfId="11893" xr:uid="{00000000-0005-0000-0000-000009010000}"/>
    <cellStyle name="20% - Accent1 2 2 2 4 2 2 2 2" xfId="23834" xr:uid="{3A33649C-BA50-432E-A37D-3E11EB71CE90}"/>
    <cellStyle name="20% - Accent1 2 2 2 4 2 2 2 3" xfId="35768" xr:uid="{807B54EA-120F-4FFE-8A47-FBD3BACB81CF}"/>
    <cellStyle name="20% - Accent1 2 2 2 4 2 2 3" xfId="17859" xr:uid="{1EA9D52F-439E-40AE-873C-6D50C6747636}"/>
    <cellStyle name="20% - Accent1 2 2 2 4 2 2 4" xfId="29795" xr:uid="{A4E6705E-D7A7-4A97-9D59-273E5E61CD1C}"/>
    <cellStyle name="20% - Accent1 2 2 2 4 2 3" xfId="11894" xr:uid="{00000000-0005-0000-0000-00000A010000}"/>
    <cellStyle name="20% - Accent1 2 2 2 4 2 3 2" xfId="23835" xr:uid="{BA281E85-4340-4EF8-A99F-681B9514D172}"/>
    <cellStyle name="20% - Accent1 2 2 2 4 2 3 3" xfId="35769" xr:uid="{BEAE985F-FE69-4ABE-B694-CCF86DE6D0D0}"/>
    <cellStyle name="20% - Accent1 2 2 2 4 2 4" xfId="17860" xr:uid="{05B46839-CD4E-4DFE-9879-BB0A660BD9E7}"/>
    <cellStyle name="20% - Accent1 2 2 2 4 2 5" xfId="29796" xr:uid="{F7060D1A-1141-468C-A5CB-92A42CC95100}"/>
    <cellStyle name="20% - Accent1 2 2 2 4 3" xfId="3120" xr:uid="{00000000-0005-0000-0000-00000B010000}"/>
    <cellStyle name="20% - Accent1 2 2 2 4 3 2" xfId="3119" xr:uid="{00000000-0005-0000-0000-00000C010000}"/>
    <cellStyle name="20% - Accent1 2 2 2 4 3 2 2" xfId="11891" xr:uid="{00000000-0005-0000-0000-00000D010000}"/>
    <cellStyle name="20% - Accent1 2 2 2 4 3 2 2 2" xfId="23832" xr:uid="{D46A9E25-750D-481D-AE0F-7D39D9099A23}"/>
    <cellStyle name="20% - Accent1 2 2 2 4 3 2 2 3" xfId="35766" xr:uid="{3BCD7245-1146-4F11-BE44-48A4E60D8CD0}"/>
    <cellStyle name="20% - Accent1 2 2 2 4 3 2 3" xfId="17857" xr:uid="{9D176F32-0AA7-4413-9BF1-B20F6E7BA1C8}"/>
    <cellStyle name="20% - Accent1 2 2 2 4 3 2 4" xfId="29793" xr:uid="{B8BF2907-3D8A-4DDB-A018-75C121B1C346}"/>
    <cellStyle name="20% - Accent1 2 2 2 4 3 3" xfId="11892" xr:uid="{00000000-0005-0000-0000-00000E010000}"/>
    <cellStyle name="20% - Accent1 2 2 2 4 3 3 2" xfId="23833" xr:uid="{B9B4D833-8AC9-42D3-AF64-75D773FF29D0}"/>
    <cellStyle name="20% - Accent1 2 2 2 4 3 3 3" xfId="35767" xr:uid="{60C83520-9F0B-4750-A9EA-34C0798519EF}"/>
    <cellStyle name="20% - Accent1 2 2 2 4 3 4" xfId="17858" xr:uid="{ECF452F8-DA8E-414E-8F56-83A847C42086}"/>
    <cellStyle name="20% - Accent1 2 2 2 4 3 5" xfId="29794" xr:uid="{E6BB52E6-4813-4B3D-8477-DABF56AB349F}"/>
    <cellStyle name="20% - Accent1 2 2 2 4 4" xfId="3118" xr:uid="{00000000-0005-0000-0000-00000F010000}"/>
    <cellStyle name="20% - Accent1 2 2 2 4 4 2" xfId="11890" xr:uid="{00000000-0005-0000-0000-000010010000}"/>
    <cellStyle name="20% - Accent1 2 2 2 4 4 2 2" xfId="23831" xr:uid="{A3CFA728-4BB8-4709-9FFD-00CD9CB1A70E}"/>
    <cellStyle name="20% - Accent1 2 2 2 4 4 2 3" xfId="35765" xr:uid="{E3B0CBF9-B5BD-4A05-A7E1-44CAF387D5A2}"/>
    <cellStyle name="20% - Accent1 2 2 2 4 4 3" xfId="17856" xr:uid="{9C0AA4B0-A2B4-4B76-B722-F0015DD18EC2}"/>
    <cellStyle name="20% - Accent1 2 2 2 4 4 4" xfId="29792" xr:uid="{DF73F40B-C894-4AFF-9D40-68D5D9E6C2A3}"/>
    <cellStyle name="20% - Accent1 2 2 2 4 5" xfId="11895" xr:uid="{00000000-0005-0000-0000-000011010000}"/>
    <cellStyle name="20% - Accent1 2 2 2 4 5 2" xfId="23836" xr:uid="{45DA4E8F-E391-41FE-B0A0-08F762864949}"/>
    <cellStyle name="20% - Accent1 2 2 2 4 5 3" xfId="35770" xr:uid="{62F566C2-B517-4E70-BFFA-0FAB3AD0A4FF}"/>
    <cellStyle name="20% - Accent1 2 2 2 4 6" xfId="17861" xr:uid="{7382956A-2989-4619-9C77-6C142F397A73}"/>
    <cellStyle name="20% - Accent1 2 2 2 4 7" xfId="29797" xr:uid="{665E97E5-BA63-4D47-8FED-2E5D97DFB493}"/>
    <cellStyle name="20% - Accent1 2 2 2 5" xfId="3117" xr:uid="{00000000-0005-0000-0000-000012010000}"/>
    <cellStyle name="20% - Accent1 2 2 2 5 2" xfId="3116" xr:uid="{00000000-0005-0000-0000-000013010000}"/>
    <cellStyle name="20% - Accent1 2 2 2 5 2 2" xfId="3115" xr:uid="{00000000-0005-0000-0000-000014010000}"/>
    <cellStyle name="20% - Accent1 2 2 2 5 2 2 2" xfId="11887" xr:uid="{00000000-0005-0000-0000-000015010000}"/>
    <cellStyle name="20% - Accent1 2 2 2 5 2 2 2 2" xfId="23828" xr:uid="{9D9BEE63-E116-4B5E-B0F5-F1AFA680F223}"/>
    <cellStyle name="20% - Accent1 2 2 2 5 2 2 2 3" xfId="35762" xr:uid="{CE59187F-8DB8-4B23-ACC1-A96F611BD517}"/>
    <cellStyle name="20% - Accent1 2 2 2 5 2 2 3" xfId="17853" xr:uid="{94F5FC9C-F1A6-46A5-8F01-868DB8ECA753}"/>
    <cellStyle name="20% - Accent1 2 2 2 5 2 2 4" xfId="29789" xr:uid="{DDC4F655-52C9-4557-9C6C-4BC5026E7E5B}"/>
    <cellStyle name="20% - Accent1 2 2 2 5 2 3" xfId="11888" xr:uid="{00000000-0005-0000-0000-000016010000}"/>
    <cellStyle name="20% - Accent1 2 2 2 5 2 3 2" xfId="23829" xr:uid="{F1C62CEE-6F30-4FCB-9E97-07D254788A3D}"/>
    <cellStyle name="20% - Accent1 2 2 2 5 2 3 3" xfId="35763" xr:uid="{E19D0F15-F918-4ADC-AF43-3938548CA4E6}"/>
    <cellStyle name="20% - Accent1 2 2 2 5 2 4" xfId="17854" xr:uid="{52CF5CAA-F6C4-4322-8EBF-30263BE75F7C}"/>
    <cellStyle name="20% - Accent1 2 2 2 5 2 5" xfId="29790" xr:uid="{37C3C561-1DCA-44F3-84CF-DAEF2B5E8FCD}"/>
    <cellStyle name="20% - Accent1 2 2 2 5 3" xfId="3114" xr:uid="{00000000-0005-0000-0000-000017010000}"/>
    <cellStyle name="20% - Accent1 2 2 2 5 3 2" xfId="3113" xr:uid="{00000000-0005-0000-0000-000018010000}"/>
    <cellStyle name="20% - Accent1 2 2 2 5 3 2 2" xfId="11885" xr:uid="{00000000-0005-0000-0000-000019010000}"/>
    <cellStyle name="20% - Accent1 2 2 2 5 3 2 2 2" xfId="23826" xr:uid="{82881EB1-3747-4375-9DA4-040A416666DD}"/>
    <cellStyle name="20% - Accent1 2 2 2 5 3 2 2 3" xfId="35760" xr:uid="{E1FFC615-451F-4598-957B-AEB9A2DB6FA7}"/>
    <cellStyle name="20% - Accent1 2 2 2 5 3 2 3" xfId="17851" xr:uid="{7ADD5E43-E79B-4D3D-B7C0-FA5ABE947CCD}"/>
    <cellStyle name="20% - Accent1 2 2 2 5 3 2 4" xfId="29787" xr:uid="{C5136CEA-DA9D-4655-B418-5BBBBF4AD8A9}"/>
    <cellStyle name="20% - Accent1 2 2 2 5 3 3" xfId="11886" xr:uid="{00000000-0005-0000-0000-00001A010000}"/>
    <cellStyle name="20% - Accent1 2 2 2 5 3 3 2" xfId="23827" xr:uid="{C1942D8C-3305-4B3E-BEDF-D1BF43A630E1}"/>
    <cellStyle name="20% - Accent1 2 2 2 5 3 3 3" xfId="35761" xr:uid="{63CC4310-9A8B-4D5B-A571-E7E949C0ECAB}"/>
    <cellStyle name="20% - Accent1 2 2 2 5 3 4" xfId="17852" xr:uid="{54897917-6825-46EA-8216-E91C0C81F771}"/>
    <cellStyle name="20% - Accent1 2 2 2 5 3 5" xfId="29788" xr:uid="{93B8B744-C53F-4B45-B709-1BB613F62ECA}"/>
    <cellStyle name="20% - Accent1 2 2 2 5 4" xfId="3112" xr:uid="{00000000-0005-0000-0000-00001B010000}"/>
    <cellStyle name="20% - Accent1 2 2 2 5 4 2" xfId="11884" xr:uid="{00000000-0005-0000-0000-00001C010000}"/>
    <cellStyle name="20% - Accent1 2 2 2 5 4 2 2" xfId="23825" xr:uid="{61378055-632D-42AB-8FE6-DEEB0DD97126}"/>
    <cellStyle name="20% - Accent1 2 2 2 5 4 2 3" xfId="35759" xr:uid="{B2F5432C-D1F2-47D7-B89F-B2ACD542DD9B}"/>
    <cellStyle name="20% - Accent1 2 2 2 5 4 3" xfId="17850" xr:uid="{FD9782EF-E449-4B23-8526-54A9169B47BF}"/>
    <cellStyle name="20% - Accent1 2 2 2 5 4 4" xfId="29786" xr:uid="{09EB0B9A-0C41-44A5-BFB9-B25A1FBE3BA6}"/>
    <cellStyle name="20% - Accent1 2 2 2 5 5" xfId="11889" xr:uid="{00000000-0005-0000-0000-00001D010000}"/>
    <cellStyle name="20% - Accent1 2 2 2 5 5 2" xfId="23830" xr:uid="{61F99F3D-D51C-425E-A8A3-55A3A2A825A9}"/>
    <cellStyle name="20% - Accent1 2 2 2 5 5 3" xfId="35764" xr:uid="{AB92B015-0938-4B3E-B006-A18202D2B657}"/>
    <cellStyle name="20% - Accent1 2 2 2 5 6" xfId="17855" xr:uid="{706C0853-5908-4837-938B-D2A727254004}"/>
    <cellStyle name="20% - Accent1 2 2 2 5 7" xfId="29791" xr:uid="{F7797B67-FFBA-4BF2-B8CD-AC2984B4F587}"/>
    <cellStyle name="20% - Accent1 2 2 2 6" xfId="3111" xr:uid="{00000000-0005-0000-0000-00001E010000}"/>
    <cellStyle name="20% - Accent1 2 2 2 6 2" xfId="3110" xr:uid="{00000000-0005-0000-0000-00001F010000}"/>
    <cellStyle name="20% - Accent1 2 2 2 6 2 2" xfId="3109" xr:uid="{00000000-0005-0000-0000-000020010000}"/>
    <cellStyle name="20% - Accent1 2 2 2 6 2 2 2" xfId="11881" xr:uid="{00000000-0005-0000-0000-000021010000}"/>
    <cellStyle name="20% - Accent1 2 2 2 6 2 2 2 2" xfId="23822" xr:uid="{2959880E-0686-44D0-98C7-CB3764D87398}"/>
    <cellStyle name="20% - Accent1 2 2 2 6 2 2 2 3" xfId="35756" xr:uid="{B207B40E-75E8-41A8-BD99-D38ADEE4ABEC}"/>
    <cellStyle name="20% - Accent1 2 2 2 6 2 2 3" xfId="17847" xr:uid="{DA397622-6B4E-4E86-BBB7-38269F9E2EC7}"/>
    <cellStyle name="20% - Accent1 2 2 2 6 2 2 4" xfId="29783" xr:uid="{D423AD90-CB66-4F1C-AB67-1A1F9DDA9C5C}"/>
    <cellStyle name="20% - Accent1 2 2 2 6 2 3" xfId="11882" xr:uid="{00000000-0005-0000-0000-000022010000}"/>
    <cellStyle name="20% - Accent1 2 2 2 6 2 3 2" xfId="23823" xr:uid="{34B63402-F1CC-47DA-B2E5-C423CE213FDF}"/>
    <cellStyle name="20% - Accent1 2 2 2 6 2 3 3" xfId="35757" xr:uid="{FE39E0E3-7038-435C-BA4F-A7373053CF0B}"/>
    <cellStyle name="20% - Accent1 2 2 2 6 2 4" xfId="17848" xr:uid="{A36085CF-8480-4656-9166-C7FF00DE45B1}"/>
    <cellStyle name="20% - Accent1 2 2 2 6 2 5" xfId="29784" xr:uid="{251F33BB-FA06-4A48-8191-C657B2216629}"/>
    <cellStyle name="20% - Accent1 2 2 2 6 3" xfId="3108" xr:uid="{00000000-0005-0000-0000-000023010000}"/>
    <cellStyle name="20% - Accent1 2 2 2 6 3 2" xfId="3107" xr:uid="{00000000-0005-0000-0000-000024010000}"/>
    <cellStyle name="20% - Accent1 2 2 2 6 3 2 2" xfId="11879" xr:uid="{00000000-0005-0000-0000-000025010000}"/>
    <cellStyle name="20% - Accent1 2 2 2 6 3 2 2 2" xfId="23820" xr:uid="{320DD75C-DF9A-4CC3-B994-E9718F302263}"/>
    <cellStyle name="20% - Accent1 2 2 2 6 3 2 2 3" xfId="35754" xr:uid="{21ECC2CA-32D4-4FBD-9D06-CA4F8F1FD534}"/>
    <cellStyle name="20% - Accent1 2 2 2 6 3 2 3" xfId="17845" xr:uid="{02E7CC25-B664-4271-AD22-E4A3AD428149}"/>
    <cellStyle name="20% - Accent1 2 2 2 6 3 2 4" xfId="29781" xr:uid="{B2D69BE3-2D7A-46AF-BA61-330B510356D9}"/>
    <cellStyle name="20% - Accent1 2 2 2 6 3 3" xfId="11880" xr:uid="{00000000-0005-0000-0000-000026010000}"/>
    <cellStyle name="20% - Accent1 2 2 2 6 3 3 2" xfId="23821" xr:uid="{7415F994-8846-439F-86E6-BC8EEE96C5DD}"/>
    <cellStyle name="20% - Accent1 2 2 2 6 3 3 3" xfId="35755" xr:uid="{4A3E81C4-40C3-4889-B5A2-425465EB525F}"/>
    <cellStyle name="20% - Accent1 2 2 2 6 3 4" xfId="17846" xr:uid="{3939B217-FB59-47E8-A3F4-70CF3F997492}"/>
    <cellStyle name="20% - Accent1 2 2 2 6 3 5" xfId="29782" xr:uid="{2E7F554B-3D18-4959-BB42-EEB8AC93C4C7}"/>
    <cellStyle name="20% - Accent1 2 2 2 6 4" xfId="3106" xr:uid="{00000000-0005-0000-0000-000027010000}"/>
    <cellStyle name="20% - Accent1 2 2 2 6 4 2" xfId="11878" xr:uid="{00000000-0005-0000-0000-000028010000}"/>
    <cellStyle name="20% - Accent1 2 2 2 6 4 2 2" xfId="23819" xr:uid="{FD799033-5218-4788-B2D9-C03DD1375EE5}"/>
    <cellStyle name="20% - Accent1 2 2 2 6 4 2 3" xfId="35753" xr:uid="{BA1E2DB6-30DE-4CA1-93A7-B8CC81EEE82A}"/>
    <cellStyle name="20% - Accent1 2 2 2 6 4 3" xfId="17844" xr:uid="{5B9E1C4D-ACE7-416A-B11E-9DF59F035321}"/>
    <cellStyle name="20% - Accent1 2 2 2 6 4 4" xfId="29780" xr:uid="{E8A8CA42-40E0-4004-B54C-12C48F8B87EF}"/>
    <cellStyle name="20% - Accent1 2 2 2 6 5" xfId="11883" xr:uid="{00000000-0005-0000-0000-000029010000}"/>
    <cellStyle name="20% - Accent1 2 2 2 6 5 2" xfId="23824" xr:uid="{75D0D849-8947-4AED-A729-A45B9361E4B4}"/>
    <cellStyle name="20% - Accent1 2 2 2 6 5 3" xfId="35758" xr:uid="{39943775-A681-4467-98C9-34AA2C2FDC99}"/>
    <cellStyle name="20% - Accent1 2 2 2 6 6" xfId="17849" xr:uid="{0DF3C569-4800-4624-9BB0-973B6E340DC3}"/>
    <cellStyle name="20% - Accent1 2 2 2 6 7" xfId="29785" xr:uid="{5236A74C-7FA5-4D2C-8B1E-D4A07E34BC6B}"/>
    <cellStyle name="20% - Accent1 2 2 2 7" xfId="3105" xr:uid="{00000000-0005-0000-0000-00002A010000}"/>
    <cellStyle name="20% - Accent1 2 2 2 7 2" xfId="3104" xr:uid="{00000000-0005-0000-0000-00002B010000}"/>
    <cellStyle name="20% - Accent1 2 2 2 7 2 2" xfId="11876" xr:uid="{00000000-0005-0000-0000-00002C010000}"/>
    <cellStyle name="20% - Accent1 2 2 2 7 2 2 2" xfId="23817" xr:uid="{5A57C9B3-C828-40C8-A683-44430506AF9A}"/>
    <cellStyle name="20% - Accent1 2 2 2 7 2 2 3" xfId="35751" xr:uid="{7F81AE54-7EA7-43A8-94D7-3729FA967807}"/>
    <cellStyle name="20% - Accent1 2 2 2 7 2 3" xfId="17842" xr:uid="{32E2EAAF-540D-43F8-8B66-3EEE785CAB52}"/>
    <cellStyle name="20% - Accent1 2 2 2 7 2 4" xfId="29778" xr:uid="{2643DC8F-5440-4EFF-A0BE-8619E36985AB}"/>
    <cellStyle name="20% - Accent1 2 2 2 7 3" xfId="11877" xr:uid="{00000000-0005-0000-0000-00002D010000}"/>
    <cellStyle name="20% - Accent1 2 2 2 7 3 2" xfId="23818" xr:uid="{2A637DD8-6B0F-4B22-BB71-E45CA6B4D46C}"/>
    <cellStyle name="20% - Accent1 2 2 2 7 3 3" xfId="35752" xr:uid="{1F2D6899-6DF2-48DF-B750-2D97ED91077B}"/>
    <cellStyle name="20% - Accent1 2 2 2 7 4" xfId="17843" xr:uid="{9A18E737-A0A7-47EF-8AAE-5CCF15C1CCF3}"/>
    <cellStyle name="20% - Accent1 2 2 2 7 5" xfId="29779" xr:uid="{61D1362A-23AD-4B4A-9DB4-51DA6B452F5D}"/>
    <cellStyle name="20% - Accent1 2 2 2 8" xfId="3103" xr:uid="{00000000-0005-0000-0000-00002E010000}"/>
    <cellStyle name="20% - Accent1 2 2 2 8 2" xfId="3102" xr:uid="{00000000-0005-0000-0000-00002F010000}"/>
    <cellStyle name="20% - Accent1 2 2 2 8 2 2" xfId="11874" xr:uid="{00000000-0005-0000-0000-000030010000}"/>
    <cellStyle name="20% - Accent1 2 2 2 8 2 2 2" xfId="23815" xr:uid="{8E7D966D-317B-4EA0-89DD-90D82966590F}"/>
    <cellStyle name="20% - Accent1 2 2 2 8 2 2 3" xfId="35749" xr:uid="{941F797F-EB64-4D1C-9FD9-951F7BD8A2DA}"/>
    <cellStyle name="20% - Accent1 2 2 2 8 2 3" xfId="17840" xr:uid="{AA01FF64-3B9C-4CAD-9849-6EC2F77CA3E4}"/>
    <cellStyle name="20% - Accent1 2 2 2 8 2 4" xfId="29776" xr:uid="{5FDEC8AA-BF86-4A36-80CD-E386F6377875}"/>
    <cellStyle name="20% - Accent1 2 2 2 8 3" xfId="11875" xr:uid="{00000000-0005-0000-0000-000031010000}"/>
    <cellStyle name="20% - Accent1 2 2 2 8 3 2" xfId="23816" xr:uid="{F72348A6-ABDE-447D-ABD9-B87C905FA07E}"/>
    <cellStyle name="20% - Accent1 2 2 2 8 3 3" xfId="35750" xr:uid="{6D089561-B754-4F7F-968B-1F59E8CC4B8C}"/>
    <cellStyle name="20% - Accent1 2 2 2 8 4" xfId="17841" xr:uid="{3983044C-DEF3-4A0C-BA30-5008E18D0681}"/>
    <cellStyle name="20% - Accent1 2 2 2 8 5" xfId="29777" xr:uid="{C9AA3134-75E1-4999-ABE4-A9112E4FEE67}"/>
    <cellStyle name="20% - Accent1 2 2 2 9" xfId="3101" xr:uid="{00000000-0005-0000-0000-000032010000}"/>
    <cellStyle name="20% - Accent1 2 2 2 9 2" xfId="3100" xr:uid="{00000000-0005-0000-0000-000033010000}"/>
    <cellStyle name="20% - Accent1 2 2 2 9 2 2" xfId="11872" xr:uid="{00000000-0005-0000-0000-000034010000}"/>
    <cellStyle name="20% - Accent1 2 2 2 9 2 2 2" xfId="23813" xr:uid="{9E765C55-B65B-4734-AB25-965D955D38AE}"/>
    <cellStyle name="20% - Accent1 2 2 2 9 2 2 3" xfId="35747" xr:uid="{40578605-27E7-4EF3-8ED0-A0E776440606}"/>
    <cellStyle name="20% - Accent1 2 2 2 9 2 3" xfId="17838" xr:uid="{3A5E0F55-F6F2-4445-8EF0-1E318297FCFC}"/>
    <cellStyle name="20% - Accent1 2 2 2 9 2 4" xfId="29774" xr:uid="{94795C76-D641-43F7-9F55-A92BBBA2D1A2}"/>
    <cellStyle name="20% - Accent1 2 2 2 9 3" xfId="11873" xr:uid="{00000000-0005-0000-0000-000035010000}"/>
    <cellStyle name="20% - Accent1 2 2 2 9 3 2" xfId="23814" xr:uid="{3D8C49F9-9F8E-4E3C-AA1F-1737E027B187}"/>
    <cellStyle name="20% - Accent1 2 2 2 9 3 3" xfId="35748" xr:uid="{4ECA5A57-E7C1-4E65-A409-5BB85B3B207B}"/>
    <cellStyle name="20% - Accent1 2 2 2 9 4" xfId="17839" xr:uid="{D8A2F50D-A81E-4063-90A2-8890A7E691CD}"/>
    <cellStyle name="20% - Accent1 2 2 2 9 5" xfId="29775" xr:uid="{BDECE0B3-0275-4C13-920F-0F5DB7328696}"/>
    <cellStyle name="20% - Accent1 2 2 20" xfId="3099" xr:uid="{00000000-0005-0000-0000-000036010000}"/>
    <cellStyle name="20% - Accent1 2 2 20 2" xfId="3098" xr:uid="{00000000-0005-0000-0000-000037010000}"/>
    <cellStyle name="20% - Accent1 2 2 20 2 2" xfId="11870" xr:uid="{00000000-0005-0000-0000-000038010000}"/>
    <cellStyle name="20% - Accent1 2 2 20 2 2 2" xfId="23811" xr:uid="{14D26D7A-620F-4F8D-9E45-E5E368141122}"/>
    <cellStyle name="20% - Accent1 2 2 20 2 2 3" xfId="35745" xr:uid="{CA57B2E6-C7B7-4002-A3D4-7F7C90986470}"/>
    <cellStyle name="20% - Accent1 2 2 20 2 3" xfId="17836" xr:uid="{85A62625-88FB-4CB5-ADD3-2BC6D2C45405}"/>
    <cellStyle name="20% - Accent1 2 2 20 2 4" xfId="29772" xr:uid="{E80F359D-80D7-4608-970D-3ECFE54B25DC}"/>
    <cellStyle name="20% - Accent1 2 2 20 3" xfId="11871" xr:uid="{00000000-0005-0000-0000-000039010000}"/>
    <cellStyle name="20% - Accent1 2 2 20 3 2" xfId="23812" xr:uid="{FA78E9E1-A74F-4480-B7F1-E6E029D730B1}"/>
    <cellStyle name="20% - Accent1 2 2 20 3 3" xfId="35746" xr:uid="{FF0E656B-6986-4F94-A8E6-AD872C96D1F4}"/>
    <cellStyle name="20% - Accent1 2 2 20 4" xfId="17837" xr:uid="{E2A4EDB5-9292-45D3-9587-7F85E72B807C}"/>
    <cellStyle name="20% - Accent1 2 2 20 5" xfId="29773" xr:uid="{0987AB6B-08B1-45CD-8D55-B947AC0E4005}"/>
    <cellStyle name="20% - Accent1 2 2 21" xfId="3097" xr:uid="{00000000-0005-0000-0000-00003A010000}"/>
    <cellStyle name="20% - Accent1 2 2 21 2" xfId="3096" xr:uid="{00000000-0005-0000-0000-00003B010000}"/>
    <cellStyle name="20% - Accent1 2 2 21 2 2" xfId="11868" xr:uid="{00000000-0005-0000-0000-00003C010000}"/>
    <cellStyle name="20% - Accent1 2 2 21 2 2 2" xfId="23809" xr:uid="{592334AA-FF00-4845-8D9A-FE98E0A28429}"/>
    <cellStyle name="20% - Accent1 2 2 21 2 2 3" xfId="35743" xr:uid="{2BCEAFCA-B92B-4BE0-8773-AFAD0AE5A6A4}"/>
    <cellStyle name="20% - Accent1 2 2 21 2 3" xfId="17834" xr:uid="{41AB03BE-BB3D-4862-BA25-2B035348984B}"/>
    <cellStyle name="20% - Accent1 2 2 21 2 4" xfId="29770" xr:uid="{CD63768A-A1CD-4621-84AD-EA2D195D42A1}"/>
    <cellStyle name="20% - Accent1 2 2 21 3" xfId="11869" xr:uid="{00000000-0005-0000-0000-00003D010000}"/>
    <cellStyle name="20% - Accent1 2 2 21 3 2" xfId="23810" xr:uid="{5F40414E-55A3-4B52-97A9-A226307DDC41}"/>
    <cellStyle name="20% - Accent1 2 2 21 3 3" xfId="35744" xr:uid="{7280E8F9-DEF7-4333-B913-1A684A8CE536}"/>
    <cellStyle name="20% - Accent1 2 2 21 4" xfId="17835" xr:uid="{1EC3DD0C-146A-4447-85DC-808815219657}"/>
    <cellStyle name="20% - Accent1 2 2 21 5" xfId="29771" xr:uid="{43696985-A3E8-4999-9D3B-F990A2B4D67D}"/>
    <cellStyle name="20% - Accent1 2 2 22" xfId="3095" xr:uid="{00000000-0005-0000-0000-00003E010000}"/>
    <cellStyle name="20% - Accent1 2 2 22 2" xfId="3094" xr:uid="{00000000-0005-0000-0000-00003F010000}"/>
    <cellStyle name="20% - Accent1 2 2 22 2 2" xfId="11866" xr:uid="{00000000-0005-0000-0000-000040010000}"/>
    <cellStyle name="20% - Accent1 2 2 22 2 2 2" xfId="23807" xr:uid="{0DE13E9C-E140-4334-B8B6-B8C35366EE2D}"/>
    <cellStyle name="20% - Accent1 2 2 22 2 2 3" xfId="35741" xr:uid="{F561F43B-C161-4445-A4BA-D96343392C7E}"/>
    <cellStyle name="20% - Accent1 2 2 22 2 3" xfId="17832" xr:uid="{E12A4EB2-B5B1-4963-9F41-1D6BCD0DED13}"/>
    <cellStyle name="20% - Accent1 2 2 22 2 4" xfId="29768" xr:uid="{8583FEE2-2515-45F9-B410-6E721F3A65ED}"/>
    <cellStyle name="20% - Accent1 2 2 22 3" xfId="11867" xr:uid="{00000000-0005-0000-0000-000041010000}"/>
    <cellStyle name="20% - Accent1 2 2 22 3 2" xfId="23808" xr:uid="{8EF2FEBD-A352-43F2-ABE2-090FA5DD1B06}"/>
    <cellStyle name="20% - Accent1 2 2 22 3 3" xfId="35742" xr:uid="{B7F4AB3C-096A-4FD2-9986-ADC9F9BFD1B4}"/>
    <cellStyle name="20% - Accent1 2 2 22 4" xfId="17833" xr:uid="{9E7B84A0-6DA4-4787-83B7-22C403562BF1}"/>
    <cellStyle name="20% - Accent1 2 2 22 5" xfId="29769" xr:uid="{92EFF104-64E6-449A-9016-C7E95660E43D}"/>
    <cellStyle name="20% - Accent1 2 2 23" xfId="3093" xr:uid="{00000000-0005-0000-0000-000042010000}"/>
    <cellStyle name="20% - Accent1 2 2 23 2" xfId="3092" xr:uid="{00000000-0005-0000-0000-000043010000}"/>
    <cellStyle name="20% - Accent1 2 2 23 2 2" xfId="11864" xr:uid="{00000000-0005-0000-0000-000044010000}"/>
    <cellStyle name="20% - Accent1 2 2 23 2 2 2" xfId="23805" xr:uid="{A822AE7A-B56E-49A9-9ABC-1375A5F31268}"/>
    <cellStyle name="20% - Accent1 2 2 23 2 2 3" xfId="35739" xr:uid="{D56FA942-2304-48DB-93CC-FBC068D84D9C}"/>
    <cellStyle name="20% - Accent1 2 2 23 2 3" xfId="17830" xr:uid="{B040B723-D46F-42BA-8FA7-93D0E1B08D05}"/>
    <cellStyle name="20% - Accent1 2 2 23 2 4" xfId="29766" xr:uid="{E9654C98-C066-4B49-9709-5A6811FEF935}"/>
    <cellStyle name="20% - Accent1 2 2 23 3" xfId="11865" xr:uid="{00000000-0005-0000-0000-000045010000}"/>
    <cellStyle name="20% - Accent1 2 2 23 3 2" xfId="23806" xr:uid="{3FFCDABE-095D-4104-81E6-AA5CF7FC4327}"/>
    <cellStyle name="20% - Accent1 2 2 23 3 3" xfId="35740" xr:uid="{F6926A34-8DB5-447B-9AB1-BC0650D6E86F}"/>
    <cellStyle name="20% - Accent1 2 2 23 4" xfId="17831" xr:uid="{6B2BDFB2-600D-411D-B684-D0F7F372E87A}"/>
    <cellStyle name="20% - Accent1 2 2 23 5" xfId="29767" xr:uid="{03CFA79E-3D0E-431E-B541-6CDD1F08A93B}"/>
    <cellStyle name="20% - Accent1 2 2 24" xfId="3091" xr:uid="{00000000-0005-0000-0000-000046010000}"/>
    <cellStyle name="20% - Accent1 2 2 24 2" xfId="3090" xr:uid="{00000000-0005-0000-0000-000047010000}"/>
    <cellStyle name="20% - Accent1 2 2 24 2 2" xfId="11862" xr:uid="{00000000-0005-0000-0000-000048010000}"/>
    <cellStyle name="20% - Accent1 2 2 24 2 2 2" xfId="23803" xr:uid="{41F1C18F-ECB8-4207-993B-88AF26D7EB27}"/>
    <cellStyle name="20% - Accent1 2 2 24 2 2 3" xfId="35737" xr:uid="{7E790367-25DD-446E-B82E-86023DFC5949}"/>
    <cellStyle name="20% - Accent1 2 2 24 2 3" xfId="17828" xr:uid="{7F1DAF20-DAD1-4922-8218-62F8F2B0726E}"/>
    <cellStyle name="20% - Accent1 2 2 24 2 4" xfId="29764" xr:uid="{FA510BD9-6FD9-4A22-90CD-772D74EEA3DF}"/>
    <cellStyle name="20% - Accent1 2 2 24 3" xfId="11863" xr:uid="{00000000-0005-0000-0000-000049010000}"/>
    <cellStyle name="20% - Accent1 2 2 24 3 2" xfId="23804" xr:uid="{B0B17789-B5CA-4267-BB6E-4017C5149D62}"/>
    <cellStyle name="20% - Accent1 2 2 24 3 3" xfId="35738" xr:uid="{DF965ED2-D8E0-47D6-B30B-9984831F0117}"/>
    <cellStyle name="20% - Accent1 2 2 24 4" xfId="17829" xr:uid="{C23EF702-B762-47BF-B652-10844036C6ED}"/>
    <cellStyle name="20% - Accent1 2 2 24 5" xfId="29765" xr:uid="{32CA63A6-24C8-452F-B0AA-7867FA0A2418}"/>
    <cellStyle name="20% - Accent1 2 2 25" xfId="3089" xr:uid="{00000000-0005-0000-0000-00004A010000}"/>
    <cellStyle name="20% - Accent1 2 2 25 2" xfId="3088" xr:uid="{00000000-0005-0000-0000-00004B010000}"/>
    <cellStyle name="20% - Accent1 2 2 25 2 2" xfId="11860" xr:uid="{00000000-0005-0000-0000-00004C010000}"/>
    <cellStyle name="20% - Accent1 2 2 25 2 2 2" xfId="23801" xr:uid="{8E053B82-76CB-44BC-9023-4728244E185D}"/>
    <cellStyle name="20% - Accent1 2 2 25 2 2 3" xfId="35735" xr:uid="{1E41F1DF-C9CC-481E-A2B5-04B2F8CC82CC}"/>
    <cellStyle name="20% - Accent1 2 2 25 2 3" xfId="17826" xr:uid="{647C95AB-FA59-4E9C-B4F6-BFB3F662CC74}"/>
    <cellStyle name="20% - Accent1 2 2 25 2 4" xfId="29762" xr:uid="{255240BB-1A0C-4156-969A-97C9D3A002A5}"/>
    <cellStyle name="20% - Accent1 2 2 25 3" xfId="11861" xr:uid="{00000000-0005-0000-0000-00004D010000}"/>
    <cellStyle name="20% - Accent1 2 2 25 3 2" xfId="23802" xr:uid="{7D26E18E-D025-46C0-A6D7-AD49E3055EC2}"/>
    <cellStyle name="20% - Accent1 2 2 25 3 3" xfId="35736" xr:uid="{58204CFC-7249-4807-95CA-9192D7DB50FC}"/>
    <cellStyle name="20% - Accent1 2 2 25 4" xfId="17827" xr:uid="{5A2A02B4-B113-41EC-BB02-1833E6F84CEC}"/>
    <cellStyle name="20% - Accent1 2 2 25 5" xfId="29763" xr:uid="{FEB01675-14A4-437A-924C-56C698643915}"/>
    <cellStyle name="20% - Accent1 2 2 26" xfId="3087" xr:uid="{00000000-0005-0000-0000-00004E010000}"/>
    <cellStyle name="20% - Accent1 2 2 26 2" xfId="3086" xr:uid="{00000000-0005-0000-0000-00004F010000}"/>
    <cellStyle name="20% - Accent1 2 2 26 2 2" xfId="11858" xr:uid="{00000000-0005-0000-0000-000050010000}"/>
    <cellStyle name="20% - Accent1 2 2 26 2 2 2" xfId="23799" xr:uid="{732BE16F-173D-4C76-AD5B-70BD7C99069C}"/>
    <cellStyle name="20% - Accent1 2 2 26 2 2 3" xfId="35733" xr:uid="{D9D05E3B-0821-4F07-997A-8E45E6559B9D}"/>
    <cellStyle name="20% - Accent1 2 2 26 2 3" xfId="17824" xr:uid="{678B5BA9-3691-49DC-9154-5794EDFAF56C}"/>
    <cellStyle name="20% - Accent1 2 2 26 2 4" xfId="29760" xr:uid="{03072111-426F-42ED-BFEE-B9B780EE8F3B}"/>
    <cellStyle name="20% - Accent1 2 2 26 3" xfId="11859" xr:uid="{00000000-0005-0000-0000-000051010000}"/>
    <cellStyle name="20% - Accent1 2 2 26 3 2" xfId="23800" xr:uid="{8165A201-4937-4930-86B6-C576C6CD75DF}"/>
    <cellStyle name="20% - Accent1 2 2 26 3 3" xfId="35734" xr:uid="{54ECD3FB-F6E7-4B1E-99E1-EF5F94D7D3BB}"/>
    <cellStyle name="20% - Accent1 2 2 26 4" xfId="17825" xr:uid="{1E0B9CE3-0163-4583-8447-C9D4B7404092}"/>
    <cellStyle name="20% - Accent1 2 2 26 5" xfId="29761" xr:uid="{FD95E187-07AE-43C4-9EA5-79D0B05038AD}"/>
    <cellStyle name="20% - Accent1 2 2 27" xfId="3085" xr:uid="{00000000-0005-0000-0000-000052010000}"/>
    <cellStyle name="20% - Accent1 2 2 27 2" xfId="3084" xr:uid="{00000000-0005-0000-0000-000053010000}"/>
    <cellStyle name="20% - Accent1 2 2 27 2 2" xfId="11856" xr:uid="{00000000-0005-0000-0000-000054010000}"/>
    <cellStyle name="20% - Accent1 2 2 27 2 2 2" xfId="23797" xr:uid="{80D6961F-A961-409C-B863-E4313260C0BE}"/>
    <cellStyle name="20% - Accent1 2 2 27 2 2 3" xfId="35731" xr:uid="{F395300A-A2DF-4001-9067-EAE4231D01A1}"/>
    <cellStyle name="20% - Accent1 2 2 27 2 3" xfId="17822" xr:uid="{CC2A6386-2729-432E-BFE6-96B45BDA917E}"/>
    <cellStyle name="20% - Accent1 2 2 27 2 4" xfId="29758" xr:uid="{D784068C-57D0-46C8-9465-9F31F0893939}"/>
    <cellStyle name="20% - Accent1 2 2 27 3" xfId="11857" xr:uid="{00000000-0005-0000-0000-000055010000}"/>
    <cellStyle name="20% - Accent1 2 2 27 3 2" xfId="23798" xr:uid="{247623C4-CE85-4F4D-A00E-A62AAABEA6DF}"/>
    <cellStyle name="20% - Accent1 2 2 27 3 3" xfId="35732" xr:uid="{CE165D61-CF2B-4E52-9EBB-D639060E8E7F}"/>
    <cellStyle name="20% - Accent1 2 2 27 4" xfId="17823" xr:uid="{501F78F1-8C5E-436B-AF32-70DF7D791961}"/>
    <cellStyle name="20% - Accent1 2 2 27 5" xfId="29759" xr:uid="{26BDCAAD-AC89-480D-A7ED-0E51048A975F}"/>
    <cellStyle name="20% - Accent1 2 2 28" xfId="3083" xr:uid="{00000000-0005-0000-0000-000056010000}"/>
    <cellStyle name="20% - Accent1 2 2 28 2" xfId="3082" xr:uid="{00000000-0005-0000-0000-000057010000}"/>
    <cellStyle name="20% - Accent1 2 2 28 2 2" xfId="11854" xr:uid="{00000000-0005-0000-0000-000058010000}"/>
    <cellStyle name="20% - Accent1 2 2 28 2 2 2" xfId="23795" xr:uid="{A16FD3C0-0F84-4084-9562-A44017EDB0C3}"/>
    <cellStyle name="20% - Accent1 2 2 28 2 2 3" xfId="35729" xr:uid="{729F7CFD-D7D5-4A6B-8D03-BEEBAA32536A}"/>
    <cellStyle name="20% - Accent1 2 2 28 2 3" xfId="17820" xr:uid="{0D015B2C-58BD-4F51-9DB0-8DC5E242D6F1}"/>
    <cellStyle name="20% - Accent1 2 2 28 2 4" xfId="29756" xr:uid="{0A28142F-B59E-4C07-B0CA-2385941B21FF}"/>
    <cellStyle name="20% - Accent1 2 2 28 3" xfId="11855" xr:uid="{00000000-0005-0000-0000-000059010000}"/>
    <cellStyle name="20% - Accent1 2 2 28 3 2" xfId="23796" xr:uid="{9903559D-B49C-449B-A00B-DB8E1EE25EBF}"/>
    <cellStyle name="20% - Accent1 2 2 28 3 3" xfId="35730" xr:uid="{ABC5CA6C-2B98-41E3-8E85-ECF13D226609}"/>
    <cellStyle name="20% - Accent1 2 2 28 4" xfId="17821" xr:uid="{699E628C-762E-48B5-B2A2-7EF702472D2C}"/>
    <cellStyle name="20% - Accent1 2 2 28 5" xfId="29757" xr:uid="{83CD563F-7577-43A0-B7EB-20FF5EA09DA9}"/>
    <cellStyle name="20% - Accent1 2 2 29" xfId="3081" xr:uid="{00000000-0005-0000-0000-00005A010000}"/>
    <cellStyle name="20% - Accent1 2 2 29 2" xfId="3080" xr:uid="{00000000-0005-0000-0000-00005B010000}"/>
    <cellStyle name="20% - Accent1 2 2 29 2 2" xfId="11852" xr:uid="{00000000-0005-0000-0000-00005C010000}"/>
    <cellStyle name="20% - Accent1 2 2 29 2 2 2" xfId="23793" xr:uid="{DEEF9839-4472-410C-B9B4-1A488749FAD7}"/>
    <cellStyle name="20% - Accent1 2 2 29 2 2 3" xfId="35727" xr:uid="{F05EA374-6F43-4010-9CCE-FFF55ABD8514}"/>
    <cellStyle name="20% - Accent1 2 2 29 2 3" xfId="17818" xr:uid="{D704DC54-E724-41D8-A37A-13FF9207A35C}"/>
    <cellStyle name="20% - Accent1 2 2 29 2 4" xfId="29754" xr:uid="{A570EFAC-66AE-4FE9-BCFC-13F144B2367A}"/>
    <cellStyle name="20% - Accent1 2 2 29 3" xfId="11853" xr:uid="{00000000-0005-0000-0000-00005D010000}"/>
    <cellStyle name="20% - Accent1 2 2 29 3 2" xfId="23794" xr:uid="{C07E1A2B-9F96-4957-9703-DFD630D90C4F}"/>
    <cellStyle name="20% - Accent1 2 2 29 3 3" xfId="35728" xr:uid="{AC92320B-9BC9-4204-B7CC-42DA81FFA39C}"/>
    <cellStyle name="20% - Accent1 2 2 29 4" xfId="17819" xr:uid="{9C131493-5954-4694-BDC1-B0219D1E7899}"/>
    <cellStyle name="20% - Accent1 2 2 29 5" xfId="29755" xr:uid="{73AD3A89-8828-4CB1-B08E-16B0B3275BAB}"/>
    <cellStyle name="20% - Accent1 2 2 3" xfId="3079" xr:uid="{00000000-0005-0000-0000-00005E010000}"/>
    <cellStyle name="20% - Accent1 2 2 3 2" xfId="3078" xr:uid="{00000000-0005-0000-0000-00005F010000}"/>
    <cellStyle name="20% - Accent1 2 2 3 2 2" xfId="3077" xr:uid="{00000000-0005-0000-0000-000060010000}"/>
    <cellStyle name="20% - Accent1 2 2 3 2 2 2" xfId="11849" xr:uid="{00000000-0005-0000-0000-000061010000}"/>
    <cellStyle name="20% - Accent1 2 2 3 2 2 2 2" xfId="23790" xr:uid="{5EE4755B-4471-4A7E-A1B8-BDFAE8B38A2C}"/>
    <cellStyle name="20% - Accent1 2 2 3 2 2 2 3" xfId="35724" xr:uid="{93DFFB77-B6CA-4F79-97C5-99CC1D34C042}"/>
    <cellStyle name="20% - Accent1 2 2 3 2 2 3" xfId="17815" xr:uid="{32EFAA29-10F1-428B-8A2C-B586B810D723}"/>
    <cellStyle name="20% - Accent1 2 2 3 2 2 4" xfId="29751" xr:uid="{364781E7-23F2-4343-9F09-32F57B6F3057}"/>
    <cellStyle name="20% - Accent1 2 2 3 2 3" xfId="11850" xr:uid="{00000000-0005-0000-0000-000062010000}"/>
    <cellStyle name="20% - Accent1 2 2 3 2 3 2" xfId="23791" xr:uid="{35846BC5-D15E-4B0D-BF96-A113CCD6E289}"/>
    <cellStyle name="20% - Accent1 2 2 3 2 3 3" xfId="35725" xr:uid="{744ED943-9996-4A5A-B8F8-FAF07025EB39}"/>
    <cellStyle name="20% - Accent1 2 2 3 2 4" xfId="17816" xr:uid="{CBD227D9-0036-44C1-A938-8A00481158C5}"/>
    <cellStyle name="20% - Accent1 2 2 3 2 5" xfId="29752" xr:uid="{AC97E49F-E433-48F1-B6A1-1C2F17E1DE52}"/>
    <cellStyle name="20% - Accent1 2 2 3 3" xfId="3076" xr:uid="{00000000-0005-0000-0000-000063010000}"/>
    <cellStyle name="20% - Accent1 2 2 3 3 2" xfId="3075" xr:uid="{00000000-0005-0000-0000-000064010000}"/>
    <cellStyle name="20% - Accent1 2 2 3 3 2 2" xfId="11847" xr:uid="{00000000-0005-0000-0000-000065010000}"/>
    <cellStyle name="20% - Accent1 2 2 3 3 2 2 2" xfId="23788" xr:uid="{0FF66444-FC2B-4C1D-A3FC-042FA8B9AD0A}"/>
    <cellStyle name="20% - Accent1 2 2 3 3 2 2 3" xfId="35722" xr:uid="{65A212C3-A8ED-43EC-8943-F04109042D85}"/>
    <cellStyle name="20% - Accent1 2 2 3 3 2 3" xfId="17813" xr:uid="{D26F4D09-C4F2-4017-8014-63C164E02A2F}"/>
    <cellStyle name="20% - Accent1 2 2 3 3 2 4" xfId="29749" xr:uid="{D7ED38B2-B87A-46B2-BDAC-1B005F4B4054}"/>
    <cellStyle name="20% - Accent1 2 2 3 3 3" xfId="11848" xr:uid="{00000000-0005-0000-0000-000066010000}"/>
    <cellStyle name="20% - Accent1 2 2 3 3 3 2" xfId="23789" xr:uid="{796CB0AD-6579-475A-BED5-BE4FB48F7174}"/>
    <cellStyle name="20% - Accent1 2 2 3 3 3 3" xfId="35723" xr:uid="{0E3DE63F-DCE1-4C61-B659-DA034859ABF5}"/>
    <cellStyle name="20% - Accent1 2 2 3 3 4" xfId="17814" xr:uid="{F8A35AE8-6ABF-4DD1-BC49-17D52125053D}"/>
    <cellStyle name="20% - Accent1 2 2 3 3 5" xfId="29750" xr:uid="{23325380-18C5-4F6F-B938-596D33F973A0}"/>
    <cellStyle name="20% - Accent1 2 2 3 4" xfId="3074" xr:uid="{00000000-0005-0000-0000-000067010000}"/>
    <cellStyle name="20% - Accent1 2 2 3 4 2" xfId="11846" xr:uid="{00000000-0005-0000-0000-000068010000}"/>
    <cellStyle name="20% - Accent1 2 2 3 4 2 2" xfId="23787" xr:uid="{72EAA987-27D4-4204-897D-6436908692BD}"/>
    <cellStyle name="20% - Accent1 2 2 3 4 2 3" xfId="35721" xr:uid="{A6DD239D-3C11-4240-8744-3616629F8573}"/>
    <cellStyle name="20% - Accent1 2 2 3 4 3" xfId="17812" xr:uid="{D5D6F956-D0F3-49FB-B789-8F9E966C5A46}"/>
    <cellStyle name="20% - Accent1 2 2 3 4 4" xfId="29748" xr:uid="{3FB44D01-98D2-4DE5-975F-54A388F5C790}"/>
    <cellStyle name="20% - Accent1 2 2 3 5" xfId="11851" xr:uid="{00000000-0005-0000-0000-000069010000}"/>
    <cellStyle name="20% - Accent1 2 2 3 5 2" xfId="23792" xr:uid="{46F35FB8-2EF0-4594-8089-77FC2512F8CC}"/>
    <cellStyle name="20% - Accent1 2 2 3 5 3" xfId="35726" xr:uid="{21063F7A-B6AB-457A-B171-ACE5E07760A7}"/>
    <cellStyle name="20% - Accent1 2 2 3 6" xfId="17817" xr:uid="{45E8799E-3FC7-47A8-A458-5403744370DF}"/>
    <cellStyle name="20% - Accent1 2 2 3 7" xfId="29753" xr:uid="{CE5E9C89-AF18-474D-80F9-673DFBC3F8D3}"/>
    <cellStyle name="20% - Accent1 2 2 30" xfId="3073" xr:uid="{00000000-0005-0000-0000-00006A010000}"/>
    <cellStyle name="20% - Accent1 2 2 30 2" xfId="3072" xr:uid="{00000000-0005-0000-0000-00006B010000}"/>
    <cellStyle name="20% - Accent1 2 2 30 2 2" xfId="11844" xr:uid="{00000000-0005-0000-0000-00006C010000}"/>
    <cellStyle name="20% - Accent1 2 2 30 2 2 2" xfId="23785" xr:uid="{4CF95784-A87A-4ECF-9715-21485C897409}"/>
    <cellStyle name="20% - Accent1 2 2 30 2 2 3" xfId="35719" xr:uid="{79C322BC-9DF5-4972-8F31-3DDD793A49C3}"/>
    <cellStyle name="20% - Accent1 2 2 30 2 3" xfId="17810" xr:uid="{BAFF9C20-2363-4546-BB94-69E979A27548}"/>
    <cellStyle name="20% - Accent1 2 2 30 2 4" xfId="29746" xr:uid="{EF2171EC-69D1-4A8C-BB6B-328E3BD8B82A}"/>
    <cellStyle name="20% - Accent1 2 2 30 3" xfId="11845" xr:uid="{00000000-0005-0000-0000-00006D010000}"/>
    <cellStyle name="20% - Accent1 2 2 30 3 2" xfId="23786" xr:uid="{27FB9368-4BDE-4186-86E4-498CBAF9EF52}"/>
    <cellStyle name="20% - Accent1 2 2 30 3 3" xfId="35720" xr:uid="{3118D1EE-8A3F-4807-9E0F-42403189466F}"/>
    <cellStyle name="20% - Accent1 2 2 30 4" xfId="17811" xr:uid="{1DEC9403-0386-48F4-B62E-ED7FBD6E3B04}"/>
    <cellStyle name="20% - Accent1 2 2 30 5" xfId="29747" xr:uid="{CCFC3C6F-1CDF-4711-8DFA-2DE9676F13DD}"/>
    <cellStyle name="20% - Accent1 2 2 31" xfId="3071" xr:uid="{00000000-0005-0000-0000-00006E010000}"/>
    <cellStyle name="20% - Accent1 2 2 31 2" xfId="3070" xr:uid="{00000000-0005-0000-0000-00006F010000}"/>
    <cellStyle name="20% - Accent1 2 2 31 2 2" xfId="11842" xr:uid="{00000000-0005-0000-0000-000070010000}"/>
    <cellStyle name="20% - Accent1 2 2 31 2 2 2" xfId="23783" xr:uid="{E5C214E4-351B-4758-A0C8-6EB987ADCC9C}"/>
    <cellStyle name="20% - Accent1 2 2 31 2 2 3" xfId="35717" xr:uid="{79879EC5-FE99-4327-AC6B-1CE71E7794B2}"/>
    <cellStyle name="20% - Accent1 2 2 31 2 3" xfId="17808" xr:uid="{6A345FCB-D105-4F7D-AA10-84068DC38077}"/>
    <cellStyle name="20% - Accent1 2 2 31 2 4" xfId="29744" xr:uid="{5392D01D-D22C-4437-AAAF-A1E3BB5437B6}"/>
    <cellStyle name="20% - Accent1 2 2 31 3" xfId="11843" xr:uid="{00000000-0005-0000-0000-000071010000}"/>
    <cellStyle name="20% - Accent1 2 2 31 3 2" xfId="23784" xr:uid="{7556B3EC-0912-4C24-AE30-63F243DFF850}"/>
    <cellStyle name="20% - Accent1 2 2 31 3 3" xfId="35718" xr:uid="{1942C769-0E36-4BCD-99F8-642FD5E6CC4B}"/>
    <cellStyle name="20% - Accent1 2 2 31 4" xfId="17809" xr:uid="{663F537B-85D4-4174-B7E0-496F6178F44E}"/>
    <cellStyle name="20% - Accent1 2 2 31 5" xfId="29745" xr:uid="{551F7A4D-4B2E-423A-8FAF-3F7B1FC0F63F}"/>
    <cellStyle name="20% - Accent1 2 2 32" xfId="3069" xr:uid="{00000000-0005-0000-0000-000072010000}"/>
    <cellStyle name="20% - Accent1 2 2 32 2" xfId="3068" xr:uid="{00000000-0005-0000-0000-000073010000}"/>
    <cellStyle name="20% - Accent1 2 2 32 2 2" xfId="11840" xr:uid="{00000000-0005-0000-0000-000074010000}"/>
    <cellStyle name="20% - Accent1 2 2 32 2 2 2" xfId="23781" xr:uid="{33688E6C-7D5C-4211-8F69-C7D901012631}"/>
    <cellStyle name="20% - Accent1 2 2 32 2 2 3" xfId="35715" xr:uid="{D6080E50-77DE-44EF-9A2C-4F60E50FCCD6}"/>
    <cellStyle name="20% - Accent1 2 2 32 2 3" xfId="17806" xr:uid="{7A9B63DB-AE5D-4977-8D68-63C73D90F6D1}"/>
    <cellStyle name="20% - Accent1 2 2 32 2 4" xfId="29742" xr:uid="{8D10C7FA-3701-48A7-9627-5870AECE2772}"/>
    <cellStyle name="20% - Accent1 2 2 32 3" xfId="11841" xr:uid="{00000000-0005-0000-0000-000075010000}"/>
    <cellStyle name="20% - Accent1 2 2 32 3 2" xfId="23782" xr:uid="{5478F3F1-9D83-41D2-93D0-58448686B531}"/>
    <cellStyle name="20% - Accent1 2 2 32 3 3" xfId="35716" xr:uid="{D81A3F87-5DD8-4E6E-812A-BECA5B79A613}"/>
    <cellStyle name="20% - Accent1 2 2 32 4" xfId="17807" xr:uid="{8369A918-4E00-4DBF-BDA8-38F1E1200659}"/>
    <cellStyle name="20% - Accent1 2 2 32 5" xfId="29743" xr:uid="{AE2A202F-1551-455A-A2D3-58E01185ACE9}"/>
    <cellStyle name="20% - Accent1 2 2 33" xfId="3067" xr:uid="{00000000-0005-0000-0000-000076010000}"/>
    <cellStyle name="20% - Accent1 2 2 33 2" xfId="3066" xr:uid="{00000000-0005-0000-0000-000077010000}"/>
    <cellStyle name="20% - Accent1 2 2 33 2 2" xfId="11838" xr:uid="{00000000-0005-0000-0000-000078010000}"/>
    <cellStyle name="20% - Accent1 2 2 33 2 2 2" xfId="23779" xr:uid="{DA8A95F0-E270-4A3C-B1C8-9C02B558BAB4}"/>
    <cellStyle name="20% - Accent1 2 2 33 2 2 3" xfId="35713" xr:uid="{4EE578DA-E3C8-4D4D-BC42-824515443CBC}"/>
    <cellStyle name="20% - Accent1 2 2 33 2 3" xfId="17804" xr:uid="{C2A7DB5B-7E29-42E7-84FA-80654F2F0B3C}"/>
    <cellStyle name="20% - Accent1 2 2 33 2 4" xfId="29740" xr:uid="{DB7CA25C-0BE2-487E-9C14-A67A275D672E}"/>
    <cellStyle name="20% - Accent1 2 2 33 3" xfId="11839" xr:uid="{00000000-0005-0000-0000-000079010000}"/>
    <cellStyle name="20% - Accent1 2 2 33 3 2" xfId="23780" xr:uid="{CE38244A-147D-4BC8-9B59-A02616EB3B3B}"/>
    <cellStyle name="20% - Accent1 2 2 33 3 3" xfId="35714" xr:uid="{1782C84A-D3A8-4B15-A674-41708169CB76}"/>
    <cellStyle name="20% - Accent1 2 2 33 4" xfId="17805" xr:uid="{9FA3DCC6-FFDA-4DA7-A75F-7C524F2A7C34}"/>
    <cellStyle name="20% - Accent1 2 2 33 5" xfId="29741" xr:uid="{65EBAC7C-1C51-4EDF-8F0B-B69F5ECDE421}"/>
    <cellStyle name="20% - Accent1 2 2 34" xfId="3065" xr:uid="{00000000-0005-0000-0000-00007A010000}"/>
    <cellStyle name="20% - Accent1 2 2 34 2" xfId="11837" xr:uid="{00000000-0005-0000-0000-00007B010000}"/>
    <cellStyle name="20% - Accent1 2 2 34 2 2" xfId="23778" xr:uid="{17F33A13-9A0A-4CAF-9F09-C8484E355D5C}"/>
    <cellStyle name="20% - Accent1 2 2 34 2 3" xfId="35712" xr:uid="{656ADA12-285E-463E-9350-91990E1AE733}"/>
    <cellStyle name="20% - Accent1 2 2 34 3" xfId="17803" xr:uid="{098141D1-7EFC-4FE0-808C-2E68B4CAFD8A}"/>
    <cellStyle name="20% - Accent1 2 2 34 4" xfId="29739" xr:uid="{CFFD5EE9-33B5-44FD-9358-94CF89B75979}"/>
    <cellStyle name="20% - Accent1 2 2 35" xfId="3202" xr:uid="{00000000-0005-0000-0000-00007C010000}"/>
    <cellStyle name="20% - Accent1 2 2 35 2" xfId="11974" xr:uid="{00000000-0005-0000-0000-00007D010000}"/>
    <cellStyle name="20% - Accent1 2 2 35 2 2" xfId="23915" xr:uid="{32AEE9AF-3EAE-4EF5-AF3B-8D4452D90DCA}"/>
    <cellStyle name="20% - Accent1 2 2 35 2 3" xfId="35849" xr:uid="{F944635F-AB08-4029-A250-A02485ECB069}"/>
    <cellStyle name="20% - Accent1 2 2 35 3" xfId="17940" xr:uid="{7501A762-9384-43D0-A9C2-9869CCBC4DDC}"/>
    <cellStyle name="20% - Accent1 2 2 35 4" xfId="29876" xr:uid="{95A270CB-BC47-46BD-9078-F5252CCFECE3}"/>
    <cellStyle name="20% - Accent1 2 2 4" xfId="3064" xr:uid="{00000000-0005-0000-0000-00007E010000}"/>
    <cellStyle name="20% - Accent1 2 2 4 2" xfId="3063" xr:uid="{00000000-0005-0000-0000-00007F010000}"/>
    <cellStyle name="20% - Accent1 2 2 4 2 2" xfId="3062" xr:uid="{00000000-0005-0000-0000-000080010000}"/>
    <cellStyle name="20% - Accent1 2 2 4 2 2 2" xfId="11834" xr:uid="{00000000-0005-0000-0000-000081010000}"/>
    <cellStyle name="20% - Accent1 2 2 4 2 2 2 2" xfId="23775" xr:uid="{3B145E3A-E4B6-4351-8C21-E5FB5AED1B2A}"/>
    <cellStyle name="20% - Accent1 2 2 4 2 2 2 3" xfId="35709" xr:uid="{BDC1AEFD-4957-4397-9A56-C1DB053B30A5}"/>
    <cellStyle name="20% - Accent1 2 2 4 2 2 3" xfId="17800" xr:uid="{9EAF1BD0-8553-49EF-91C9-82CF4CA72E75}"/>
    <cellStyle name="20% - Accent1 2 2 4 2 2 4" xfId="29736" xr:uid="{8E9ED26B-1587-4492-89CB-F3310A3CB60D}"/>
    <cellStyle name="20% - Accent1 2 2 4 2 3" xfId="11835" xr:uid="{00000000-0005-0000-0000-000082010000}"/>
    <cellStyle name="20% - Accent1 2 2 4 2 3 2" xfId="23776" xr:uid="{947C94DF-FD3A-4756-B12D-1FE379DC9E6E}"/>
    <cellStyle name="20% - Accent1 2 2 4 2 3 3" xfId="35710" xr:uid="{1AB422AE-B3FD-4220-B81F-8A0AA3E3B7E6}"/>
    <cellStyle name="20% - Accent1 2 2 4 2 4" xfId="17801" xr:uid="{C05F2F72-BC6E-4218-88A4-F0CC591435D3}"/>
    <cellStyle name="20% - Accent1 2 2 4 2 5" xfId="29737" xr:uid="{692DEA3C-AB02-4C60-AEFE-A78D99E63F61}"/>
    <cellStyle name="20% - Accent1 2 2 4 3" xfId="3061" xr:uid="{00000000-0005-0000-0000-000083010000}"/>
    <cellStyle name="20% - Accent1 2 2 4 3 2" xfId="3060" xr:uid="{00000000-0005-0000-0000-000084010000}"/>
    <cellStyle name="20% - Accent1 2 2 4 3 2 2" xfId="11832" xr:uid="{00000000-0005-0000-0000-000085010000}"/>
    <cellStyle name="20% - Accent1 2 2 4 3 2 2 2" xfId="23773" xr:uid="{A8915A5A-AA2E-44C7-86F5-FA4B9C6DA8F8}"/>
    <cellStyle name="20% - Accent1 2 2 4 3 2 2 3" xfId="35707" xr:uid="{90696364-816B-4C06-8C41-DACAB0859D9E}"/>
    <cellStyle name="20% - Accent1 2 2 4 3 2 3" xfId="17798" xr:uid="{50D61CC5-A842-40E0-ADC6-2F7797DF2E8F}"/>
    <cellStyle name="20% - Accent1 2 2 4 3 2 4" xfId="29734" xr:uid="{99588CC2-0B12-4328-A47B-885FD8B9DE94}"/>
    <cellStyle name="20% - Accent1 2 2 4 3 3" xfId="11833" xr:uid="{00000000-0005-0000-0000-000086010000}"/>
    <cellStyle name="20% - Accent1 2 2 4 3 3 2" xfId="23774" xr:uid="{763B21D9-A943-4814-8734-6D265A41DA70}"/>
    <cellStyle name="20% - Accent1 2 2 4 3 3 3" xfId="35708" xr:uid="{0DF32C33-DAD9-48F0-953B-14201D392257}"/>
    <cellStyle name="20% - Accent1 2 2 4 3 4" xfId="17799" xr:uid="{48147EA7-653E-47DC-A3B8-ABCEC900B5B9}"/>
    <cellStyle name="20% - Accent1 2 2 4 3 5" xfId="29735" xr:uid="{468FC231-FF3D-4B12-96B1-1B7EEB604EC4}"/>
    <cellStyle name="20% - Accent1 2 2 4 4" xfId="3059" xr:uid="{00000000-0005-0000-0000-000087010000}"/>
    <cellStyle name="20% - Accent1 2 2 4 4 2" xfId="11831" xr:uid="{00000000-0005-0000-0000-000088010000}"/>
    <cellStyle name="20% - Accent1 2 2 4 4 2 2" xfId="23772" xr:uid="{52D02DE7-6CC6-4904-AFFB-699B151D60DD}"/>
    <cellStyle name="20% - Accent1 2 2 4 4 2 3" xfId="35706" xr:uid="{3641B1CD-3D45-4465-9ACF-032C6411E413}"/>
    <cellStyle name="20% - Accent1 2 2 4 4 3" xfId="17797" xr:uid="{3C1E9544-685F-4625-866F-DCD81F9EEC32}"/>
    <cellStyle name="20% - Accent1 2 2 4 4 4" xfId="29733" xr:uid="{F6FF56F3-B998-4B53-9349-730A9197AD62}"/>
    <cellStyle name="20% - Accent1 2 2 4 5" xfId="11836" xr:uid="{00000000-0005-0000-0000-000089010000}"/>
    <cellStyle name="20% - Accent1 2 2 4 5 2" xfId="23777" xr:uid="{C8F7307A-2250-4BAC-8018-E3EFE8B7D383}"/>
    <cellStyle name="20% - Accent1 2 2 4 5 3" xfId="35711" xr:uid="{710D3FF8-21E3-4A1B-9D4F-743BA36F5976}"/>
    <cellStyle name="20% - Accent1 2 2 4 6" xfId="17802" xr:uid="{AD3A78F3-B112-4DBE-8829-CC1B5FD47A38}"/>
    <cellStyle name="20% - Accent1 2 2 4 7" xfId="29738" xr:uid="{245294A0-9CDF-4560-9DD1-86DA63116522}"/>
    <cellStyle name="20% - Accent1 2 2 5" xfId="3058" xr:uid="{00000000-0005-0000-0000-00008A010000}"/>
    <cellStyle name="20% - Accent1 2 2 5 2" xfId="3057" xr:uid="{00000000-0005-0000-0000-00008B010000}"/>
    <cellStyle name="20% - Accent1 2 2 5 2 2" xfId="3056" xr:uid="{00000000-0005-0000-0000-00008C010000}"/>
    <cellStyle name="20% - Accent1 2 2 5 2 2 2" xfId="11828" xr:uid="{00000000-0005-0000-0000-00008D010000}"/>
    <cellStyle name="20% - Accent1 2 2 5 2 2 2 2" xfId="23769" xr:uid="{D631B422-32CB-4E04-972C-1B37B9142658}"/>
    <cellStyle name="20% - Accent1 2 2 5 2 2 2 3" xfId="35703" xr:uid="{41250FF4-3286-4AD8-BB16-B194EF3D2339}"/>
    <cellStyle name="20% - Accent1 2 2 5 2 2 3" xfId="17794" xr:uid="{FF2666C6-F24B-45D3-91E6-F56201CF824B}"/>
    <cellStyle name="20% - Accent1 2 2 5 2 2 4" xfId="29730" xr:uid="{AA537643-3287-40D3-A9E0-C78D27CE4EDE}"/>
    <cellStyle name="20% - Accent1 2 2 5 2 3" xfId="11829" xr:uid="{00000000-0005-0000-0000-00008E010000}"/>
    <cellStyle name="20% - Accent1 2 2 5 2 3 2" xfId="23770" xr:uid="{F1629A0A-6336-4489-BEA7-A68BBABBF9BF}"/>
    <cellStyle name="20% - Accent1 2 2 5 2 3 3" xfId="35704" xr:uid="{FD0942E3-1C2A-4A65-B7CA-3BCE806A80A7}"/>
    <cellStyle name="20% - Accent1 2 2 5 2 4" xfId="17795" xr:uid="{FE65709F-734C-4F20-94BF-0A1A0298A339}"/>
    <cellStyle name="20% - Accent1 2 2 5 2 5" xfId="29731" xr:uid="{CC17CD24-2935-469C-86AC-48C4119F5CAA}"/>
    <cellStyle name="20% - Accent1 2 2 5 3" xfId="3055" xr:uid="{00000000-0005-0000-0000-00008F010000}"/>
    <cellStyle name="20% - Accent1 2 2 5 3 2" xfId="3054" xr:uid="{00000000-0005-0000-0000-000090010000}"/>
    <cellStyle name="20% - Accent1 2 2 5 3 2 2" xfId="11826" xr:uid="{00000000-0005-0000-0000-000091010000}"/>
    <cellStyle name="20% - Accent1 2 2 5 3 2 2 2" xfId="23767" xr:uid="{D083C757-95CF-40FC-9036-937DF7AE821F}"/>
    <cellStyle name="20% - Accent1 2 2 5 3 2 2 3" xfId="35701" xr:uid="{78D15F78-D475-4DD2-8B17-5ABBAEDE68FB}"/>
    <cellStyle name="20% - Accent1 2 2 5 3 2 3" xfId="17792" xr:uid="{24D11F53-9CFD-42FE-8A43-153808BF36E9}"/>
    <cellStyle name="20% - Accent1 2 2 5 3 2 4" xfId="29728" xr:uid="{A3F2C7FC-C714-409A-978A-7D37537E2331}"/>
    <cellStyle name="20% - Accent1 2 2 5 3 3" xfId="11827" xr:uid="{00000000-0005-0000-0000-000092010000}"/>
    <cellStyle name="20% - Accent1 2 2 5 3 3 2" xfId="23768" xr:uid="{D2F34E19-562B-4ABF-BA63-5D921571E409}"/>
    <cellStyle name="20% - Accent1 2 2 5 3 3 3" xfId="35702" xr:uid="{2698EB24-C8A4-487E-85A8-7013B990972A}"/>
    <cellStyle name="20% - Accent1 2 2 5 3 4" xfId="17793" xr:uid="{6CD33F64-C433-4A77-B926-13B3EB895076}"/>
    <cellStyle name="20% - Accent1 2 2 5 3 5" xfId="29729" xr:uid="{82230B4E-8C7B-40EC-8C72-497944CF3F8B}"/>
    <cellStyle name="20% - Accent1 2 2 5 4" xfId="3053" xr:uid="{00000000-0005-0000-0000-000093010000}"/>
    <cellStyle name="20% - Accent1 2 2 5 4 2" xfId="11825" xr:uid="{00000000-0005-0000-0000-000094010000}"/>
    <cellStyle name="20% - Accent1 2 2 5 4 2 2" xfId="23766" xr:uid="{764AC892-DF2D-45F2-B55A-BEE023F10B21}"/>
    <cellStyle name="20% - Accent1 2 2 5 4 2 3" xfId="35700" xr:uid="{6BF704FC-D717-4C9A-8FB5-20A2F73C024D}"/>
    <cellStyle name="20% - Accent1 2 2 5 4 3" xfId="17791" xr:uid="{4D2B3DF3-949E-490A-A64D-64BC7EBB79D3}"/>
    <cellStyle name="20% - Accent1 2 2 5 4 4" xfId="29727" xr:uid="{B26FBC73-6B9F-4689-8048-D571C76A226E}"/>
    <cellStyle name="20% - Accent1 2 2 5 5" xfId="11830" xr:uid="{00000000-0005-0000-0000-000095010000}"/>
    <cellStyle name="20% - Accent1 2 2 5 5 2" xfId="23771" xr:uid="{7358FA64-6809-4FDF-BC67-B6E654028161}"/>
    <cellStyle name="20% - Accent1 2 2 5 5 3" xfId="35705" xr:uid="{8AEF44DF-DD85-4E73-9222-9120C1B9DDAF}"/>
    <cellStyle name="20% - Accent1 2 2 5 6" xfId="17796" xr:uid="{4A98D2D8-0113-4275-9EE1-F697DFB5C7C9}"/>
    <cellStyle name="20% - Accent1 2 2 5 7" xfId="29732" xr:uid="{EE41E18E-0A79-48FA-A328-6D1D9848A1A1}"/>
    <cellStyle name="20% - Accent1 2 2 6" xfId="3052" xr:uid="{00000000-0005-0000-0000-000096010000}"/>
    <cellStyle name="20% - Accent1 2 2 6 2" xfId="3051" xr:uid="{00000000-0005-0000-0000-000097010000}"/>
    <cellStyle name="20% - Accent1 2 2 6 2 2" xfId="3050" xr:uid="{00000000-0005-0000-0000-000098010000}"/>
    <cellStyle name="20% - Accent1 2 2 6 2 2 2" xfId="11822" xr:uid="{00000000-0005-0000-0000-000099010000}"/>
    <cellStyle name="20% - Accent1 2 2 6 2 2 2 2" xfId="23763" xr:uid="{27C53022-7C3F-4BE2-A388-DD80172DE784}"/>
    <cellStyle name="20% - Accent1 2 2 6 2 2 2 3" xfId="35697" xr:uid="{E9AC85E5-574F-46B3-A989-D466BDED54D4}"/>
    <cellStyle name="20% - Accent1 2 2 6 2 2 3" xfId="17788" xr:uid="{1BBD4AFC-04B3-497D-8D22-2E7A22C0C9FA}"/>
    <cellStyle name="20% - Accent1 2 2 6 2 2 4" xfId="29724" xr:uid="{44349E91-9186-4EF8-929C-EFA5A5439FD1}"/>
    <cellStyle name="20% - Accent1 2 2 6 2 3" xfId="11823" xr:uid="{00000000-0005-0000-0000-00009A010000}"/>
    <cellStyle name="20% - Accent1 2 2 6 2 3 2" xfId="23764" xr:uid="{52D0D381-0AD9-4461-AD7A-E1EF1D2864AD}"/>
    <cellStyle name="20% - Accent1 2 2 6 2 3 3" xfId="35698" xr:uid="{B8C0D2C4-C28A-489A-B7E0-3742755E29DA}"/>
    <cellStyle name="20% - Accent1 2 2 6 2 4" xfId="17789" xr:uid="{E6F18BB1-EBA3-49B2-8B10-34C1E50F6A9F}"/>
    <cellStyle name="20% - Accent1 2 2 6 2 5" xfId="29725" xr:uid="{ADA738D4-090A-43E6-9333-377FE0155EA8}"/>
    <cellStyle name="20% - Accent1 2 2 6 3" xfId="3049" xr:uid="{00000000-0005-0000-0000-00009B010000}"/>
    <cellStyle name="20% - Accent1 2 2 6 3 2" xfId="3048" xr:uid="{00000000-0005-0000-0000-00009C010000}"/>
    <cellStyle name="20% - Accent1 2 2 6 3 2 2" xfId="11820" xr:uid="{00000000-0005-0000-0000-00009D010000}"/>
    <cellStyle name="20% - Accent1 2 2 6 3 2 2 2" xfId="23761" xr:uid="{74DD80FF-CA56-4EE1-8E8A-97A0A2525CA5}"/>
    <cellStyle name="20% - Accent1 2 2 6 3 2 2 3" xfId="35695" xr:uid="{B58E141C-A714-48EB-9E1F-0CA41F7E5954}"/>
    <cellStyle name="20% - Accent1 2 2 6 3 2 3" xfId="17786" xr:uid="{1906F4F3-11FE-40C6-AF6F-A2552A4E8918}"/>
    <cellStyle name="20% - Accent1 2 2 6 3 2 4" xfId="29722" xr:uid="{08F08EF3-4FF3-417F-BACC-D9B9167FB6A5}"/>
    <cellStyle name="20% - Accent1 2 2 6 3 3" xfId="11821" xr:uid="{00000000-0005-0000-0000-00009E010000}"/>
    <cellStyle name="20% - Accent1 2 2 6 3 3 2" xfId="23762" xr:uid="{4BBD9275-E4FA-4F71-89EB-B4E6120BCA87}"/>
    <cellStyle name="20% - Accent1 2 2 6 3 3 3" xfId="35696" xr:uid="{B76A3870-3203-4133-A972-25C732EAA25D}"/>
    <cellStyle name="20% - Accent1 2 2 6 3 4" xfId="17787" xr:uid="{08014CAE-7901-481A-B489-08047AB428DA}"/>
    <cellStyle name="20% - Accent1 2 2 6 3 5" xfId="29723" xr:uid="{4BDF297F-D4E0-4E7D-8009-1607E4630B90}"/>
    <cellStyle name="20% - Accent1 2 2 6 4" xfId="3047" xr:uid="{00000000-0005-0000-0000-00009F010000}"/>
    <cellStyle name="20% - Accent1 2 2 6 4 2" xfId="11819" xr:uid="{00000000-0005-0000-0000-0000A0010000}"/>
    <cellStyle name="20% - Accent1 2 2 6 4 2 2" xfId="23760" xr:uid="{E633F7F5-3CE9-43D2-A9FC-B4922575683E}"/>
    <cellStyle name="20% - Accent1 2 2 6 4 2 3" xfId="35694" xr:uid="{EAA18FC0-1C3B-48FE-ADFC-9E88698ADE20}"/>
    <cellStyle name="20% - Accent1 2 2 6 4 3" xfId="17785" xr:uid="{7EB10413-6CC8-45CD-8064-9057B668BDE7}"/>
    <cellStyle name="20% - Accent1 2 2 6 4 4" xfId="29721" xr:uid="{61E4081E-D2D4-4C19-8DFA-9E7B6F60263C}"/>
    <cellStyle name="20% - Accent1 2 2 6 5" xfId="11824" xr:uid="{00000000-0005-0000-0000-0000A1010000}"/>
    <cellStyle name="20% - Accent1 2 2 6 5 2" xfId="23765" xr:uid="{4A2FEB45-7EFB-4FEA-A966-0EBF9DF3001C}"/>
    <cellStyle name="20% - Accent1 2 2 6 5 3" xfId="35699" xr:uid="{FB7254FC-D42B-4DBF-B1F9-ACCF8BD5B166}"/>
    <cellStyle name="20% - Accent1 2 2 6 6" xfId="17790" xr:uid="{D7B44D59-1FF5-4BC4-99D6-48A4070BF9BF}"/>
    <cellStyle name="20% - Accent1 2 2 6 7" xfId="29726" xr:uid="{686DF339-4539-4CF7-9F1A-E31E4AB89C9A}"/>
    <cellStyle name="20% - Accent1 2 2 7" xfId="3046" xr:uid="{00000000-0005-0000-0000-0000A2010000}"/>
    <cellStyle name="20% - Accent1 2 2 7 2" xfId="3045" xr:uid="{00000000-0005-0000-0000-0000A3010000}"/>
    <cellStyle name="20% - Accent1 2 2 7 2 2" xfId="3044" xr:uid="{00000000-0005-0000-0000-0000A4010000}"/>
    <cellStyle name="20% - Accent1 2 2 7 2 2 2" xfId="11816" xr:uid="{00000000-0005-0000-0000-0000A5010000}"/>
    <cellStyle name="20% - Accent1 2 2 7 2 2 2 2" xfId="23757" xr:uid="{8138795D-02A1-489F-A439-3FB7287288C1}"/>
    <cellStyle name="20% - Accent1 2 2 7 2 2 2 3" xfId="35691" xr:uid="{D661900C-86FA-4B68-B072-D1178EFAAD54}"/>
    <cellStyle name="20% - Accent1 2 2 7 2 2 3" xfId="17782" xr:uid="{5FF9752F-34B5-40AD-8FB1-DA4D2F679A02}"/>
    <cellStyle name="20% - Accent1 2 2 7 2 2 4" xfId="29718" xr:uid="{82E47150-C2CF-44A8-9F03-88544E6ED1F6}"/>
    <cellStyle name="20% - Accent1 2 2 7 2 3" xfId="11817" xr:uid="{00000000-0005-0000-0000-0000A6010000}"/>
    <cellStyle name="20% - Accent1 2 2 7 2 3 2" xfId="23758" xr:uid="{48922041-B049-4318-A794-E568FF9E4967}"/>
    <cellStyle name="20% - Accent1 2 2 7 2 3 3" xfId="35692" xr:uid="{64437E61-58EB-40CB-9500-CA0C8F95F1E9}"/>
    <cellStyle name="20% - Accent1 2 2 7 2 4" xfId="17783" xr:uid="{63055FA1-41C4-47B4-8807-6B9A9DDD23EC}"/>
    <cellStyle name="20% - Accent1 2 2 7 2 5" xfId="29719" xr:uid="{F9A20569-2D78-40CB-A299-F50A9AE3941F}"/>
    <cellStyle name="20% - Accent1 2 2 7 3" xfId="3043" xr:uid="{00000000-0005-0000-0000-0000A7010000}"/>
    <cellStyle name="20% - Accent1 2 2 7 3 2" xfId="3042" xr:uid="{00000000-0005-0000-0000-0000A8010000}"/>
    <cellStyle name="20% - Accent1 2 2 7 3 2 2" xfId="11814" xr:uid="{00000000-0005-0000-0000-0000A9010000}"/>
    <cellStyle name="20% - Accent1 2 2 7 3 2 2 2" xfId="23755" xr:uid="{D87FA9CB-FF9C-4D41-B0C5-CF3BD0C64A86}"/>
    <cellStyle name="20% - Accent1 2 2 7 3 2 2 3" xfId="35689" xr:uid="{46905011-9B53-41DD-A2ED-B2B3440BD9D7}"/>
    <cellStyle name="20% - Accent1 2 2 7 3 2 3" xfId="17780" xr:uid="{F6F98F0B-9CE6-46F3-88C6-404DC4EFCBF1}"/>
    <cellStyle name="20% - Accent1 2 2 7 3 2 4" xfId="29716" xr:uid="{1EDDF213-8B9F-4B83-A7F4-253560D991E3}"/>
    <cellStyle name="20% - Accent1 2 2 7 3 3" xfId="11815" xr:uid="{00000000-0005-0000-0000-0000AA010000}"/>
    <cellStyle name="20% - Accent1 2 2 7 3 3 2" xfId="23756" xr:uid="{D6D135AB-227D-4CD6-B70F-0131DBC73D2D}"/>
    <cellStyle name="20% - Accent1 2 2 7 3 3 3" xfId="35690" xr:uid="{E41B715F-10EB-4D7A-A691-3A2A4BBDB321}"/>
    <cellStyle name="20% - Accent1 2 2 7 3 4" xfId="17781" xr:uid="{5484FFEA-0157-490B-8927-416B8F544110}"/>
    <cellStyle name="20% - Accent1 2 2 7 3 5" xfId="29717" xr:uid="{D54B7A7D-5EDB-42B7-95C0-D528299A425A}"/>
    <cellStyle name="20% - Accent1 2 2 7 4" xfId="3041" xr:uid="{00000000-0005-0000-0000-0000AB010000}"/>
    <cellStyle name="20% - Accent1 2 2 7 4 2" xfId="11813" xr:uid="{00000000-0005-0000-0000-0000AC010000}"/>
    <cellStyle name="20% - Accent1 2 2 7 4 2 2" xfId="23754" xr:uid="{5CF5D554-6620-4E57-A85B-0D711E92F04E}"/>
    <cellStyle name="20% - Accent1 2 2 7 4 2 3" xfId="35688" xr:uid="{71A5884B-80C7-4455-A3B2-4FEB86916722}"/>
    <cellStyle name="20% - Accent1 2 2 7 4 3" xfId="17779" xr:uid="{77C929F5-BCF0-4A57-BF0D-61FE949BF078}"/>
    <cellStyle name="20% - Accent1 2 2 7 4 4" xfId="29715" xr:uid="{69DD6C2F-89C6-47E5-8B95-D321D0FFE85D}"/>
    <cellStyle name="20% - Accent1 2 2 7 5" xfId="11818" xr:uid="{00000000-0005-0000-0000-0000AD010000}"/>
    <cellStyle name="20% - Accent1 2 2 7 5 2" xfId="23759" xr:uid="{A0EA65F9-041D-4CC7-8FB0-DA5E5538DD29}"/>
    <cellStyle name="20% - Accent1 2 2 7 5 3" xfId="35693" xr:uid="{793D5018-F26B-4CC7-96D7-0B1B5B17110A}"/>
    <cellStyle name="20% - Accent1 2 2 7 6" xfId="17784" xr:uid="{8DEA99AA-BAD2-4D4D-9B8E-D586505D4CCD}"/>
    <cellStyle name="20% - Accent1 2 2 7 7" xfId="29720" xr:uid="{D1FF3D56-FF57-499B-ACB1-E2124F703415}"/>
    <cellStyle name="20% - Accent1 2 2 8" xfId="3040" xr:uid="{00000000-0005-0000-0000-0000AE010000}"/>
    <cellStyle name="20% - Accent1 2 2 8 2" xfId="3039" xr:uid="{00000000-0005-0000-0000-0000AF010000}"/>
    <cellStyle name="20% - Accent1 2 2 8 2 2" xfId="3038" xr:uid="{00000000-0005-0000-0000-0000B0010000}"/>
    <cellStyle name="20% - Accent1 2 2 8 2 2 2" xfId="11810" xr:uid="{00000000-0005-0000-0000-0000B1010000}"/>
    <cellStyle name="20% - Accent1 2 2 8 2 2 2 2" xfId="23751" xr:uid="{4ECECDD3-411D-40BC-B962-895E1A35C143}"/>
    <cellStyle name="20% - Accent1 2 2 8 2 2 2 3" xfId="35685" xr:uid="{1EA7388A-9043-4234-966D-21929D774FAF}"/>
    <cellStyle name="20% - Accent1 2 2 8 2 2 3" xfId="17776" xr:uid="{6C08B629-1A95-4844-B883-0C3A0AC212BE}"/>
    <cellStyle name="20% - Accent1 2 2 8 2 2 4" xfId="29712" xr:uid="{ED8031E7-AF16-4C7D-AAE7-4F5365817BD3}"/>
    <cellStyle name="20% - Accent1 2 2 8 2 3" xfId="11811" xr:uid="{00000000-0005-0000-0000-0000B2010000}"/>
    <cellStyle name="20% - Accent1 2 2 8 2 3 2" xfId="23752" xr:uid="{85F2AF36-450C-41B1-8950-81C20F7748B0}"/>
    <cellStyle name="20% - Accent1 2 2 8 2 3 3" xfId="35686" xr:uid="{AB4217FA-70F3-4A20-88F2-2BC5329C9EC3}"/>
    <cellStyle name="20% - Accent1 2 2 8 2 4" xfId="17777" xr:uid="{5CAED7AF-F503-42A7-8CDC-9DA5ADA97E09}"/>
    <cellStyle name="20% - Accent1 2 2 8 2 5" xfId="29713" xr:uid="{73060490-74B9-4CA3-85D0-CA06C5C97CAE}"/>
    <cellStyle name="20% - Accent1 2 2 8 3" xfId="3037" xr:uid="{00000000-0005-0000-0000-0000B3010000}"/>
    <cellStyle name="20% - Accent1 2 2 8 3 2" xfId="3036" xr:uid="{00000000-0005-0000-0000-0000B4010000}"/>
    <cellStyle name="20% - Accent1 2 2 8 3 2 2" xfId="11808" xr:uid="{00000000-0005-0000-0000-0000B5010000}"/>
    <cellStyle name="20% - Accent1 2 2 8 3 2 2 2" xfId="23749" xr:uid="{00B65DAE-AF0D-4DF6-A293-22C790F37B8D}"/>
    <cellStyle name="20% - Accent1 2 2 8 3 2 2 3" xfId="35683" xr:uid="{A7A27225-2D09-48B7-97BF-3832368E0FE9}"/>
    <cellStyle name="20% - Accent1 2 2 8 3 2 3" xfId="17774" xr:uid="{386CADA0-C8AC-461D-A30F-BFE5F4E3245C}"/>
    <cellStyle name="20% - Accent1 2 2 8 3 2 4" xfId="29710" xr:uid="{40486545-4EF5-4EF2-9655-BACDA9456819}"/>
    <cellStyle name="20% - Accent1 2 2 8 3 3" xfId="11809" xr:uid="{00000000-0005-0000-0000-0000B6010000}"/>
    <cellStyle name="20% - Accent1 2 2 8 3 3 2" xfId="23750" xr:uid="{27677463-F4D9-4B2E-8FD7-C3D5E4F3D03E}"/>
    <cellStyle name="20% - Accent1 2 2 8 3 3 3" xfId="35684" xr:uid="{1111AD32-822B-4C7A-A823-F52B405AA887}"/>
    <cellStyle name="20% - Accent1 2 2 8 3 4" xfId="17775" xr:uid="{E114AE26-882E-45D3-990C-3F6B78980027}"/>
    <cellStyle name="20% - Accent1 2 2 8 3 5" xfId="29711" xr:uid="{6862DFD4-69C3-4438-B7B5-EED018454357}"/>
    <cellStyle name="20% - Accent1 2 2 8 4" xfId="3035" xr:uid="{00000000-0005-0000-0000-0000B7010000}"/>
    <cellStyle name="20% - Accent1 2 2 8 4 2" xfId="11807" xr:uid="{00000000-0005-0000-0000-0000B8010000}"/>
    <cellStyle name="20% - Accent1 2 2 8 4 2 2" xfId="23748" xr:uid="{E233209A-883A-4103-861D-A2A9E65F908B}"/>
    <cellStyle name="20% - Accent1 2 2 8 4 2 3" xfId="35682" xr:uid="{EAECF70C-F05F-4F6E-810A-DB69D2114990}"/>
    <cellStyle name="20% - Accent1 2 2 8 4 3" xfId="17773" xr:uid="{21DA47DF-3630-4A0E-9359-5618164B0563}"/>
    <cellStyle name="20% - Accent1 2 2 8 4 4" xfId="29709" xr:uid="{0C8279E1-0517-4D75-9D34-8EA47917F03E}"/>
    <cellStyle name="20% - Accent1 2 2 8 5" xfId="11812" xr:uid="{00000000-0005-0000-0000-0000B9010000}"/>
    <cellStyle name="20% - Accent1 2 2 8 5 2" xfId="23753" xr:uid="{910AF748-34A8-4E8D-974B-E1C6BF14E71A}"/>
    <cellStyle name="20% - Accent1 2 2 8 5 3" xfId="35687" xr:uid="{9CE697B7-1E6E-4738-ADEB-6D3C79B5744F}"/>
    <cellStyle name="20% - Accent1 2 2 8 6" xfId="17778" xr:uid="{BCD35503-D951-4D11-8CB6-3E8C873A0B29}"/>
    <cellStyle name="20% - Accent1 2 2 8 7" xfId="29714" xr:uid="{F6239834-AE15-45A3-B470-E9365E25E73B}"/>
    <cellStyle name="20% - Accent1 2 2 9" xfId="3034" xr:uid="{00000000-0005-0000-0000-0000BA010000}"/>
    <cellStyle name="20% - Accent1 2 2 9 2" xfId="3033" xr:uid="{00000000-0005-0000-0000-0000BB010000}"/>
    <cellStyle name="20% - Accent1 2 2 9 2 2" xfId="3032" xr:uid="{00000000-0005-0000-0000-0000BC010000}"/>
    <cellStyle name="20% - Accent1 2 2 9 2 2 2" xfId="11804" xr:uid="{00000000-0005-0000-0000-0000BD010000}"/>
    <cellStyle name="20% - Accent1 2 2 9 2 2 2 2" xfId="23745" xr:uid="{CBB2806E-B8A5-459F-98AD-565FDB372A70}"/>
    <cellStyle name="20% - Accent1 2 2 9 2 2 2 3" xfId="35679" xr:uid="{1F7A57FB-EFDE-43BD-815A-BC61C89D4788}"/>
    <cellStyle name="20% - Accent1 2 2 9 2 2 3" xfId="17770" xr:uid="{59F208F0-A351-49AD-8357-C10CE67FCF9F}"/>
    <cellStyle name="20% - Accent1 2 2 9 2 2 4" xfId="29706" xr:uid="{CB92B196-3395-4569-BB8E-ED7638505F2A}"/>
    <cellStyle name="20% - Accent1 2 2 9 2 3" xfId="11805" xr:uid="{00000000-0005-0000-0000-0000BE010000}"/>
    <cellStyle name="20% - Accent1 2 2 9 2 3 2" xfId="23746" xr:uid="{A59A4654-005F-46F8-910C-BBD144F839A3}"/>
    <cellStyle name="20% - Accent1 2 2 9 2 3 3" xfId="35680" xr:uid="{A2E28A5D-56FC-4871-AE7B-9EFD329D4303}"/>
    <cellStyle name="20% - Accent1 2 2 9 2 4" xfId="17771" xr:uid="{926DBF85-3D09-45E8-8296-DFA0F9DA455C}"/>
    <cellStyle name="20% - Accent1 2 2 9 2 5" xfId="29707" xr:uid="{42AF5898-D084-48CB-82F5-11ED8F25A3D6}"/>
    <cellStyle name="20% - Accent1 2 2 9 3" xfId="3031" xr:uid="{00000000-0005-0000-0000-0000BF010000}"/>
    <cellStyle name="20% - Accent1 2 2 9 3 2" xfId="3030" xr:uid="{00000000-0005-0000-0000-0000C0010000}"/>
    <cellStyle name="20% - Accent1 2 2 9 3 2 2" xfId="11802" xr:uid="{00000000-0005-0000-0000-0000C1010000}"/>
    <cellStyle name="20% - Accent1 2 2 9 3 2 2 2" xfId="23743" xr:uid="{937CEDCA-78B3-4112-A7D0-596F3CB38C2D}"/>
    <cellStyle name="20% - Accent1 2 2 9 3 2 2 3" xfId="35677" xr:uid="{2853C851-E740-4552-B898-B70862B79BB6}"/>
    <cellStyle name="20% - Accent1 2 2 9 3 2 3" xfId="17768" xr:uid="{3FAE2D64-8DD4-4085-8979-3351093B5781}"/>
    <cellStyle name="20% - Accent1 2 2 9 3 2 4" xfId="29704" xr:uid="{DEE4F12C-96E2-4E20-8393-BEFCEAF2A029}"/>
    <cellStyle name="20% - Accent1 2 2 9 3 3" xfId="11803" xr:uid="{00000000-0005-0000-0000-0000C2010000}"/>
    <cellStyle name="20% - Accent1 2 2 9 3 3 2" xfId="23744" xr:uid="{E6882E01-9094-4EAF-9913-126CC13E28DF}"/>
    <cellStyle name="20% - Accent1 2 2 9 3 3 3" xfId="35678" xr:uid="{ECF30C08-CC5F-4103-9366-C1F2A1DB1833}"/>
    <cellStyle name="20% - Accent1 2 2 9 3 4" xfId="17769" xr:uid="{39718EC8-E89C-4E20-ABBD-1872E7232D4F}"/>
    <cellStyle name="20% - Accent1 2 2 9 3 5" xfId="29705" xr:uid="{E2E6B0D2-CC23-4492-A600-11E71AA88FF9}"/>
    <cellStyle name="20% - Accent1 2 2 9 4" xfId="3029" xr:uid="{00000000-0005-0000-0000-0000C3010000}"/>
    <cellStyle name="20% - Accent1 2 2 9 4 2" xfId="11801" xr:uid="{00000000-0005-0000-0000-0000C4010000}"/>
    <cellStyle name="20% - Accent1 2 2 9 4 2 2" xfId="23742" xr:uid="{73E432F4-6E38-4137-B66A-92EF3FFDCB6A}"/>
    <cellStyle name="20% - Accent1 2 2 9 4 2 3" xfId="35676" xr:uid="{F2B45B8D-DE3B-4991-954E-E4ED1E9A89D4}"/>
    <cellStyle name="20% - Accent1 2 2 9 4 3" xfId="17767" xr:uid="{26638911-0391-4423-9EB1-4A9F08585B71}"/>
    <cellStyle name="20% - Accent1 2 2 9 4 4" xfId="29703" xr:uid="{2E963003-B7EF-451C-8EED-77F36394B215}"/>
    <cellStyle name="20% - Accent1 2 2 9 5" xfId="11806" xr:uid="{00000000-0005-0000-0000-0000C5010000}"/>
    <cellStyle name="20% - Accent1 2 2 9 5 2" xfId="23747" xr:uid="{38FEE1E3-5F53-47C1-A0B5-A333452DC55C}"/>
    <cellStyle name="20% - Accent1 2 2 9 5 3" xfId="35681" xr:uid="{A0080FDD-777C-4F21-8982-E7FCD1AF1552}"/>
    <cellStyle name="20% - Accent1 2 2 9 6" xfId="17772" xr:uid="{57F646DF-1339-489C-978F-9CA83EA55313}"/>
    <cellStyle name="20% - Accent1 2 2 9 7" xfId="29708" xr:uid="{4869C70D-F6E0-4E78-8A98-3DEA583CF1B9}"/>
    <cellStyle name="20% - Accent1 2 20" xfId="3028" xr:uid="{00000000-0005-0000-0000-0000C6010000}"/>
    <cellStyle name="20% - Accent1 2 20 2" xfId="3027" xr:uid="{00000000-0005-0000-0000-0000C7010000}"/>
    <cellStyle name="20% - Accent1 2 20 2 2" xfId="11799" xr:uid="{00000000-0005-0000-0000-0000C8010000}"/>
    <cellStyle name="20% - Accent1 2 20 2 2 2" xfId="23740" xr:uid="{A8E3E4EE-F5E9-4EC5-A742-ADD2895D0801}"/>
    <cellStyle name="20% - Accent1 2 20 2 2 3" xfId="35674" xr:uid="{A64FDFE3-F6D1-493E-A182-9E75166A0EF0}"/>
    <cellStyle name="20% - Accent1 2 20 2 3" xfId="17765" xr:uid="{9BCA87FF-16E6-4B62-849C-88FBDDA90764}"/>
    <cellStyle name="20% - Accent1 2 20 2 4" xfId="29701" xr:uid="{061A259A-43E7-434A-9245-3533B31D1B24}"/>
    <cellStyle name="20% - Accent1 2 20 3" xfId="11800" xr:uid="{00000000-0005-0000-0000-0000C9010000}"/>
    <cellStyle name="20% - Accent1 2 20 3 2" xfId="23741" xr:uid="{FFE09F38-7F17-4ED7-9FAF-45781800D928}"/>
    <cellStyle name="20% - Accent1 2 20 3 3" xfId="35675" xr:uid="{4A8A5DE4-6563-4449-B02A-AF30D53178DC}"/>
    <cellStyle name="20% - Accent1 2 20 4" xfId="17766" xr:uid="{BD11E4E7-5571-4ACC-8E28-7994AE4164B7}"/>
    <cellStyle name="20% - Accent1 2 20 5" xfId="29702" xr:uid="{ABF6B2B7-19BE-4997-839E-302CBE2A4412}"/>
    <cellStyle name="20% - Accent1 2 21" xfId="3026" xr:uid="{00000000-0005-0000-0000-0000CA010000}"/>
    <cellStyle name="20% - Accent1 2 21 2" xfId="3025" xr:uid="{00000000-0005-0000-0000-0000CB010000}"/>
    <cellStyle name="20% - Accent1 2 21 2 2" xfId="11797" xr:uid="{00000000-0005-0000-0000-0000CC010000}"/>
    <cellStyle name="20% - Accent1 2 21 2 2 2" xfId="23738" xr:uid="{9ABAFD94-7627-4C96-89C8-A7E32D1C064A}"/>
    <cellStyle name="20% - Accent1 2 21 2 2 3" xfId="35672" xr:uid="{E94AEAD4-1834-410E-83AC-1A1253D96633}"/>
    <cellStyle name="20% - Accent1 2 21 2 3" xfId="17763" xr:uid="{94A738DA-A0DB-48CC-991F-C908A695BDED}"/>
    <cellStyle name="20% - Accent1 2 21 2 4" xfId="29699" xr:uid="{21405B20-944A-482A-A648-DEC4741ABB3D}"/>
    <cellStyle name="20% - Accent1 2 21 3" xfId="11798" xr:uid="{00000000-0005-0000-0000-0000CD010000}"/>
    <cellStyle name="20% - Accent1 2 21 3 2" xfId="23739" xr:uid="{948D64F3-D385-4D56-9C57-CF2C4C863E4E}"/>
    <cellStyle name="20% - Accent1 2 21 3 3" xfId="35673" xr:uid="{33A9D0DB-A923-4A76-A76B-B61C1A4D2980}"/>
    <cellStyle name="20% - Accent1 2 21 4" xfId="17764" xr:uid="{218C4DB9-5754-4EDC-BE42-5A8D67B0D105}"/>
    <cellStyle name="20% - Accent1 2 21 5" xfId="29700" xr:uid="{EDD36490-D867-4889-9B0D-D3CFAAA60E23}"/>
    <cellStyle name="20% - Accent1 2 22" xfId="3024" xr:uid="{00000000-0005-0000-0000-0000CE010000}"/>
    <cellStyle name="20% - Accent1 2 22 2" xfId="3023" xr:uid="{00000000-0005-0000-0000-0000CF010000}"/>
    <cellStyle name="20% - Accent1 2 22 2 2" xfId="11795" xr:uid="{00000000-0005-0000-0000-0000D0010000}"/>
    <cellStyle name="20% - Accent1 2 22 2 2 2" xfId="23736" xr:uid="{FFC3AFBE-7985-4F80-8EEC-234E37B4E4AE}"/>
    <cellStyle name="20% - Accent1 2 22 2 2 3" xfId="35670" xr:uid="{214BAC9A-87FD-4148-8FD2-CE49F51FCA02}"/>
    <cellStyle name="20% - Accent1 2 22 2 3" xfId="17761" xr:uid="{E2EF0E89-83B8-44DB-80DD-BDEDC6C29D8B}"/>
    <cellStyle name="20% - Accent1 2 22 2 4" xfId="29697" xr:uid="{A9C0AEFE-3D76-4C3A-A293-712FA1C11074}"/>
    <cellStyle name="20% - Accent1 2 22 3" xfId="11796" xr:uid="{00000000-0005-0000-0000-0000D1010000}"/>
    <cellStyle name="20% - Accent1 2 22 3 2" xfId="23737" xr:uid="{EDD40FC4-FF31-4915-ADC8-9BBA3E500570}"/>
    <cellStyle name="20% - Accent1 2 22 3 3" xfId="35671" xr:uid="{9E16540A-CFB9-4C59-9A2D-E4F56311BE22}"/>
    <cellStyle name="20% - Accent1 2 22 4" xfId="17762" xr:uid="{16F1CECC-F624-4C5D-BF79-F3CC83722D42}"/>
    <cellStyle name="20% - Accent1 2 22 5" xfId="29698" xr:uid="{2FF3B526-F8F3-4E81-ACE8-6FF3CBFA696E}"/>
    <cellStyle name="20% - Accent1 2 23" xfId="3022" xr:uid="{00000000-0005-0000-0000-0000D2010000}"/>
    <cellStyle name="20% - Accent1 2 23 2" xfId="3021" xr:uid="{00000000-0005-0000-0000-0000D3010000}"/>
    <cellStyle name="20% - Accent1 2 23 2 2" xfId="11793" xr:uid="{00000000-0005-0000-0000-0000D4010000}"/>
    <cellStyle name="20% - Accent1 2 23 2 2 2" xfId="23734" xr:uid="{AAE6DDFB-A37E-42FA-94B7-023415ED173C}"/>
    <cellStyle name="20% - Accent1 2 23 2 2 3" xfId="35668" xr:uid="{0EAD3416-55EC-4545-8120-40CF8E017116}"/>
    <cellStyle name="20% - Accent1 2 23 2 3" xfId="17759" xr:uid="{72A5A0A9-3977-43E1-97A6-C2D0B85A43CE}"/>
    <cellStyle name="20% - Accent1 2 23 2 4" xfId="29695" xr:uid="{106C4453-EF99-4347-8FE2-8BA59125DC6E}"/>
    <cellStyle name="20% - Accent1 2 23 3" xfId="11794" xr:uid="{00000000-0005-0000-0000-0000D5010000}"/>
    <cellStyle name="20% - Accent1 2 23 3 2" xfId="23735" xr:uid="{2A0DE194-D95E-4385-A376-0EA837466565}"/>
    <cellStyle name="20% - Accent1 2 23 3 3" xfId="35669" xr:uid="{C13B8B4A-D287-4EBD-BD9A-F49513F02B4B}"/>
    <cellStyle name="20% - Accent1 2 23 4" xfId="17760" xr:uid="{496BE1C1-91C7-4311-AD2B-4649CD4A3932}"/>
    <cellStyle name="20% - Accent1 2 23 5" xfId="29696" xr:uid="{6AA30813-789F-4369-8E14-7EDA67C3D729}"/>
    <cellStyle name="20% - Accent1 2 24" xfId="3020" xr:uid="{00000000-0005-0000-0000-0000D6010000}"/>
    <cellStyle name="20% - Accent1 2 24 2" xfId="3019" xr:uid="{00000000-0005-0000-0000-0000D7010000}"/>
    <cellStyle name="20% - Accent1 2 24 2 2" xfId="11791" xr:uid="{00000000-0005-0000-0000-0000D8010000}"/>
    <cellStyle name="20% - Accent1 2 24 2 2 2" xfId="23732" xr:uid="{F61074B5-9355-414E-BBBC-ABC4F84924E5}"/>
    <cellStyle name="20% - Accent1 2 24 2 2 3" xfId="35666" xr:uid="{F2BDFB4A-D064-4DE3-8971-446E0ECF64B0}"/>
    <cellStyle name="20% - Accent1 2 24 2 3" xfId="17757" xr:uid="{4964147D-543C-4337-8D6D-86E45F2C1E10}"/>
    <cellStyle name="20% - Accent1 2 24 2 4" xfId="29693" xr:uid="{9E422157-C967-4BA0-BD4B-AEC54CD130E8}"/>
    <cellStyle name="20% - Accent1 2 24 3" xfId="11792" xr:uid="{00000000-0005-0000-0000-0000D9010000}"/>
    <cellStyle name="20% - Accent1 2 24 3 2" xfId="23733" xr:uid="{0E8F8080-2587-4946-BEAB-4B00DDD36688}"/>
    <cellStyle name="20% - Accent1 2 24 3 3" xfId="35667" xr:uid="{578DA5BC-BCCF-4D56-942A-A787DD196031}"/>
    <cellStyle name="20% - Accent1 2 24 4" xfId="17758" xr:uid="{FE8E3E73-78D6-477F-A5E0-464DE3E843CA}"/>
    <cellStyle name="20% - Accent1 2 24 5" xfId="29694" xr:uid="{D1DAEEFE-ACD2-4A9D-A8AA-67A461A82BFC}"/>
    <cellStyle name="20% - Accent1 2 25" xfId="3018" xr:uid="{00000000-0005-0000-0000-0000DA010000}"/>
    <cellStyle name="20% - Accent1 2 25 2" xfId="3017" xr:uid="{00000000-0005-0000-0000-0000DB010000}"/>
    <cellStyle name="20% - Accent1 2 25 2 2" xfId="11789" xr:uid="{00000000-0005-0000-0000-0000DC010000}"/>
    <cellStyle name="20% - Accent1 2 25 2 2 2" xfId="23730" xr:uid="{208FF830-D3EE-4CD0-BB44-9449E5F54018}"/>
    <cellStyle name="20% - Accent1 2 25 2 2 3" xfId="35664" xr:uid="{A92276F8-D7C2-4084-B48A-92EC401C5508}"/>
    <cellStyle name="20% - Accent1 2 25 2 3" xfId="17755" xr:uid="{6D8D776B-B52D-4D81-97C3-BE653D629520}"/>
    <cellStyle name="20% - Accent1 2 25 2 4" xfId="29691" xr:uid="{1C4F04E4-506F-4A4B-ACD2-0C9ABAD7EAD7}"/>
    <cellStyle name="20% - Accent1 2 25 3" xfId="11790" xr:uid="{00000000-0005-0000-0000-0000DD010000}"/>
    <cellStyle name="20% - Accent1 2 25 3 2" xfId="23731" xr:uid="{ABA9E601-BEDD-4D2D-BBBA-3E010676952F}"/>
    <cellStyle name="20% - Accent1 2 25 3 3" xfId="35665" xr:uid="{7E5FC4FA-E16D-4964-94F1-052B5B46D782}"/>
    <cellStyle name="20% - Accent1 2 25 4" xfId="17756" xr:uid="{B2CA24CC-B010-4FCB-B890-7C8F5AEF1E9D}"/>
    <cellStyle name="20% - Accent1 2 25 5" xfId="29692" xr:uid="{B39A4F4F-C39B-4875-9CCB-8B9C6B1035A0}"/>
    <cellStyle name="20% - Accent1 2 26" xfId="3016" xr:uid="{00000000-0005-0000-0000-0000DE010000}"/>
    <cellStyle name="20% - Accent1 2 26 2" xfId="3015" xr:uid="{00000000-0005-0000-0000-0000DF010000}"/>
    <cellStyle name="20% - Accent1 2 26 2 2" xfId="11787" xr:uid="{00000000-0005-0000-0000-0000E0010000}"/>
    <cellStyle name="20% - Accent1 2 26 2 2 2" xfId="23728" xr:uid="{B87FF7E6-EC80-465B-AEB5-565BEAD754C7}"/>
    <cellStyle name="20% - Accent1 2 26 2 2 3" xfId="35662" xr:uid="{7713D454-7F30-498D-84DF-5C77CE3FA913}"/>
    <cellStyle name="20% - Accent1 2 26 2 3" xfId="17753" xr:uid="{F4C620E9-C4B8-4B76-8E6B-D7488E739423}"/>
    <cellStyle name="20% - Accent1 2 26 2 4" xfId="29689" xr:uid="{1766F2CB-1E0E-4E87-8CCF-85390B41D824}"/>
    <cellStyle name="20% - Accent1 2 26 3" xfId="11788" xr:uid="{00000000-0005-0000-0000-0000E1010000}"/>
    <cellStyle name="20% - Accent1 2 26 3 2" xfId="23729" xr:uid="{FF3C42AB-BA31-4BBE-924F-A4D7D06C8359}"/>
    <cellStyle name="20% - Accent1 2 26 3 3" xfId="35663" xr:uid="{C3D8E120-10E5-4489-B128-DC9FC9B4DF63}"/>
    <cellStyle name="20% - Accent1 2 26 4" xfId="17754" xr:uid="{8E7C180C-3F80-459C-84D7-83E2364C9867}"/>
    <cellStyle name="20% - Accent1 2 26 5" xfId="29690" xr:uid="{16A80249-F0C3-4F10-86F3-C7B219A328C4}"/>
    <cellStyle name="20% - Accent1 2 27" xfId="3014" xr:uid="{00000000-0005-0000-0000-0000E2010000}"/>
    <cellStyle name="20% - Accent1 2 27 2" xfId="3013" xr:uid="{00000000-0005-0000-0000-0000E3010000}"/>
    <cellStyle name="20% - Accent1 2 27 2 2" xfId="11785" xr:uid="{00000000-0005-0000-0000-0000E4010000}"/>
    <cellStyle name="20% - Accent1 2 27 2 2 2" xfId="23726" xr:uid="{FBFF1FA7-A1F6-4AD8-98B7-49C908C0301F}"/>
    <cellStyle name="20% - Accent1 2 27 2 2 3" xfId="35660" xr:uid="{71A77E50-8E26-4083-974D-969BF5FC5714}"/>
    <cellStyle name="20% - Accent1 2 27 2 3" xfId="17751" xr:uid="{34E19CCF-94A5-4DFB-81D5-AAB2216C278D}"/>
    <cellStyle name="20% - Accent1 2 27 2 4" xfId="29687" xr:uid="{02EB642D-55C2-4CC3-BADF-7C2158F1845F}"/>
    <cellStyle name="20% - Accent1 2 27 3" xfId="11786" xr:uid="{00000000-0005-0000-0000-0000E5010000}"/>
    <cellStyle name="20% - Accent1 2 27 3 2" xfId="23727" xr:uid="{25D510E8-8FD4-4270-9A41-3C2F950EF424}"/>
    <cellStyle name="20% - Accent1 2 27 3 3" xfId="35661" xr:uid="{6E60A6CC-79DD-4AFE-BD8B-9B99C69A4DB7}"/>
    <cellStyle name="20% - Accent1 2 27 4" xfId="17752" xr:uid="{66E8123D-CEEE-4E2F-AE54-2ABFC90D188A}"/>
    <cellStyle name="20% - Accent1 2 27 5" xfId="29688" xr:uid="{7D3F0EDD-E6FA-4A87-BA03-5D5B6D8D2E25}"/>
    <cellStyle name="20% - Accent1 2 28" xfId="3012" xr:uid="{00000000-0005-0000-0000-0000E6010000}"/>
    <cellStyle name="20% - Accent1 2 28 2" xfId="3011" xr:uid="{00000000-0005-0000-0000-0000E7010000}"/>
    <cellStyle name="20% - Accent1 2 28 2 2" xfId="11783" xr:uid="{00000000-0005-0000-0000-0000E8010000}"/>
    <cellStyle name="20% - Accent1 2 28 2 2 2" xfId="23724" xr:uid="{D6540E30-1522-431C-8477-6706ED7B595D}"/>
    <cellStyle name="20% - Accent1 2 28 2 2 3" xfId="35658" xr:uid="{C2D3470E-A88A-4D7A-B072-9F6187A38AC7}"/>
    <cellStyle name="20% - Accent1 2 28 2 3" xfId="17749" xr:uid="{358B1184-C59F-49BA-8E57-86E368CAA1C8}"/>
    <cellStyle name="20% - Accent1 2 28 2 4" xfId="29685" xr:uid="{EB77B8A5-747F-4FE2-9F23-3A08B1E95C3A}"/>
    <cellStyle name="20% - Accent1 2 28 3" xfId="11784" xr:uid="{00000000-0005-0000-0000-0000E9010000}"/>
    <cellStyle name="20% - Accent1 2 28 3 2" xfId="23725" xr:uid="{CF6A92C0-CD71-41CA-9A06-6A39779F8A58}"/>
    <cellStyle name="20% - Accent1 2 28 3 3" xfId="35659" xr:uid="{47C31297-185C-443B-A9FD-692FE8A36AD8}"/>
    <cellStyle name="20% - Accent1 2 28 4" xfId="17750" xr:uid="{7E0E137E-D1DF-4E42-B7A5-EDE56F8FFEFD}"/>
    <cellStyle name="20% - Accent1 2 28 5" xfId="29686" xr:uid="{3DA84AEF-A502-48CC-BD36-61C84F52DED4}"/>
    <cellStyle name="20% - Accent1 2 29" xfId="3010" xr:uid="{00000000-0005-0000-0000-0000EA010000}"/>
    <cellStyle name="20% - Accent1 2 29 2" xfId="3009" xr:uid="{00000000-0005-0000-0000-0000EB010000}"/>
    <cellStyle name="20% - Accent1 2 29 2 2" xfId="11781" xr:uid="{00000000-0005-0000-0000-0000EC010000}"/>
    <cellStyle name="20% - Accent1 2 29 2 2 2" xfId="23722" xr:uid="{FDA56D7F-FC15-422B-BCF8-31FA420B0AE5}"/>
    <cellStyle name="20% - Accent1 2 29 2 2 3" xfId="35656" xr:uid="{91451AEA-D627-437D-B395-D6BCB95DDA79}"/>
    <cellStyle name="20% - Accent1 2 29 2 3" xfId="17747" xr:uid="{FC7B88B8-A135-47D0-A06B-A5323ECF045D}"/>
    <cellStyle name="20% - Accent1 2 29 2 4" xfId="29683" xr:uid="{D211FF44-4C11-4981-AAF0-B610E0785257}"/>
    <cellStyle name="20% - Accent1 2 29 3" xfId="11782" xr:uid="{00000000-0005-0000-0000-0000ED010000}"/>
    <cellStyle name="20% - Accent1 2 29 3 2" xfId="23723" xr:uid="{D63C3BFA-90C9-439E-9A4E-1CB3BA9DA093}"/>
    <cellStyle name="20% - Accent1 2 29 3 3" xfId="35657" xr:uid="{FA0BE999-B547-497F-9714-8A836826CCE1}"/>
    <cellStyle name="20% - Accent1 2 29 4" xfId="17748" xr:uid="{97A21265-41D6-4049-9C1B-A0418CB003EA}"/>
    <cellStyle name="20% - Accent1 2 29 5" xfId="29684" xr:uid="{2E6EDBA7-1CBE-471D-B060-661A3E19DF7B}"/>
    <cellStyle name="20% - Accent1 2 3" xfId="3" xr:uid="{00000000-0005-0000-0000-0000EE010000}"/>
    <cellStyle name="20% - Accent1 2 3 10" xfId="3007" xr:uid="{00000000-0005-0000-0000-0000EF010000}"/>
    <cellStyle name="20% - Accent1 2 3 10 2" xfId="3006" xr:uid="{00000000-0005-0000-0000-0000F0010000}"/>
    <cellStyle name="20% - Accent1 2 3 10 2 2" xfId="11778" xr:uid="{00000000-0005-0000-0000-0000F1010000}"/>
    <cellStyle name="20% - Accent1 2 3 10 2 2 2" xfId="23719" xr:uid="{B4F4A57D-648D-4C2E-9E33-4C8F73C79083}"/>
    <cellStyle name="20% - Accent1 2 3 10 2 2 3" xfId="35653" xr:uid="{8BA01DF6-DCDF-4E0D-AB67-4B5BA0C9983B}"/>
    <cellStyle name="20% - Accent1 2 3 10 2 3" xfId="17744" xr:uid="{71716C8C-3EB3-48E6-9643-F9D0EBA8BFB8}"/>
    <cellStyle name="20% - Accent1 2 3 10 2 4" xfId="29680" xr:uid="{5183FDCB-FCCD-418B-99CE-C80392288EF2}"/>
    <cellStyle name="20% - Accent1 2 3 10 3" xfId="11779" xr:uid="{00000000-0005-0000-0000-0000F2010000}"/>
    <cellStyle name="20% - Accent1 2 3 10 3 2" xfId="23720" xr:uid="{2787F778-3B9A-4FB3-960F-0CDED622B486}"/>
    <cellStyle name="20% - Accent1 2 3 10 3 3" xfId="35654" xr:uid="{F31DC79E-92DF-4F05-84C9-38CDD8C5AF5A}"/>
    <cellStyle name="20% - Accent1 2 3 10 4" xfId="17745" xr:uid="{46BE5387-6417-4568-856B-E2C87853BA02}"/>
    <cellStyle name="20% - Accent1 2 3 10 5" xfId="29681" xr:uid="{ECDA1766-7431-48CA-B65F-5D65083C304F}"/>
    <cellStyle name="20% - Accent1 2 3 11" xfId="3005" xr:uid="{00000000-0005-0000-0000-0000F3010000}"/>
    <cellStyle name="20% - Accent1 2 3 11 2" xfId="3004" xr:uid="{00000000-0005-0000-0000-0000F4010000}"/>
    <cellStyle name="20% - Accent1 2 3 11 2 2" xfId="11776" xr:uid="{00000000-0005-0000-0000-0000F5010000}"/>
    <cellStyle name="20% - Accent1 2 3 11 2 2 2" xfId="23717" xr:uid="{FE0F769A-CEA6-493A-94CB-446C9CA08CBF}"/>
    <cellStyle name="20% - Accent1 2 3 11 2 2 3" xfId="35651" xr:uid="{CF088A37-4AAE-402F-9E42-3ED5F7C53ABB}"/>
    <cellStyle name="20% - Accent1 2 3 11 2 3" xfId="17742" xr:uid="{2E4DF6C3-A93F-4C34-903A-930933E16614}"/>
    <cellStyle name="20% - Accent1 2 3 11 2 4" xfId="29678" xr:uid="{F3A54147-9C3D-4541-9E25-17049A863672}"/>
    <cellStyle name="20% - Accent1 2 3 11 3" xfId="11777" xr:uid="{00000000-0005-0000-0000-0000F6010000}"/>
    <cellStyle name="20% - Accent1 2 3 11 3 2" xfId="23718" xr:uid="{8337424D-678A-440B-BD60-8BACD6411970}"/>
    <cellStyle name="20% - Accent1 2 3 11 3 3" xfId="35652" xr:uid="{98136505-67A1-45D7-AAAD-EF2774521564}"/>
    <cellStyle name="20% - Accent1 2 3 11 4" xfId="17743" xr:uid="{4482A9F2-8E23-4DA1-9DA6-CF06429010E8}"/>
    <cellStyle name="20% - Accent1 2 3 11 5" xfId="29679" xr:uid="{F33F1EA3-25C8-4697-AE72-91135837746E}"/>
    <cellStyle name="20% - Accent1 2 3 12" xfId="3003" xr:uid="{00000000-0005-0000-0000-0000F7010000}"/>
    <cellStyle name="20% - Accent1 2 3 12 2" xfId="3002" xr:uid="{00000000-0005-0000-0000-0000F8010000}"/>
    <cellStyle name="20% - Accent1 2 3 12 2 2" xfId="11774" xr:uid="{00000000-0005-0000-0000-0000F9010000}"/>
    <cellStyle name="20% - Accent1 2 3 12 2 2 2" xfId="23715" xr:uid="{87E625BB-309B-4AB0-BF3F-6F481A52A538}"/>
    <cellStyle name="20% - Accent1 2 3 12 2 2 3" xfId="35649" xr:uid="{6706A924-C7C3-4B27-8407-4ABAD662B3AF}"/>
    <cellStyle name="20% - Accent1 2 3 12 2 3" xfId="17740" xr:uid="{848CDFD7-9D4F-46E9-A348-08EED753BF3E}"/>
    <cellStyle name="20% - Accent1 2 3 12 2 4" xfId="29676" xr:uid="{F99F0957-3E19-4EA5-9357-C01C9DCB5592}"/>
    <cellStyle name="20% - Accent1 2 3 12 3" xfId="11775" xr:uid="{00000000-0005-0000-0000-0000FA010000}"/>
    <cellStyle name="20% - Accent1 2 3 12 3 2" xfId="23716" xr:uid="{78D69302-7868-4CEB-84CF-078E134E1F98}"/>
    <cellStyle name="20% - Accent1 2 3 12 3 3" xfId="35650" xr:uid="{119E97B5-62F5-4C44-A33C-380807E14337}"/>
    <cellStyle name="20% - Accent1 2 3 12 4" xfId="17741" xr:uid="{8A1C9AF3-B3EF-47AF-98B4-7BACDDB37D81}"/>
    <cellStyle name="20% - Accent1 2 3 12 5" xfId="29677" xr:uid="{2F75461C-4F7F-4D84-9D3C-0838298B9318}"/>
    <cellStyle name="20% - Accent1 2 3 13" xfId="3001" xr:uid="{00000000-0005-0000-0000-0000FB010000}"/>
    <cellStyle name="20% - Accent1 2 3 13 2" xfId="3000" xr:uid="{00000000-0005-0000-0000-0000FC010000}"/>
    <cellStyle name="20% - Accent1 2 3 13 2 2" xfId="11772" xr:uid="{00000000-0005-0000-0000-0000FD010000}"/>
    <cellStyle name="20% - Accent1 2 3 13 2 2 2" xfId="23713" xr:uid="{EE8E21D3-75F8-485D-A664-46089966F007}"/>
    <cellStyle name="20% - Accent1 2 3 13 2 2 3" xfId="35647" xr:uid="{B7ADA95A-985F-4716-AEE3-235AA1CF2D7F}"/>
    <cellStyle name="20% - Accent1 2 3 13 2 3" xfId="17738" xr:uid="{0CE0917D-A932-4B7F-80BC-E2FB6C824676}"/>
    <cellStyle name="20% - Accent1 2 3 13 2 4" xfId="29674" xr:uid="{1D2E9163-98C7-43AF-B531-18FBA2DAE46A}"/>
    <cellStyle name="20% - Accent1 2 3 13 3" xfId="11773" xr:uid="{00000000-0005-0000-0000-0000FE010000}"/>
    <cellStyle name="20% - Accent1 2 3 13 3 2" xfId="23714" xr:uid="{2B3B8986-77F8-4903-BB92-71A0123703A9}"/>
    <cellStyle name="20% - Accent1 2 3 13 3 3" xfId="35648" xr:uid="{A663CC66-E72D-461C-A905-C2A5C3CA8D3F}"/>
    <cellStyle name="20% - Accent1 2 3 13 4" xfId="17739" xr:uid="{ABAA4EC4-B9C7-4566-AA63-0A10FA842ABD}"/>
    <cellStyle name="20% - Accent1 2 3 13 5" xfId="29675" xr:uid="{0D92DA89-EF86-4158-BC24-D65D1E582874}"/>
    <cellStyle name="20% - Accent1 2 3 14" xfId="2999" xr:uid="{00000000-0005-0000-0000-0000FF010000}"/>
    <cellStyle name="20% - Accent1 2 3 14 2" xfId="2998" xr:uid="{00000000-0005-0000-0000-000000020000}"/>
    <cellStyle name="20% - Accent1 2 3 14 2 2" xfId="11770" xr:uid="{00000000-0005-0000-0000-000001020000}"/>
    <cellStyle name="20% - Accent1 2 3 14 2 2 2" xfId="23711" xr:uid="{D68107C3-FC7D-470A-A758-78B390D851AF}"/>
    <cellStyle name="20% - Accent1 2 3 14 2 2 3" xfId="35645" xr:uid="{DBB6AB6E-A9AC-4DF5-8112-FF0FC1B6D690}"/>
    <cellStyle name="20% - Accent1 2 3 14 2 3" xfId="17736" xr:uid="{53A5EC2B-521B-4C20-8B10-C656D4DB5D13}"/>
    <cellStyle name="20% - Accent1 2 3 14 2 4" xfId="29672" xr:uid="{6E017DC6-C8C8-4E42-B264-016A1CC6A591}"/>
    <cellStyle name="20% - Accent1 2 3 14 3" xfId="11771" xr:uid="{00000000-0005-0000-0000-000002020000}"/>
    <cellStyle name="20% - Accent1 2 3 14 3 2" xfId="23712" xr:uid="{DF62CC69-ACED-493D-8559-41A1B519C706}"/>
    <cellStyle name="20% - Accent1 2 3 14 3 3" xfId="35646" xr:uid="{61DBD65F-6115-4C98-A764-7EA8DB768775}"/>
    <cellStyle name="20% - Accent1 2 3 14 4" xfId="17737" xr:uid="{9A9988D1-920C-48D0-BA57-7D87023B5811}"/>
    <cellStyle name="20% - Accent1 2 3 14 5" xfId="29673" xr:uid="{5BCDF847-894F-4A1C-B7F3-3AD62B41D262}"/>
    <cellStyle name="20% - Accent1 2 3 15" xfId="2997" xr:uid="{00000000-0005-0000-0000-000003020000}"/>
    <cellStyle name="20% - Accent1 2 3 15 2" xfId="2996" xr:uid="{00000000-0005-0000-0000-000004020000}"/>
    <cellStyle name="20% - Accent1 2 3 15 2 2" xfId="11768" xr:uid="{00000000-0005-0000-0000-000005020000}"/>
    <cellStyle name="20% - Accent1 2 3 15 2 2 2" xfId="23709" xr:uid="{8DE4150B-7F89-408C-AD6E-7362E7133496}"/>
    <cellStyle name="20% - Accent1 2 3 15 2 2 3" xfId="35643" xr:uid="{E9B42E9C-ABB3-491E-BAB0-C08E2C4E2E13}"/>
    <cellStyle name="20% - Accent1 2 3 15 2 3" xfId="17734" xr:uid="{BCCCC3DF-6241-4404-B696-6638F42472CC}"/>
    <cellStyle name="20% - Accent1 2 3 15 2 4" xfId="29670" xr:uid="{D9D56B9F-22BB-41E9-ADAB-EAF63CCB0786}"/>
    <cellStyle name="20% - Accent1 2 3 15 3" xfId="11769" xr:uid="{00000000-0005-0000-0000-000006020000}"/>
    <cellStyle name="20% - Accent1 2 3 15 3 2" xfId="23710" xr:uid="{6FDD2B0C-B933-46D1-A4BF-5C63FCA22D80}"/>
    <cellStyle name="20% - Accent1 2 3 15 3 3" xfId="35644" xr:uid="{D42FF803-27FE-4A96-AD08-66C26A220D06}"/>
    <cellStyle name="20% - Accent1 2 3 15 4" xfId="17735" xr:uid="{73499F8D-409C-4AD4-A5F3-47BDCE2B5689}"/>
    <cellStyle name="20% - Accent1 2 3 15 5" xfId="29671" xr:uid="{24E16D40-C6E0-4356-BF3A-D05A3B3CB065}"/>
    <cellStyle name="20% - Accent1 2 3 16" xfId="2995" xr:uid="{00000000-0005-0000-0000-000007020000}"/>
    <cellStyle name="20% - Accent1 2 3 16 2" xfId="2994" xr:uid="{00000000-0005-0000-0000-000008020000}"/>
    <cellStyle name="20% - Accent1 2 3 16 2 2" xfId="11766" xr:uid="{00000000-0005-0000-0000-000009020000}"/>
    <cellStyle name="20% - Accent1 2 3 16 2 2 2" xfId="23707" xr:uid="{0A07975B-6121-4D88-B77C-D426C652B9AC}"/>
    <cellStyle name="20% - Accent1 2 3 16 2 2 3" xfId="35641" xr:uid="{380E29ED-E914-42F1-AD66-33DDA9CEE165}"/>
    <cellStyle name="20% - Accent1 2 3 16 2 3" xfId="17732" xr:uid="{54C0FF3E-7D32-46DD-B72A-A201582972AB}"/>
    <cellStyle name="20% - Accent1 2 3 16 2 4" xfId="29668" xr:uid="{7DADBBD5-7024-43C3-959F-C1B232CB08F3}"/>
    <cellStyle name="20% - Accent1 2 3 16 3" xfId="11767" xr:uid="{00000000-0005-0000-0000-00000A020000}"/>
    <cellStyle name="20% - Accent1 2 3 16 3 2" xfId="23708" xr:uid="{CF40B10A-A8C1-42DD-A7A8-BD4F6159BA7C}"/>
    <cellStyle name="20% - Accent1 2 3 16 3 3" xfId="35642" xr:uid="{70F130E6-63E0-4D55-AA6A-EA8DC48855CF}"/>
    <cellStyle name="20% - Accent1 2 3 16 4" xfId="17733" xr:uid="{C5795705-111A-4C3D-9DA1-DA1F990CF3A6}"/>
    <cellStyle name="20% - Accent1 2 3 16 5" xfId="29669" xr:uid="{A51829A3-9D39-4D3D-9D96-3A7840EC8BCC}"/>
    <cellStyle name="20% - Accent1 2 3 17" xfId="2993" xr:uid="{00000000-0005-0000-0000-00000B020000}"/>
    <cellStyle name="20% - Accent1 2 3 17 2" xfId="2992" xr:uid="{00000000-0005-0000-0000-00000C020000}"/>
    <cellStyle name="20% - Accent1 2 3 17 2 2" xfId="11764" xr:uid="{00000000-0005-0000-0000-00000D020000}"/>
    <cellStyle name="20% - Accent1 2 3 17 2 2 2" xfId="23705" xr:uid="{D4B0FA77-2C88-45C8-BA3A-C15AC9DDFE64}"/>
    <cellStyle name="20% - Accent1 2 3 17 2 2 3" xfId="35639" xr:uid="{95691AE0-1E35-4A60-8761-93A9A691200D}"/>
    <cellStyle name="20% - Accent1 2 3 17 2 3" xfId="17730" xr:uid="{D673CC99-B6B4-4590-BC67-2DA2112F0E4F}"/>
    <cellStyle name="20% - Accent1 2 3 17 2 4" xfId="29666" xr:uid="{9D1ACF67-B8D2-46C1-9E79-C7838F6E765B}"/>
    <cellStyle name="20% - Accent1 2 3 17 3" xfId="11765" xr:uid="{00000000-0005-0000-0000-00000E020000}"/>
    <cellStyle name="20% - Accent1 2 3 17 3 2" xfId="23706" xr:uid="{10B1B564-3B7D-4407-96AC-075576E75B1D}"/>
    <cellStyle name="20% - Accent1 2 3 17 3 3" xfId="35640" xr:uid="{060A32FB-39A9-4770-A4D8-7416E01151E4}"/>
    <cellStyle name="20% - Accent1 2 3 17 4" xfId="17731" xr:uid="{A1A7A5C0-CF64-4093-BEB5-585390088AB4}"/>
    <cellStyle name="20% - Accent1 2 3 17 5" xfId="29667" xr:uid="{CBD8D0F5-AFB2-4F13-A5DD-B69F9F5C28EC}"/>
    <cellStyle name="20% - Accent1 2 3 18" xfId="2991" xr:uid="{00000000-0005-0000-0000-00000F020000}"/>
    <cellStyle name="20% - Accent1 2 3 18 2" xfId="2990" xr:uid="{00000000-0005-0000-0000-000010020000}"/>
    <cellStyle name="20% - Accent1 2 3 18 2 2" xfId="11762" xr:uid="{00000000-0005-0000-0000-000011020000}"/>
    <cellStyle name="20% - Accent1 2 3 18 2 2 2" xfId="23703" xr:uid="{BFFD97A2-E833-499F-A84C-9AC1C244B4C2}"/>
    <cellStyle name="20% - Accent1 2 3 18 2 2 3" xfId="35637" xr:uid="{63D7FA1F-216F-4FFE-BE40-F46CCEA25331}"/>
    <cellStyle name="20% - Accent1 2 3 18 2 3" xfId="17728" xr:uid="{AFF83486-0D64-438B-A536-3FDD65205B61}"/>
    <cellStyle name="20% - Accent1 2 3 18 2 4" xfId="29664" xr:uid="{AC9D5E4A-AF07-43CA-A31C-76690B3D9B41}"/>
    <cellStyle name="20% - Accent1 2 3 18 3" xfId="11763" xr:uid="{00000000-0005-0000-0000-000012020000}"/>
    <cellStyle name="20% - Accent1 2 3 18 3 2" xfId="23704" xr:uid="{43D69E6F-03F6-4205-A700-8B8E1A3D03C1}"/>
    <cellStyle name="20% - Accent1 2 3 18 3 3" xfId="35638" xr:uid="{8907C934-30D4-4D2A-986E-AB71488E3D87}"/>
    <cellStyle name="20% - Accent1 2 3 18 4" xfId="17729" xr:uid="{477950E3-4096-4E03-A74B-2084B73F10CF}"/>
    <cellStyle name="20% - Accent1 2 3 18 5" xfId="29665" xr:uid="{E27FA55E-D7E0-4491-A734-192055F0CE53}"/>
    <cellStyle name="20% - Accent1 2 3 19" xfId="2989" xr:uid="{00000000-0005-0000-0000-000013020000}"/>
    <cellStyle name="20% - Accent1 2 3 19 2" xfId="2988" xr:uid="{00000000-0005-0000-0000-000014020000}"/>
    <cellStyle name="20% - Accent1 2 3 19 2 2" xfId="11760" xr:uid="{00000000-0005-0000-0000-000015020000}"/>
    <cellStyle name="20% - Accent1 2 3 19 2 2 2" xfId="23701" xr:uid="{26DDB1AA-5A24-4607-8DAC-A78224E3AA38}"/>
    <cellStyle name="20% - Accent1 2 3 19 2 2 3" xfId="35635" xr:uid="{D09436ED-FF82-45BC-B6D1-B15E734781E5}"/>
    <cellStyle name="20% - Accent1 2 3 19 2 3" xfId="17726" xr:uid="{47CE4D1F-25D1-46AA-AFA4-D5BF2640DEAE}"/>
    <cellStyle name="20% - Accent1 2 3 19 2 4" xfId="29662" xr:uid="{F9E6A2B8-268D-473A-A2D0-ED187387EEA7}"/>
    <cellStyle name="20% - Accent1 2 3 19 3" xfId="11761" xr:uid="{00000000-0005-0000-0000-000016020000}"/>
    <cellStyle name="20% - Accent1 2 3 19 3 2" xfId="23702" xr:uid="{2D011A0D-B32D-46B5-B3E0-9800E7D77055}"/>
    <cellStyle name="20% - Accent1 2 3 19 3 3" xfId="35636" xr:uid="{AEA65B40-4094-47CF-8CEB-2DCF578E416D}"/>
    <cellStyle name="20% - Accent1 2 3 19 4" xfId="17727" xr:uid="{15C564F7-C29A-4E02-8FE0-18B420097A97}"/>
    <cellStyle name="20% - Accent1 2 3 19 5" xfId="29663" xr:uid="{055F4C95-C680-4D77-B459-6C124C6102B8}"/>
    <cellStyle name="20% - Accent1 2 3 2" xfId="2987" xr:uid="{00000000-0005-0000-0000-000017020000}"/>
    <cellStyle name="20% - Accent1 2 3 2 2" xfId="2986" xr:uid="{00000000-0005-0000-0000-000018020000}"/>
    <cellStyle name="20% - Accent1 2 3 2 2 2" xfId="2985" xr:uid="{00000000-0005-0000-0000-000019020000}"/>
    <cellStyle name="20% - Accent1 2 3 2 2 2 2" xfId="11757" xr:uid="{00000000-0005-0000-0000-00001A020000}"/>
    <cellStyle name="20% - Accent1 2 3 2 2 2 2 2" xfId="23698" xr:uid="{2D89719D-3A70-448E-BB40-9019240D3923}"/>
    <cellStyle name="20% - Accent1 2 3 2 2 2 2 3" xfId="35632" xr:uid="{B1006438-750A-4D9C-BC96-E657C11E6A37}"/>
    <cellStyle name="20% - Accent1 2 3 2 2 2 3" xfId="17723" xr:uid="{CB966442-1C14-45C7-8F80-3E192CCC0BB1}"/>
    <cellStyle name="20% - Accent1 2 3 2 2 2 4" xfId="29659" xr:uid="{7E8F8C68-3C53-4D07-8B3F-8AEC9C6A5A66}"/>
    <cellStyle name="20% - Accent1 2 3 2 2 3" xfId="11758" xr:uid="{00000000-0005-0000-0000-00001B020000}"/>
    <cellStyle name="20% - Accent1 2 3 2 2 3 2" xfId="23699" xr:uid="{2FE1CB09-F8DD-4A3B-AAE7-C88D74861902}"/>
    <cellStyle name="20% - Accent1 2 3 2 2 3 3" xfId="35633" xr:uid="{8292C771-D1FF-4336-BE5B-4AF543FC62E7}"/>
    <cellStyle name="20% - Accent1 2 3 2 2 4" xfId="17724" xr:uid="{D9871200-5852-4FF6-8119-46C87766ECD0}"/>
    <cellStyle name="20% - Accent1 2 3 2 2 5" xfId="29660" xr:uid="{A375C514-785B-4DD0-9FBD-832B7D7942E7}"/>
    <cellStyle name="20% - Accent1 2 3 2 3" xfId="2984" xr:uid="{00000000-0005-0000-0000-00001C020000}"/>
    <cellStyle name="20% - Accent1 2 3 2 3 2" xfId="2983" xr:uid="{00000000-0005-0000-0000-00001D020000}"/>
    <cellStyle name="20% - Accent1 2 3 2 3 2 2" xfId="11755" xr:uid="{00000000-0005-0000-0000-00001E020000}"/>
    <cellStyle name="20% - Accent1 2 3 2 3 2 2 2" xfId="23696" xr:uid="{C3E06638-0F8E-4650-BA85-1867FF44B533}"/>
    <cellStyle name="20% - Accent1 2 3 2 3 2 2 3" xfId="35630" xr:uid="{9F7645E4-AF87-47D3-9970-55D2A0767FF8}"/>
    <cellStyle name="20% - Accent1 2 3 2 3 2 3" xfId="17721" xr:uid="{432FBF07-8745-4034-B644-864885A98F5C}"/>
    <cellStyle name="20% - Accent1 2 3 2 3 2 4" xfId="29657" xr:uid="{12933CC0-771A-44F8-B68F-4BE0049ED1A4}"/>
    <cellStyle name="20% - Accent1 2 3 2 3 3" xfId="11756" xr:uid="{00000000-0005-0000-0000-00001F020000}"/>
    <cellStyle name="20% - Accent1 2 3 2 3 3 2" xfId="23697" xr:uid="{57B1288E-C933-498B-9255-A060DDB445EC}"/>
    <cellStyle name="20% - Accent1 2 3 2 3 3 3" xfId="35631" xr:uid="{CACEF35A-F551-4D4D-89F5-533DDE902DB5}"/>
    <cellStyle name="20% - Accent1 2 3 2 3 4" xfId="17722" xr:uid="{5CFD611D-7744-49F3-AAAB-5FDF77D0C521}"/>
    <cellStyle name="20% - Accent1 2 3 2 3 5" xfId="29658" xr:uid="{882245AE-4F8A-4B21-AAC2-6AD3E3FE31AE}"/>
    <cellStyle name="20% - Accent1 2 3 2 4" xfId="2982" xr:uid="{00000000-0005-0000-0000-000020020000}"/>
    <cellStyle name="20% - Accent1 2 3 2 4 2" xfId="11754" xr:uid="{00000000-0005-0000-0000-000021020000}"/>
    <cellStyle name="20% - Accent1 2 3 2 4 2 2" xfId="23695" xr:uid="{5CBDFF7C-9FD7-49E6-8BDB-EB02DC05A184}"/>
    <cellStyle name="20% - Accent1 2 3 2 4 2 3" xfId="35629" xr:uid="{81F4FA06-83E4-4917-ADC1-AA7728E2FCD9}"/>
    <cellStyle name="20% - Accent1 2 3 2 4 3" xfId="17720" xr:uid="{F5C9FC3E-3E87-4768-B013-2C0B43385235}"/>
    <cellStyle name="20% - Accent1 2 3 2 4 4" xfId="29656" xr:uid="{D7DD3EBC-CD92-47F9-B3B3-10908224886F}"/>
    <cellStyle name="20% - Accent1 2 3 2 5" xfId="11759" xr:uid="{00000000-0005-0000-0000-000022020000}"/>
    <cellStyle name="20% - Accent1 2 3 2 5 2" xfId="23700" xr:uid="{9C2FEE7F-57C0-4631-8E89-DA24AA9CCB07}"/>
    <cellStyle name="20% - Accent1 2 3 2 5 3" xfId="35634" xr:uid="{4D4AC495-1AB2-4E10-BAA1-DE52896CFB90}"/>
    <cellStyle name="20% - Accent1 2 3 2 6" xfId="17725" xr:uid="{2D3D04C1-C683-40FA-86AE-4D11AED51761}"/>
    <cellStyle name="20% - Accent1 2 3 2 7" xfId="29661" xr:uid="{D2B95388-793C-4511-A2DA-A5AEC7698703}"/>
    <cellStyle name="20% - Accent1 2 3 20" xfId="2981" xr:uid="{00000000-0005-0000-0000-000023020000}"/>
    <cellStyle name="20% - Accent1 2 3 20 2" xfId="11753" xr:uid="{00000000-0005-0000-0000-000024020000}"/>
    <cellStyle name="20% - Accent1 2 3 20 2 2" xfId="23694" xr:uid="{14CACA2B-C8FF-4CB1-A0C8-34865D7C69C7}"/>
    <cellStyle name="20% - Accent1 2 3 20 2 3" xfId="35628" xr:uid="{BBEB2764-5994-4554-94B5-24847024A281}"/>
    <cellStyle name="20% - Accent1 2 3 20 3" xfId="17719" xr:uid="{38E64245-083E-4B94-9425-1835D2667DA1}"/>
    <cellStyle name="20% - Accent1 2 3 20 4" xfId="29655" xr:uid="{5E173DFC-4AE3-4844-8A12-D10741F121EF}"/>
    <cellStyle name="20% - Accent1 2 3 21" xfId="3008" xr:uid="{00000000-0005-0000-0000-000025020000}"/>
    <cellStyle name="20% - Accent1 2 3 21 2" xfId="11780" xr:uid="{00000000-0005-0000-0000-000026020000}"/>
    <cellStyle name="20% - Accent1 2 3 21 2 2" xfId="23721" xr:uid="{6E976AB4-43A9-4694-A66C-ABA79063B178}"/>
    <cellStyle name="20% - Accent1 2 3 21 2 3" xfId="35655" xr:uid="{EF3996B5-79F8-41AD-9590-DCB424C9C310}"/>
    <cellStyle name="20% - Accent1 2 3 21 3" xfId="17746" xr:uid="{2E873C85-36B5-41BE-8C1A-0F52AD013C27}"/>
    <cellStyle name="20% - Accent1 2 3 21 4" xfId="29682" xr:uid="{570B0DF4-169E-428B-BE7C-E4DBA8A5DDAE}"/>
    <cellStyle name="20% - Accent1 2 3 3" xfId="2980" xr:uid="{00000000-0005-0000-0000-000027020000}"/>
    <cellStyle name="20% - Accent1 2 3 3 2" xfId="2979" xr:uid="{00000000-0005-0000-0000-000028020000}"/>
    <cellStyle name="20% - Accent1 2 3 3 2 2" xfId="2978" xr:uid="{00000000-0005-0000-0000-000029020000}"/>
    <cellStyle name="20% - Accent1 2 3 3 2 2 2" xfId="11750" xr:uid="{00000000-0005-0000-0000-00002A020000}"/>
    <cellStyle name="20% - Accent1 2 3 3 2 2 2 2" xfId="23691" xr:uid="{0A719A20-223A-4E90-A092-B5FE741826A9}"/>
    <cellStyle name="20% - Accent1 2 3 3 2 2 2 3" xfId="35625" xr:uid="{A3F29B02-07A9-424B-82C2-4EC85246056A}"/>
    <cellStyle name="20% - Accent1 2 3 3 2 2 3" xfId="17716" xr:uid="{0D509BFD-FE04-442B-BE85-E3D2114C2D81}"/>
    <cellStyle name="20% - Accent1 2 3 3 2 2 4" xfId="29652" xr:uid="{A5A09388-3684-4CA5-8C24-53947276D045}"/>
    <cellStyle name="20% - Accent1 2 3 3 2 3" xfId="11751" xr:uid="{00000000-0005-0000-0000-00002B020000}"/>
    <cellStyle name="20% - Accent1 2 3 3 2 3 2" xfId="23692" xr:uid="{D077776D-711F-4AD8-80B5-8EF9C303D43A}"/>
    <cellStyle name="20% - Accent1 2 3 3 2 3 3" xfId="35626" xr:uid="{18C00BAE-B410-43B7-8B7F-1EA3509BFF7D}"/>
    <cellStyle name="20% - Accent1 2 3 3 2 4" xfId="17717" xr:uid="{EACF499F-5E03-4795-BBEB-31FEDDED9374}"/>
    <cellStyle name="20% - Accent1 2 3 3 2 5" xfId="29653" xr:uid="{00CA049E-C88D-4850-8633-321BFEB351B8}"/>
    <cellStyle name="20% - Accent1 2 3 3 3" xfId="2977" xr:uid="{00000000-0005-0000-0000-00002C020000}"/>
    <cellStyle name="20% - Accent1 2 3 3 3 2" xfId="2976" xr:uid="{00000000-0005-0000-0000-00002D020000}"/>
    <cellStyle name="20% - Accent1 2 3 3 3 2 2" xfId="11748" xr:uid="{00000000-0005-0000-0000-00002E020000}"/>
    <cellStyle name="20% - Accent1 2 3 3 3 2 2 2" xfId="23689" xr:uid="{70FA6C19-7E6F-4A31-925C-53C75DF88F41}"/>
    <cellStyle name="20% - Accent1 2 3 3 3 2 2 3" xfId="35623" xr:uid="{A5D9EB82-4ACE-48E7-9FC2-53E15FDCCBCF}"/>
    <cellStyle name="20% - Accent1 2 3 3 3 2 3" xfId="17714" xr:uid="{90B6D02A-CCAC-4DAE-B187-7ADA97262753}"/>
    <cellStyle name="20% - Accent1 2 3 3 3 2 4" xfId="29650" xr:uid="{D4B129BD-744D-403A-BF42-608FC92ABEDB}"/>
    <cellStyle name="20% - Accent1 2 3 3 3 3" xfId="11749" xr:uid="{00000000-0005-0000-0000-00002F020000}"/>
    <cellStyle name="20% - Accent1 2 3 3 3 3 2" xfId="23690" xr:uid="{E30C7367-A0D9-46EE-9B77-EE160D03ECA4}"/>
    <cellStyle name="20% - Accent1 2 3 3 3 3 3" xfId="35624" xr:uid="{047F6BB9-5CD2-4918-86B4-1711246B44BC}"/>
    <cellStyle name="20% - Accent1 2 3 3 3 4" xfId="17715" xr:uid="{3A5775DA-BDC2-49CB-A239-6DDC73553BF3}"/>
    <cellStyle name="20% - Accent1 2 3 3 3 5" xfId="29651" xr:uid="{53941FB1-674E-4E39-9819-DF5F779340BE}"/>
    <cellStyle name="20% - Accent1 2 3 3 4" xfId="2975" xr:uid="{00000000-0005-0000-0000-000030020000}"/>
    <cellStyle name="20% - Accent1 2 3 3 4 2" xfId="11747" xr:uid="{00000000-0005-0000-0000-000031020000}"/>
    <cellStyle name="20% - Accent1 2 3 3 4 2 2" xfId="23688" xr:uid="{AD292E10-D389-4AF3-9D7E-A912953D7ECD}"/>
    <cellStyle name="20% - Accent1 2 3 3 4 2 3" xfId="35622" xr:uid="{6A30C99B-7E2C-4FB2-81A9-24BD582DB840}"/>
    <cellStyle name="20% - Accent1 2 3 3 4 3" xfId="17713" xr:uid="{25D36771-4069-4972-A66D-162F975EF0EA}"/>
    <cellStyle name="20% - Accent1 2 3 3 4 4" xfId="29649" xr:uid="{A226EE77-7715-4FD7-809D-CEC9623212BC}"/>
    <cellStyle name="20% - Accent1 2 3 3 5" xfId="11752" xr:uid="{00000000-0005-0000-0000-000032020000}"/>
    <cellStyle name="20% - Accent1 2 3 3 5 2" xfId="23693" xr:uid="{41542DB6-9B7F-4755-B6F6-5066345DCA9F}"/>
    <cellStyle name="20% - Accent1 2 3 3 5 3" xfId="35627" xr:uid="{068239BF-F6C9-4090-B731-000F4225BB32}"/>
    <cellStyle name="20% - Accent1 2 3 3 6" xfId="17718" xr:uid="{8C19715F-FB31-4F89-A69E-E81BAC000B16}"/>
    <cellStyle name="20% - Accent1 2 3 3 7" xfId="29654" xr:uid="{B1EA5F52-161A-4C04-83B0-B0933DB09D85}"/>
    <cellStyle name="20% - Accent1 2 3 4" xfId="2974" xr:uid="{00000000-0005-0000-0000-000033020000}"/>
    <cellStyle name="20% - Accent1 2 3 4 2" xfId="2973" xr:uid="{00000000-0005-0000-0000-000034020000}"/>
    <cellStyle name="20% - Accent1 2 3 4 2 2" xfId="2972" xr:uid="{00000000-0005-0000-0000-000035020000}"/>
    <cellStyle name="20% - Accent1 2 3 4 2 2 2" xfId="11744" xr:uid="{00000000-0005-0000-0000-000036020000}"/>
    <cellStyle name="20% - Accent1 2 3 4 2 2 2 2" xfId="23685" xr:uid="{5DA837B7-AFE5-449C-B958-6CDD887C5E4F}"/>
    <cellStyle name="20% - Accent1 2 3 4 2 2 2 3" xfId="35619" xr:uid="{7D58233B-DC43-4AD5-80EE-8C28655A3843}"/>
    <cellStyle name="20% - Accent1 2 3 4 2 2 3" xfId="17710" xr:uid="{562D8779-D352-47AF-AFEA-D421797D461C}"/>
    <cellStyle name="20% - Accent1 2 3 4 2 2 4" xfId="29646" xr:uid="{34D13EC2-180C-4FE3-9581-285868B21A5B}"/>
    <cellStyle name="20% - Accent1 2 3 4 2 3" xfId="11745" xr:uid="{00000000-0005-0000-0000-000037020000}"/>
    <cellStyle name="20% - Accent1 2 3 4 2 3 2" xfId="23686" xr:uid="{A1ACF767-BFE5-454D-A09E-4ECF6F335C20}"/>
    <cellStyle name="20% - Accent1 2 3 4 2 3 3" xfId="35620" xr:uid="{ABC7DE4D-58CC-4736-B638-DBCA7D8CF59B}"/>
    <cellStyle name="20% - Accent1 2 3 4 2 4" xfId="17711" xr:uid="{704D9C25-D35E-4348-9A33-F03E4F4C2F2C}"/>
    <cellStyle name="20% - Accent1 2 3 4 2 5" xfId="29647" xr:uid="{08358612-A00E-46FB-B60D-B5CEFECF5CAC}"/>
    <cellStyle name="20% - Accent1 2 3 4 3" xfId="2971" xr:uid="{00000000-0005-0000-0000-000038020000}"/>
    <cellStyle name="20% - Accent1 2 3 4 3 2" xfId="2970" xr:uid="{00000000-0005-0000-0000-000039020000}"/>
    <cellStyle name="20% - Accent1 2 3 4 3 2 2" xfId="11742" xr:uid="{00000000-0005-0000-0000-00003A020000}"/>
    <cellStyle name="20% - Accent1 2 3 4 3 2 2 2" xfId="23683" xr:uid="{EE9C477B-8D8B-4E52-B0E9-DDDFB42A8CC3}"/>
    <cellStyle name="20% - Accent1 2 3 4 3 2 2 3" xfId="35617" xr:uid="{3628B357-52A0-434B-88B9-943FBF940A0D}"/>
    <cellStyle name="20% - Accent1 2 3 4 3 2 3" xfId="17708" xr:uid="{A955E682-1504-4A03-8F98-04E2D97AE08A}"/>
    <cellStyle name="20% - Accent1 2 3 4 3 2 4" xfId="29644" xr:uid="{E4F92450-B8F0-4699-9C09-5522D70C1DA6}"/>
    <cellStyle name="20% - Accent1 2 3 4 3 3" xfId="11743" xr:uid="{00000000-0005-0000-0000-00003B020000}"/>
    <cellStyle name="20% - Accent1 2 3 4 3 3 2" xfId="23684" xr:uid="{C79BDCC8-794A-4BA9-A164-F3DA7C08B5CB}"/>
    <cellStyle name="20% - Accent1 2 3 4 3 3 3" xfId="35618" xr:uid="{166B8FE7-EF73-4463-BDA4-F158C8B2AAD0}"/>
    <cellStyle name="20% - Accent1 2 3 4 3 4" xfId="17709" xr:uid="{0B894242-6CD4-468A-AC80-5F6BCEFFF6C6}"/>
    <cellStyle name="20% - Accent1 2 3 4 3 5" xfId="29645" xr:uid="{B909A908-169F-4D57-AF26-54C66321B3B7}"/>
    <cellStyle name="20% - Accent1 2 3 4 4" xfId="2969" xr:uid="{00000000-0005-0000-0000-00003C020000}"/>
    <cellStyle name="20% - Accent1 2 3 4 4 2" xfId="11741" xr:uid="{00000000-0005-0000-0000-00003D020000}"/>
    <cellStyle name="20% - Accent1 2 3 4 4 2 2" xfId="23682" xr:uid="{C222F91B-C4A2-4D11-A32C-75E3B3EF92DC}"/>
    <cellStyle name="20% - Accent1 2 3 4 4 2 3" xfId="35616" xr:uid="{9DAD264B-F974-40CA-8EDA-42CC07C13928}"/>
    <cellStyle name="20% - Accent1 2 3 4 4 3" xfId="17707" xr:uid="{9CB20D3E-FCFA-4565-8B45-30466936B53E}"/>
    <cellStyle name="20% - Accent1 2 3 4 4 4" xfId="29643" xr:uid="{5CE985DF-2C42-437A-9070-A43015A57DDB}"/>
    <cellStyle name="20% - Accent1 2 3 4 5" xfId="11746" xr:uid="{00000000-0005-0000-0000-00003E020000}"/>
    <cellStyle name="20% - Accent1 2 3 4 5 2" xfId="23687" xr:uid="{D4E42662-C69D-4079-B829-961D5FA83591}"/>
    <cellStyle name="20% - Accent1 2 3 4 5 3" xfId="35621" xr:uid="{E26BB4FC-5C7A-4C7C-A6DE-C6FC34FFE405}"/>
    <cellStyle name="20% - Accent1 2 3 4 6" xfId="17712" xr:uid="{95F258F8-280A-42DB-A4AE-6757099B9795}"/>
    <cellStyle name="20% - Accent1 2 3 4 7" xfId="29648" xr:uid="{437CF6BF-7853-4047-80AD-8509CDFE12C3}"/>
    <cellStyle name="20% - Accent1 2 3 5" xfId="2968" xr:uid="{00000000-0005-0000-0000-00003F020000}"/>
    <cellStyle name="20% - Accent1 2 3 5 2" xfId="2967" xr:uid="{00000000-0005-0000-0000-000040020000}"/>
    <cellStyle name="20% - Accent1 2 3 5 2 2" xfId="2966" xr:uid="{00000000-0005-0000-0000-000041020000}"/>
    <cellStyle name="20% - Accent1 2 3 5 2 2 2" xfId="11738" xr:uid="{00000000-0005-0000-0000-000042020000}"/>
    <cellStyle name="20% - Accent1 2 3 5 2 2 2 2" xfId="23679" xr:uid="{C1818467-34DC-4C75-8C68-2C34C8FEE6C4}"/>
    <cellStyle name="20% - Accent1 2 3 5 2 2 2 3" xfId="35613" xr:uid="{97F1313B-AAE0-4678-AE00-DD7E6164EA83}"/>
    <cellStyle name="20% - Accent1 2 3 5 2 2 3" xfId="17704" xr:uid="{FB840DD4-18C6-442A-A335-206A638B634A}"/>
    <cellStyle name="20% - Accent1 2 3 5 2 2 4" xfId="29640" xr:uid="{73A4EBCC-B943-418D-987C-303B4E5D37F8}"/>
    <cellStyle name="20% - Accent1 2 3 5 2 3" xfId="11739" xr:uid="{00000000-0005-0000-0000-000043020000}"/>
    <cellStyle name="20% - Accent1 2 3 5 2 3 2" xfId="23680" xr:uid="{909E26F4-74EA-47C2-AA34-688615390FFC}"/>
    <cellStyle name="20% - Accent1 2 3 5 2 3 3" xfId="35614" xr:uid="{F602822E-3843-4B22-AFF9-8312A3844CA0}"/>
    <cellStyle name="20% - Accent1 2 3 5 2 4" xfId="17705" xr:uid="{350936E2-1AED-4112-AC2E-990135A939A2}"/>
    <cellStyle name="20% - Accent1 2 3 5 2 5" xfId="29641" xr:uid="{540E0455-3493-4A10-BC22-159AF588A45B}"/>
    <cellStyle name="20% - Accent1 2 3 5 3" xfId="2965" xr:uid="{00000000-0005-0000-0000-000044020000}"/>
    <cellStyle name="20% - Accent1 2 3 5 3 2" xfId="2964" xr:uid="{00000000-0005-0000-0000-000045020000}"/>
    <cellStyle name="20% - Accent1 2 3 5 3 2 2" xfId="11736" xr:uid="{00000000-0005-0000-0000-000046020000}"/>
    <cellStyle name="20% - Accent1 2 3 5 3 2 2 2" xfId="23677" xr:uid="{3AFDC738-0F71-44BD-9985-454F26CA5724}"/>
    <cellStyle name="20% - Accent1 2 3 5 3 2 2 3" xfId="35611" xr:uid="{E4F0439C-E920-4BE6-918E-6E42052F9C29}"/>
    <cellStyle name="20% - Accent1 2 3 5 3 2 3" xfId="17702" xr:uid="{BEE104EC-8056-4F96-9BFC-E54F982CB0E6}"/>
    <cellStyle name="20% - Accent1 2 3 5 3 2 4" xfId="29638" xr:uid="{297E2EFB-0EAD-4CD9-A5F8-8D4946B8F96B}"/>
    <cellStyle name="20% - Accent1 2 3 5 3 3" xfId="11737" xr:uid="{00000000-0005-0000-0000-000047020000}"/>
    <cellStyle name="20% - Accent1 2 3 5 3 3 2" xfId="23678" xr:uid="{90B6CEDA-4476-445C-AAE3-B65F5C63D6CF}"/>
    <cellStyle name="20% - Accent1 2 3 5 3 3 3" xfId="35612" xr:uid="{E676E1FF-FAF1-4342-98F5-01A8038DB193}"/>
    <cellStyle name="20% - Accent1 2 3 5 3 4" xfId="17703" xr:uid="{A04C587B-67FB-46CD-B82C-19830B7251A3}"/>
    <cellStyle name="20% - Accent1 2 3 5 3 5" xfId="29639" xr:uid="{46FE36E7-E31A-41F7-865B-AF0FAED5619E}"/>
    <cellStyle name="20% - Accent1 2 3 5 4" xfId="2963" xr:uid="{00000000-0005-0000-0000-000048020000}"/>
    <cellStyle name="20% - Accent1 2 3 5 4 2" xfId="11735" xr:uid="{00000000-0005-0000-0000-000049020000}"/>
    <cellStyle name="20% - Accent1 2 3 5 4 2 2" xfId="23676" xr:uid="{D1E2EBAE-F4FF-4E86-AFE7-B26F4D2B0446}"/>
    <cellStyle name="20% - Accent1 2 3 5 4 2 3" xfId="35610" xr:uid="{3E5738F4-451D-4D62-81DE-D349AF3F8A4D}"/>
    <cellStyle name="20% - Accent1 2 3 5 4 3" xfId="17701" xr:uid="{3C687334-180E-4998-B96F-C716BA6B05AB}"/>
    <cellStyle name="20% - Accent1 2 3 5 4 4" xfId="29637" xr:uid="{29CAE30C-C551-44B5-83AB-12E4B76F715F}"/>
    <cellStyle name="20% - Accent1 2 3 5 5" xfId="11740" xr:uid="{00000000-0005-0000-0000-00004A020000}"/>
    <cellStyle name="20% - Accent1 2 3 5 5 2" xfId="23681" xr:uid="{9713D70D-18F8-43EE-810A-D3EEB9BCDD54}"/>
    <cellStyle name="20% - Accent1 2 3 5 5 3" xfId="35615" xr:uid="{768E5CF9-FF9A-4239-BC33-FA324DB79F11}"/>
    <cellStyle name="20% - Accent1 2 3 5 6" xfId="17706" xr:uid="{3C439423-DEA8-4FAF-A03B-72032668E169}"/>
    <cellStyle name="20% - Accent1 2 3 5 7" xfId="29642" xr:uid="{4F4918EC-51C2-40F9-94B7-01AB7DE83005}"/>
    <cellStyle name="20% - Accent1 2 3 6" xfId="2962" xr:uid="{00000000-0005-0000-0000-00004B020000}"/>
    <cellStyle name="20% - Accent1 2 3 6 2" xfId="2961" xr:uid="{00000000-0005-0000-0000-00004C020000}"/>
    <cellStyle name="20% - Accent1 2 3 6 2 2" xfId="2960" xr:uid="{00000000-0005-0000-0000-00004D020000}"/>
    <cellStyle name="20% - Accent1 2 3 6 2 2 2" xfId="11732" xr:uid="{00000000-0005-0000-0000-00004E020000}"/>
    <cellStyle name="20% - Accent1 2 3 6 2 2 2 2" xfId="23673" xr:uid="{293148D5-0543-44EB-B1E0-1A3F5B5DB6C5}"/>
    <cellStyle name="20% - Accent1 2 3 6 2 2 2 3" xfId="35607" xr:uid="{27B0AF3E-5494-456C-93CB-2560110683E7}"/>
    <cellStyle name="20% - Accent1 2 3 6 2 2 3" xfId="17698" xr:uid="{D328E949-AC69-4DEF-A93D-D6A5F6E1AD2F}"/>
    <cellStyle name="20% - Accent1 2 3 6 2 2 4" xfId="29634" xr:uid="{556EB099-6A53-4163-92A9-305B7B00BE9A}"/>
    <cellStyle name="20% - Accent1 2 3 6 2 3" xfId="11733" xr:uid="{00000000-0005-0000-0000-00004F020000}"/>
    <cellStyle name="20% - Accent1 2 3 6 2 3 2" xfId="23674" xr:uid="{575C5E7C-459C-4067-9391-C144ED115F72}"/>
    <cellStyle name="20% - Accent1 2 3 6 2 3 3" xfId="35608" xr:uid="{D876D48D-086E-47CD-A36C-03F509727B2B}"/>
    <cellStyle name="20% - Accent1 2 3 6 2 4" xfId="17699" xr:uid="{7ED930E4-97EB-40EA-BBB4-AD6F2540A6BB}"/>
    <cellStyle name="20% - Accent1 2 3 6 2 5" xfId="29635" xr:uid="{8F2F1D0C-C390-4A1F-8C06-7F2FB8A8EBF6}"/>
    <cellStyle name="20% - Accent1 2 3 6 3" xfId="2959" xr:uid="{00000000-0005-0000-0000-000050020000}"/>
    <cellStyle name="20% - Accent1 2 3 6 3 2" xfId="2958" xr:uid="{00000000-0005-0000-0000-000051020000}"/>
    <cellStyle name="20% - Accent1 2 3 6 3 2 2" xfId="11730" xr:uid="{00000000-0005-0000-0000-000052020000}"/>
    <cellStyle name="20% - Accent1 2 3 6 3 2 2 2" xfId="23671" xr:uid="{DFD9B382-72A3-41C3-916A-5C7284E93FDE}"/>
    <cellStyle name="20% - Accent1 2 3 6 3 2 2 3" xfId="35605" xr:uid="{825C5900-95F4-4611-AD5B-2B459EF2C480}"/>
    <cellStyle name="20% - Accent1 2 3 6 3 2 3" xfId="17696" xr:uid="{A416916F-E476-4AA0-A297-02C7BBC6E036}"/>
    <cellStyle name="20% - Accent1 2 3 6 3 2 4" xfId="29632" xr:uid="{CBD256CF-9F1D-410A-826D-5E646584BCFE}"/>
    <cellStyle name="20% - Accent1 2 3 6 3 3" xfId="11731" xr:uid="{00000000-0005-0000-0000-000053020000}"/>
    <cellStyle name="20% - Accent1 2 3 6 3 3 2" xfId="23672" xr:uid="{CB516C54-D564-4AA2-AC97-F68023125C0D}"/>
    <cellStyle name="20% - Accent1 2 3 6 3 3 3" xfId="35606" xr:uid="{95106C29-2193-41B1-8FAE-8BA1B050B808}"/>
    <cellStyle name="20% - Accent1 2 3 6 3 4" xfId="17697" xr:uid="{0182E9A5-CF29-4DA2-A7A8-C0E524141279}"/>
    <cellStyle name="20% - Accent1 2 3 6 3 5" xfId="29633" xr:uid="{E5CEA993-B564-4E0C-BD92-F88047601E6A}"/>
    <cellStyle name="20% - Accent1 2 3 6 4" xfId="2957" xr:uid="{00000000-0005-0000-0000-000054020000}"/>
    <cellStyle name="20% - Accent1 2 3 6 4 2" xfId="11729" xr:uid="{00000000-0005-0000-0000-000055020000}"/>
    <cellStyle name="20% - Accent1 2 3 6 4 2 2" xfId="23670" xr:uid="{1BDA6282-C00C-42DA-8CF7-EEA4C29B3B6C}"/>
    <cellStyle name="20% - Accent1 2 3 6 4 2 3" xfId="35604" xr:uid="{71321167-6EE6-4529-8059-AF65C8CB2418}"/>
    <cellStyle name="20% - Accent1 2 3 6 4 3" xfId="17695" xr:uid="{57AD93E1-E27F-4512-BCB9-EE415D56AB9E}"/>
    <cellStyle name="20% - Accent1 2 3 6 4 4" xfId="29631" xr:uid="{05DBF1CE-DF9A-4F20-A50A-0A8B6F6EAF83}"/>
    <cellStyle name="20% - Accent1 2 3 6 5" xfId="11734" xr:uid="{00000000-0005-0000-0000-000056020000}"/>
    <cellStyle name="20% - Accent1 2 3 6 5 2" xfId="23675" xr:uid="{69F262A9-27A1-42EF-9413-13E62077D14B}"/>
    <cellStyle name="20% - Accent1 2 3 6 5 3" xfId="35609" xr:uid="{106A37E2-CE74-49E0-B563-754F28F6C0EE}"/>
    <cellStyle name="20% - Accent1 2 3 6 6" xfId="17700" xr:uid="{1D32EB8D-BD47-4BE9-B64E-386135CAC885}"/>
    <cellStyle name="20% - Accent1 2 3 6 7" xfId="29636" xr:uid="{C0751A04-BB08-4E10-BAB6-8392A5CDC6E1}"/>
    <cellStyle name="20% - Accent1 2 3 7" xfId="2956" xr:uid="{00000000-0005-0000-0000-000057020000}"/>
    <cellStyle name="20% - Accent1 2 3 7 2" xfId="2955" xr:uid="{00000000-0005-0000-0000-000058020000}"/>
    <cellStyle name="20% - Accent1 2 3 7 2 2" xfId="11727" xr:uid="{00000000-0005-0000-0000-000059020000}"/>
    <cellStyle name="20% - Accent1 2 3 7 2 2 2" xfId="23668" xr:uid="{B7C9666D-9A4C-48B4-BF13-42755C43D548}"/>
    <cellStyle name="20% - Accent1 2 3 7 2 2 3" xfId="35602" xr:uid="{72A09BB5-9D28-4F31-B5D3-ED3F314643CA}"/>
    <cellStyle name="20% - Accent1 2 3 7 2 3" xfId="17693" xr:uid="{3D96C9FD-150F-492D-A810-01B56B9DAFE7}"/>
    <cellStyle name="20% - Accent1 2 3 7 2 4" xfId="29629" xr:uid="{C949D215-C3ED-46C5-8A59-645A7712E663}"/>
    <cellStyle name="20% - Accent1 2 3 7 3" xfId="11728" xr:uid="{00000000-0005-0000-0000-00005A020000}"/>
    <cellStyle name="20% - Accent1 2 3 7 3 2" xfId="23669" xr:uid="{74986832-6CAB-4336-BE91-E443A623DCFD}"/>
    <cellStyle name="20% - Accent1 2 3 7 3 3" xfId="35603" xr:uid="{F6AA24E0-2778-45AC-AB71-90ADAC8338A5}"/>
    <cellStyle name="20% - Accent1 2 3 7 4" xfId="17694" xr:uid="{B30C2F97-5B75-46A7-A386-D2F8F097189A}"/>
    <cellStyle name="20% - Accent1 2 3 7 5" xfId="29630" xr:uid="{2A52F3DD-2130-4CAF-B160-30D77ECCEC96}"/>
    <cellStyle name="20% - Accent1 2 3 8" xfId="2954" xr:uid="{00000000-0005-0000-0000-00005B020000}"/>
    <cellStyle name="20% - Accent1 2 3 8 2" xfId="2953" xr:uid="{00000000-0005-0000-0000-00005C020000}"/>
    <cellStyle name="20% - Accent1 2 3 8 2 2" xfId="11725" xr:uid="{00000000-0005-0000-0000-00005D020000}"/>
    <cellStyle name="20% - Accent1 2 3 8 2 2 2" xfId="23666" xr:uid="{5503283A-8597-46F2-AAC2-275DBABD0363}"/>
    <cellStyle name="20% - Accent1 2 3 8 2 2 3" xfId="35600" xr:uid="{5C3ADA3D-B912-4809-9013-8AED2A543E83}"/>
    <cellStyle name="20% - Accent1 2 3 8 2 3" xfId="17691" xr:uid="{7B4285C1-7747-460F-B79E-1E11C03245BC}"/>
    <cellStyle name="20% - Accent1 2 3 8 2 4" xfId="29627" xr:uid="{C4AE81D8-1F6D-49C3-883E-2B0C105CD91C}"/>
    <cellStyle name="20% - Accent1 2 3 8 3" xfId="11726" xr:uid="{00000000-0005-0000-0000-00005E020000}"/>
    <cellStyle name="20% - Accent1 2 3 8 3 2" xfId="23667" xr:uid="{EB35A634-8A5C-4D22-94EB-EF99C7E22DB7}"/>
    <cellStyle name="20% - Accent1 2 3 8 3 3" xfId="35601" xr:uid="{E090AFA0-C57F-48D2-BC3E-8A206B003777}"/>
    <cellStyle name="20% - Accent1 2 3 8 4" xfId="17692" xr:uid="{53AC65C7-EFDD-4B4D-9E10-DD2554020056}"/>
    <cellStyle name="20% - Accent1 2 3 8 5" xfId="29628" xr:uid="{F794554F-2120-4E36-9799-5CA2C8DA1654}"/>
    <cellStyle name="20% - Accent1 2 3 9" xfId="2952" xr:uid="{00000000-0005-0000-0000-00005F020000}"/>
    <cellStyle name="20% - Accent1 2 3 9 2" xfId="2951" xr:uid="{00000000-0005-0000-0000-000060020000}"/>
    <cellStyle name="20% - Accent1 2 3 9 2 2" xfId="11723" xr:uid="{00000000-0005-0000-0000-000061020000}"/>
    <cellStyle name="20% - Accent1 2 3 9 2 2 2" xfId="23664" xr:uid="{B53C05C5-3DA5-407C-A167-C62916691E4A}"/>
    <cellStyle name="20% - Accent1 2 3 9 2 2 3" xfId="35598" xr:uid="{E6957B13-7331-4580-9739-36812EBE273F}"/>
    <cellStyle name="20% - Accent1 2 3 9 2 3" xfId="17689" xr:uid="{8EC387ED-F141-43E5-BBCA-B6ABA7622B98}"/>
    <cellStyle name="20% - Accent1 2 3 9 2 4" xfId="29625" xr:uid="{92524D26-0EBD-4823-924F-31FF5ADCFFD5}"/>
    <cellStyle name="20% - Accent1 2 3 9 3" xfId="11724" xr:uid="{00000000-0005-0000-0000-000062020000}"/>
    <cellStyle name="20% - Accent1 2 3 9 3 2" xfId="23665" xr:uid="{7EC64A85-C8F9-475D-88E7-1E638609B1F6}"/>
    <cellStyle name="20% - Accent1 2 3 9 3 3" xfId="35599" xr:uid="{E9DFC088-FC55-41B2-8949-D8B7365EDC92}"/>
    <cellStyle name="20% - Accent1 2 3 9 4" xfId="17690" xr:uid="{6E484630-E765-4C81-ADFA-7CACAF6D2CBD}"/>
    <cellStyle name="20% - Accent1 2 3 9 5" xfId="29626" xr:uid="{211C0A97-FC0E-432E-B0AD-E6CF4EE8AADE}"/>
    <cellStyle name="20% - Accent1 2 30" xfId="2950" xr:uid="{00000000-0005-0000-0000-000063020000}"/>
    <cellStyle name="20% - Accent1 2 30 2" xfId="2949" xr:uid="{00000000-0005-0000-0000-000064020000}"/>
    <cellStyle name="20% - Accent1 2 30 2 2" xfId="11721" xr:uid="{00000000-0005-0000-0000-000065020000}"/>
    <cellStyle name="20% - Accent1 2 30 2 2 2" xfId="23662" xr:uid="{CFA785B1-E16E-4C7D-ADB1-59641034465D}"/>
    <cellStyle name="20% - Accent1 2 30 2 2 3" xfId="35596" xr:uid="{DD91AB85-FA8F-4DE9-93F8-967F477F1F4A}"/>
    <cellStyle name="20% - Accent1 2 30 2 3" xfId="17687" xr:uid="{E41D4F97-459F-463E-9116-EAF370554A5C}"/>
    <cellStyle name="20% - Accent1 2 30 2 4" xfId="29623" xr:uid="{D459073C-730E-4411-A468-97878908371A}"/>
    <cellStyle name="20% - Accent1 2 30 3" xfId="11722" xr:uid="{00000000-0005-0000-0000-000066020000}"/>
    <cellStyle name="20% - Accent1 2 30 3 2" xfId="23663" xr:uid="{E94B2AC3-44AA-4AE1-A391-A250CDDF14B6}"/>
    <cellStyle name="20% - Accent1 2 30 3 3" xfId="35597" xr:uid="{6E322A17-D0CA-4345-BF01-20E20174F632}"/>
    <cellStyle name="20% - Accent1 2 30 4" xfId="17688" xr:uid="{1F028CA9-CD75-4471-9F5F-55F6265E5E82}"/>
    <cellStyle name="20% - Accent1 2 30 5" xfId="29624" xr:uid="{7636E4C9-0AE4-4E48-807F-D8F72AA48094}"/>
    <cellStyle name="20% - Accent1 2 31" xfId="2948" xr:uid="{00000000-0005-0000-0000-000067020000}"/>
    <cellStyle name="20% - Accent1 2 31 2" xfId="2947" xr:uid="{00000000-0005-0000-0000-000068020000}"/>
    <cellStyle name="20% - Accent1 2 31 2 2" xfId="11719" xr:uid="{00000000-0005-0000-0000-000069020000}"/>
    <cellStyle name="20% - Accent1 2 31 2 2 2" xfId="23660" xr:uid="{55CCE081-3879-4352-8942-B42F42EAABA1}"/>
    <cellStyle name="20% - Accent1 2 31 2 2 3" xfId="35594" xr:uid="{A888E645-B68B-42A5-B2B8-F5C266880BDC}"/>
    <cellStyle name="20% - Accent1 2 31 2 3" xfId="17685" xr:uid="{EA958AC7-FC29-4800-A843-3D89DA44B259}"/>
    <cellStyle name="20% - Accent1 2 31 2 4" xfId="29621" xr:uid="{EB404C7F-3116-430C-B63B-F7138564B5E5}"/>
    <cellStyle name="20% - Accent1 2 31 3" xfId="11720" xr:uid="{00000000-0005-0000-0000-00006A020000}"/>
    <cellStyle name="20% - Accent1 2 31 3 2" xfId="23661" xr:uid="{50C0B0F5-5B1F-463C-813E-47275094E437}"/>
    <cellStyle name="20% - Accent1 2 31 3 3" xfId="35595" xr:uid="{3EC0030F-D612-41F2-BABF-987FB99C9B33}"/>
    <cellStyle name="20% - Accent1 2 31 4" xfId="17686" xr:uid="{7FC25427-48A7-4C64-8080-1DD421034F45}"/>
    <cellStyle name="20% - Accent1 2 31 5" xfId="29622" xr:uid="{20B84990-FA50-4DA7-9FC2-BA01C881C76E}"/>
    <cellStyle name="20% - Accent1 2 32" xfId="2946" xr:uid="{00000000-0005-0000-0000-00006B020000}"/>
    <cellStyle name="20% - Accent1 2 32 2" xfId="2945" xr:uid="{00000000-0005-0000-0000-00006C020000}"/>
    <cellStyle name="20% - Accent1 2 32 2 2" xfId="11717" xr:uid="{00000000-0005-0000-0000-00006D020000}"/>
    <cellStyle name="20% - Accent1 2 32 2 2 2" xfId="23658" xr:uid="{EC15579F-0146-4B8C-AC51-F208BB3FAB3E}"/>
    <cellStyle name="20% - Accent1 2 32 2 2 3" xfId="35592" xr:uid="{0711C2E3-85C8-45DA-A754-BA61F3514B5C}"/>
    <cellStyle name="20% - Accent1 2 32 2 3" xfId="17683" xr:uid="{FC1A125D-F1C0-48F2-901B-8D6BE7CFFC93}"/>
    <cellStyle name="20% - Accent1 2 32 2 4" xfId="29619" xr:uid="{EE9C2647-E361-463C-BAD1-9E241073A384}"/>
    <cellStyle name="20% - Accent1 2 32 3" xfId="11718" xr:uid="{00000000-0005-0000-0000-00006E020000}"/>
    <cellStyle name="20% - Accent1 2 32 3 2" xfId="23659" xr:uid="{8B3BA82F-0DCB-498F-A4C4-0593502360C9}"/>
    <cellStyle name="20% - Accent1 2 32 3 3" xfId="35593" xr:uid="{ADCA942D-43D8-4CF6-836A-9A01CCCE9A82}"/>
    <cellStyle name="20% - Accent1 2 32 4" xfId="17684" xr:uid="{7C74C2CB-DEA2-4212-B9AF-628596B15B9F}"/>
    <cellStyle name="20% - Accent1 2 32 5" xfId="29620" xr:uid="{0CE42730-95DD-48A4-8F24-FB13E46BE8EA}"/>
    <cellStyle name="20% - Accent1 2 33" xfId="2944" xr:uid="{00000000-0005-0000-0000-00006F020000}"/>
    <cellStyle name="20% - Accent1 2 33 2" xfId="2943" xr:uid="{00000000-0005-0000-0000-000070020000}"/>
    <cellStyle name="20% - Accent1 2 33 2 2" xfId="11715" xr:uid="{00000000-0005-0000-0000-000071020000}"/>
    <cellStyle name="20% - Accent1 2 33 2 2 2" xfId="23656" xr:uid="{6C8F128F-813A-4295-BA7B-427DD4D77D2B}"/>
    <cellStyle name="20% - Accent1 2 33 2 2 3" xfId="35590" xr:uid="{005D3216-F6A6-4230-B1AE-10A4CDD0A11D}"/>
    <cellStyle name="20% - Accent1 2 33 2 3" xfId="17681" xr:uid="{A3A51393-C7C4-4C78-B6EB-ACA0C16A15BA}"/>
    <cellStyle name="20% - Accent1 2 33 2 4" xfId="29617" xr:uid="{B31B2926-07ED-4F0F-8C33-206EBC6FFB9F}"/>
    <cellStyle name="20% - Accent1 2 33 3" xfId="11716" xr:uid="{00000000-0005-0000-0000-000072020000}"/>
    <cellStyle name="20% - Accent1 2 33 3 2" xfId="23657" xr:uid="{65CB96FE-7968-43A4-B2E2-715F0D8DC7BE}"/>
    <cellStyle name="20% - Accent1 2 33 3 3" xfId="35591" xr:uid="{817B0788-A881-4E92-9FEB-CE9F248FA717}"/>
    <cellStyle name="20% - Accent1 2 33 4" xfId="17682" xr:uid="{6F213089-6BB6-4A8C-A476-9950D9EF6030}"/>
    <cellStyle name="20% - Accent1 2 33 5" xfId="29618" xr:uid="{0041FB16-53AD-43EE-8569-36B64F45B96D}"/>
    <cellStyle name="20% - Accent1 2 34" xfId="2942" xr:uid="{00000000-0005-0000-0000-000073020000}"/>
    <cellStyle name="20% - Accent1 2 34 2" xfId="2941" xr:uid="{00000000-0005-0000-0000-000074020000}"/>
    <cellStyle name="20% - Accent1 2 34 2 2" xfId="11713" xr:uid="{00000000-0005-0000-0000-000075020000}"/>
    <cellStyle name="20% - Accent1 2 34 2 2 2" xfId="23654" xr:uid="{2818A8CB-0C81-4E26-B8E0-46085A043E81}"/>
    <cellStyle name="20% - Accent1 2 34 2 2 3" xfId="35588" xr:uid="{CF717041-2C46-4D44-9571-6167F28D202C}"/>
    <cellStyle name="20% - Accent1 2 34 2 3" xfId="17679" xr:uid="{7A16C240-0D62-46EA-8837-4F707D2EE45E}"/>
    <cellStyle name="20% - Accent1 2 34 2 4" xfId="29615" xr:uid="{E1E8821E-85E9-46C1-BA50-3183AEEC7353}"/>
    <cellStyle name="20% - Accent1 2 34 3" xfId="11714" xr:uid="{00000000-0005-0000-0000-000076020000}"/>
    <cellStyle name="20% - Accent1 2 34 3 2" xfId="23655" xr:uid="{86207E6A-2C98-42F7-A12D-A115AABD366A}"/>
    <cellStyle name="20% - Accent1 2 34 3 3" xfId="35589" xr:uid="{D3019087-C9DD-4A9F-8B3D-1D5319985641}"/>
    <cellStyle name="20% - Accent1 2 34 4" xfId="17680" xr:uid="{DC69C074-3959-4AF5-B840-09236788A751}"/>
    <cellStyle name="20% - Accent1 2 34 5" xfId="29616" xr:uid="{C4C04B4F-2AD6-497E-B2ED-173E8F75C3D0}"/>
    <cellStyle name="20% - Accent1 2 35" xfId="2940" xr:uid="{00000000-0005-0000-0000-000077020000}"/>
    <cellStyle name="20% - Accent1 2 35 2" xfId="2939" xr:uid="{00000000-0005-0000-0000-000078020000}"/>
    <cellStyle name="20% - Accent1 2 35 2 2" xfId="11711" xr:uid="{00000000-0005-0000-0000-000079020000}"/>
    <cellStyle name="20% - Accent1 2 35 2 2 2" xfId="23652" xr:uid="{2B588357-7F15-42BD-95B7-3D518C7296FD}"/>
    <cellStyle name="20% - Accent1 2 35 2 2 3" xfId="35586" xr:uid="{00BDA458-0A74-4A79-82CC-7A4B60C9AB3B}"/>
    <cellStyle name="20% - Accent1 2 35 2 3" xfId="17677" xr:uid="{D2981EE3-B103-4B27-A7FE-B92A0E188B2A}"/>
    <cellStyle name="20% - Accent1 2 35 2 4" xfId="29613" xr:uid="{CF0B0C2C-D640-43A5-AE34-6FE0DD380518}"/>
    <cellStyle name="20% - Accent1 2 35 3" xfId="11712" xr:uid="{00000000-0005-0000-0000-00007A020000}"/>
    <cellStyle name="20% - Accent1 2 35 3 2" xfId="23653" xr:uid="{CF8F0968-59F3-464C-AE0B-84B9444AA2C6}"/>
    <cellStyle name="20% - Accent1 2 35 3 3" xfId="35587" xr:uid="{DE8EA8DB-B233-44D1-B022-56D172A097DE}"/>
    <cellStyle name="20% - Accent1 2 35 4" xfId="17678" xr:uid="{F2F41BDB-E1D7-49DC-BE90-574479905839}"/>
    <cellStyle name="20% - Accent1 2 35 5" xfId="29614" xr:uid="{F2DB85E9-8639-49DD-8F55-5ED8658E2BD5}"/>
    <cellStyle name="20% - Accent1 2 36" xfId="2938" xr:uid="{00000000-0005-0000-0000-00007B020000}"/>
    <cellStyle name="20% - Accent1 2 36 2" xfId="2937" xr:uid="{00000000-0005-0000-0000-00007C020000}"/>
    <cellStyle name="20% - Accent1 2 36 2 2" xfId="11709" xr:uid="{00000000-0005-0000-0000-00007D020000}"/>
    <cellStyle name="20% - Accent1 2 36 2 2 2" xfId="23650" xr:uid="{CFAC172F-3067-4CA7-9CA4-A18A1056EAB2}"/>
    <cellStyle name="20% - Accent1 2 36 2 2 3" xfId="35584" xr:uid="{D4FB9E8F-DF8E-4449-A73B-D14E6C789CB8}"/>
    <cellStyle name="20% - Accent1 2 36 2 3" xfId="17675" xr:uid="{9D45ABB6-D85D-4489-ABFE-F7F10A0FBBEA}"/>
    <cellStyle name="20% - Accent1 2 36 2 4" xfId="29611" xr:uid="{7355490C-1FF2-408A-8585-F69E0784A7E1}"/>
    <cellStyle name="20% - Accent1 2 36 3" xfId="11710" xr:uid="{00000000-0005-0000-0000-00007E020000}"/>
    <cellStyle name="20% - Accent1 2 36 3 2" xfId="23651" xr:uid="{643CE9C4-8130-419A-90A5-5DC4950255C0}"/>
    <cellStyle name="20% - Accent1 2 36 3 3" xfId="35585" xr:uid="{23D70C3E-E2A3-4EB5-8326-FD7A05DC9A78}"/>
    <cellStyle name="20% - Accent1 2 36 4" xfId="17676" xr:uid="{A9E3D3F9-76C0-460B-8CB0-46A538470514}"/>
    <cellStyle name="20% - Accent1 2 36 5" xfId="29612" xr:uid="{11F52D62-940F-435E-B443-CF3B12AEC0FB}"/>
    <cellStyle name="20% - Accent1 2 37" xfId="2936" xr:uid="{00000000-0005-0000-0000-00007F020000}"/>
    <cellStyle name="20% - Accent1 2 37 2" xfId="11708" xr:uid="{00000000-0005-0000-0000-000080020000}"/>
    <cellStyle name="20% - Accent1 2 37 2 2" xfId="23649" xr:uid="{A2838AAA-14E0-436D-AFC5-3C866A4D687E}"/>
    <cellStyle name="20% - Accent1 2 37 2 3" xfId="35583" xr:uid="{C03D2027-625B-4422-A5E6-19217C55D0D6}"/>
    <cellStyle name="20% - Accent1 2 37 3" xfId="17674" xr:uid="{40542F1D-2B47-4160-82D0-1BBD642C86D0}"/>
    <cellStyle name="20% - Accent1 2 37 4" xfId="29610" xr:uid="{A5AF0D0D-0DF2-4F2D-90DA-184264682FBF}"/>
    <cellStyle name="20% - Accent1 2 38" xfId="3255" xr:uid="{00000000-0005-0000-0000-000081020000}"/>
    <cellStyle name="20% - Accent1 2 38 2" xfId="12027" xr:uid="{00000000-0005-0000-0000-000082020000}"/>
    <cellStyle name="20% - Accent1 2 38 2 2" xfId="23968" xr:uid="{1643E515-45B8-4A35-9F07-0BFF411372D0}"/>
    <cellStyle name="20% - Accent1 2 38 2 3" xfId="35902" xr:uid="{AB41C0D5-B6C1-4D59-80BF-296586D2B49A}"/>
    <cellStyle name="20% - Accent1 2 38 3" xfId="17993" xr:uid="{41E552FE-449D-45C6-B8F1-5F41B15AD25F}"/>
    <cellStyle name="20% - Accent1 2 38 4" xfId="29929" xr:uid="{DEF2F22D-F360-49AC-84E7-D30E843F7D84}"/>
    <cellStyle name="20% - Accent1 2 4" xfId="2935" xr:uid="{00000000-0005-0000-0000-000083020000}"/>
    <cellStyle name="20% - Accent1 2 4 2" xfId="2934" xr:uid="{00000000-0005-0000-0000-000084020000}"/>
    <cellStyle name="20% - Accent1 2 4 2 2" xfId="2933" xr:uid="{00000000-0005-0000-0000-000085020000}"/>
    <cellStyle name="20% - Accent1 2 4 2 2 2" xfId="11705" xr:uid="{00000000-0005-0000-0000-000086020000}"/>
    <cellStyle name="20% - Accent1 2 4 2 2 2 2" xfId="23646" xr:uid="{B44A594D-A94A-406E-980E-4A18126B78E4}"/>
    <cellStyle name="20% - Accent1 2 4 2 2 2 3" xfId="35580" xr:uid="{C52F0809-712F-4D9F-A8B0-936DB71A9AE6}"/>
    <cellStyle name="20% - Accent1 2 4 2 2 3" xfId="17671" xr:uid="{D3146AC9-3E4B-4635-BB83-574B8FF7B90D}"/>
    <cellStyle name="20% - Accent1 2 4 2 2 4" xfId="29607" xr:uid="{56A2AA60-7147-44EE-BAEE-680B9AB92CF1}"/>
    <cellStyle name="20% - Accent1 2 4 2 3" xfId="11706" xr:uid="{00000000-0005-0000-0000-000087020000}"/>
    <cellStyle name="20% - Accent1 2 4 2 3 2" xfId="23647" xr:uid="{C70368AD-177F-4BD6-AF46-63565F27408E}"/>
    <cellStyle name="20% - Accent1 2 4 2 3 3" xfId="35581" xr:uid="{C452ADD0-6212-494C-B02F-C4252B0C4386}"/>
    <cellStyle name="20% - Accent1 2 4 2 4" xfId="17672" xr:uid="{56A59BDB-B6C7-43B9-A9E6-86D732FE59C6}"/>
    <cellStyle name="20% - Accent1 2 4 2 5" xfId="29608" xr:uid="{FB5A045C-EDA2-41D8-9246-21D14648CFD7}"/>
    <cellStyle name="20% - Accent1 2 4 3" xfId="2932" xr:uid="{00000000-0005-0000-0000-000088020000}"/>
    <cellStyle name="20% - Accent1 2 4 3 2" xfId="2931" xr:uid="{00000000-0005-0000-0000-000089020000}"/>
    <cellStyle name="20% - Accent1 2 4 3 2 2" xfId="11703" xr:uid="{00000000-0005-0000-0000-00008A020000}"/>
    <cellStyle name="20% - Accent1 2 4 3 2 2 2" xfId="23644" xr:uid="{1DD15D43-6343-43CD-9891-039FE053F0F2}"/>
    <cellStyle name="20% - Accent1 2 4 3 2 2 3" xfId="35578" xr:uid="{88FB2533-4663-4C4D-BDFC-9967572F435C}"/>
    <cellStyle name="20% - Accent1 2 4 3 2 3" xfId="17669" xr:uid="{02759B96-E471-4249-AE0B-913146EC924F}"/>
    <cellStyle name="20% - Accent1 2 4 3 2 4" xfId="29605" xr:uid="{1A10DC9C-8ACF-4D5E-BF5E-FDAD906C79C6}"/>
    <cellStyle name="20% - Accent1 2 4 3 3" xfId="11704" xr:uid="{00000000-0005-0000-0000-00008B020000}"/>
    <cellStyle name="20% - Accent1 2 4 3 3 2" xfId="23645" xr:uid="{915B9B02-F340-4114-B633-68F178736F76}"/>
    <cellStyle name="20% - Accent1 2 4 3 3 3" xfId="35579" xr:uid="{253225A0-CE74-4152-B437-9A1BEDCFD173}"/>
    <cellStyle name="20% - Accent1 2 4 3 4" xfId="17670" xr:uid="{20CB3527-1E54-4496-9A3F-99811F12033D}"/>
    <cellStyle name="20% - Accent1 2 4 3 5" xfId="29606" xr:uid="{8EF52EF9-EF7B-4CC2-8C91-A88B5F81F905}"/>
    <cellStyle name="20% - Accent1 2 4 4" xfId="2930" xr:uid="{00000000-0005-0000-0000-00008C020000}"/>
    <cellStyle name="20% - Accent1 2 4 4 2" xfId="11702" xr:uid="{00000000-0005-0000-0000-00008D020000}"/>
    <cellStyle name="20% - Accent1 2 4 4 2 2" xfId="23643" xr:uid="{9E3C72DD-37E9-4C46-95E6-79A172BF1B05}"/>
    <cellStyle name="20% - Accent1 2 4 4 2 3" xfId="35577" xr:uid="{2A9831CD-978D-4B12-8783-14B6D8F2D0C7}"/>
    <cellStyle name="20% - Accent1 2 4 4 3" xfId="17668" xr:uid="{1D5EBC17-EB8B-404E-9AC8-A99943AC3829}"/>
    <cellStyle name="20% - Accent1 2 4 4 4" xfId="29604" xr:uid="{36B1EB40-D238-4ADB-B413-086045A3973D}"/>
    <cellStyle name="20% - Accent1 2 4 5" xfId="11707" xr:uid="{00000000-0005-0000-0000-00008E020000}"/>
    <cellStyle name="20% - Accent1 2 4 5 2" xfId="23648" xr:uid="{8FAF2629-E447-4820-AA06-CFB27055EC9C}"/>
    <cellStyle name="20% - Accent1 2 4 5 3" xfId="35582" xr:uid="{A78D8EEE-D5CF-48A6-835A-C3E4E45188AA}"/>
    <cellStyle name="20% - Accent1 2 4 6" xfId="17673" xr:uid="{67D34408-2565-4948-8F61-C016090C5F61}"/>
    <cellStyle name="20% - Accent1 2 4 7" xfId="29609" xr:uid="{7FA78948-A675-4412-9B31-A5192E2F5C0E}"/>
    <cellStyle name="20% - Accent1 2 5" xfId="2929" xr:uid="{00000000-0005-0000-0000-00008F020000}"/>
    <cellStyle name="20% - Accent1 2 5 2" xfId="2928" xr:uid="{00000000-0005-0000-0000-000090020000}"/>
    <cellStyle name="20% - Accent1 2 5 2 2" xfId="2927" xr:uid="{00000000-0005-0000-0000-000091020000}"/>
    <cellStyle name="20% - Accent1 2 5 2 2 2" xfId="11699" xr:uid="{00000000-0005-0000-0000-000092020000}"/>
    <cellStyle name="20% - Accent1 2 5 2 2 2 2" xfId="23640" xr:uid="{DEE265C3-F789-43E8-A746-AF009446CA4C}"/>
    <cellStyle name="20% - Accent1 2 5 2 2 2 3" xfId="35574" xr:uid="{29AC2A39-D9B8-4B24-B3EE-08E3E10D0143}"/>
    <cellStyle name="20% - Accent1 2 5 2 2 3" xfId="17665" xr:uid="{F497135F-9C1D-4208-8589-ED95CF5F9202}"/>
    <cellStyle name="20% - Accent1 2 5 2 2 4" xfId="29601" xr:uid="{EE684BCF-76E1-4A4D-BABA-A425C2E3329B}"/>
    <cellStyle name="20% - Accent1 2 5 2 3" xfId="11700" xr:uid="{00000000-0005-0000-0000-000093020000}"/>
    <cellStyle name="20% - Accent1 2 5 2 3 2" xfId="23641" xr:uid="{073C1D5C-95F2-4A33-9EE6-2EA4C6FAB8A4}"/>
    <cellStyle name="20% - Accent1 2 5 2 3 3" xfId="35575" xr:uid="{AC914B0A-1093-45BC-A0F2-19C5EB3943AF}"/>
    <cellStyle name="20% - Accent1 2 5 2 4" xfId="17666" xr:uid="{B0B1FFCF-2466-426C-9C6C-D820A9B8B4D6}"/>
    <cellStyle name="20% - Accent1 2 5 2 5" xfId="29602" xr:uid="{FC9E4582-35A1-4C85-B171-F03E0A8808AA}"/>
    <cellStyle name="20% - Accent1 2 5 3" xfId="2926" xr:uid="{00000000-0005-0000-0000-000094020000}"/>
    <cellStyle name="20% - Accent1 2 5 3 2" xfId="2925" xr:uid="{00000000-0005-0000-0000-000095020000}"/>
    <cellStyle name="20% - Accent1 2 5 3 2 2" xfId="11697" xr:uid="{00000000-0005-0000-0000-000096020000}"/>
    <cellStyle name="20% - Accent1 2 5 3 2 2 2" xfId="23638" xr:uid="{2856FAF2-96C0-4D2A-B445-57AD319B1803}"/>
    <cellStyle name="20% - Accent1 2 5 3 2 2 3" xfId="35572" xr:uid="{8A352A4F-1D80-4997-8CA6-4D0F7C21546C}"/>
    <cellStyle name="20% - Accent1 2 5 3 2 3" xfId="17663" xr:uid="{292214B7-DF15-497B-A46F-F4657AE143F1}"/>
    <cellStyle name="20% - Accent1 2 5 3 2 4" xfId="29599" xr:uid="{4ED0C117-B9ED-4C83-8FE1-F8CA22C5B714}"/>
    <cellStyle name="20% - Accent1 2 5 3 3" xfId="11698" xr:uid="{00000000-0005-0000-0000-000097020000}"/>
    <cellStyle name="20% - Accent1 2 5 3 3 2" xfId="23639" xr:uid="{2E5216C8-DCF0-4D92-8B21-DEFD969EAA96}"/>
    <cellStyle name="20% - Accent1 2 5 3 3 3" xfId="35573" xr:uid="{687FD081-85C8-45B0-9A0F-05E3981F1D4B}"/>
    <cellStyle name="20% - Accent1 2 5 3 4" xfId="17664" xr:uid="{D6A6F22A-01AE-4170-AC94-485E99C019C1}"/>
    <cellStyle name="20% - Accent1 2 5 3 5" xfId="29600" xr:uid="{00F9B35E-24F5-42F2-AC19-08DF24AA9271}"/>
    <cellStyle name="20% - Accent1 2 5 4" xfId="2924" xr:uid="{00000000-0005-0000-0000-000098020000}"/>
    <cellStyle name="20% - Accent1 2 5 4 2" xfId="11696" xr:uid="{00000000-0005-0000-0000-000099020000}"/>
    <cellStyle name="20% - Accent1 2 5 4 2 2" xfId="23637" xr:uid="{E58F4AEA-A212-4F02-8237-76A8083B55ED}"/>
    <cellStyle name="20% - Accent1 2 5 4 2 3" xfId="35571" xr:uid="{CF6BBD18-C740-4B11-B6E8-96ADFDAE46AA}"/>
    <cellStyle name="20% - Accent1 2 5 4 3" xfId="17662" xr:uid="{7487621B-4D25-4E63-B472-081CFBB22186}"/>
    <cellStyle name="20% - Accent1 2 5 4 4" xfId="29598" xr:uid="{13457699-68E6-4E57-AB72-ABC4407796B7}"/>
    <cellStyle name="20% - Accent1 2 5 5" xfId="11701" xr:uid="{00000000-0005-0000-0000-00009A020000}"/>
    <cellStyle name="20% - Accent1 2 5 5 2" xfId="23642" xr:uid="{0D5C20C7-E381-4579-AC92-0BEF416F1961}"/>
    <cellStyle name="20% - Accent1 2 5 5 3" xfId="35576" xr:uid="{EA18CD4B-A906-4B7A-AFBE-7329DFFF1E29}"/>
    <cellStyle name="20% - Accent1 2 5 6" xfId="17667" xr:uid="{13DAF400-84E1-4E5B-A050-A3B5D26A717E}"/>
    <cellStyle name="20% - Accent1 2 5 7" xfId="29603" xr:uid="{EBC3EE8E-0DC7-42C4-9B88-E882CE1DB71F}"/>
    <cellStyle name="20% - Accent1 2 6" xfId="2923" xr:uid="{00000000-0005-0000-0000-00009B020000}"/>
    <cellStyle name="20% - Accent1 2 7" xfId="2922" xr:uid="{00000000-0005-0000-0000-00009C020000}"/>
    <cellStyle name="20% - Accent1 2 7 2" xfId="2921" xr:uid="{00000000-0005-0000-0000-00009D020000}"/>
    <cellStyle name="20% - Accent1 2 7 2 2" xfId="2920" xr:uid="{00000000-0005-0000-0000-00009E020000}"/>
    <cellStyle name="20% - Accent1 2 7 2 2 2" xfId="11693" xr:uid="{00000000-0005-0000-0000-00009F020000}"/>
    <cellStyle name="20% - Accent1 2 7 2 2 2 2" xfId="23634" xr:uid="{F6E4A592-2BB9-44FC-A94D-3C5B95BBC529}"/>
    <cellStyle name="20% - Accent1 2 7 2 2 2 3" xfId="35568" xr:uid="{F75BE3F6-BD66-49A5-B05B-C104B500DB33}"/>
    <cellStyle name="20% - Accent1 2 7 2 2 3" xfId="17659" xr:uid="{4A3DA5DA-4774-4B8B-BB2A-5AC769278557}"/>
    <cellStyle name="20% - Accent1 2 7 2 2 4" xfId="29595" xr:uid="{22746395-7BE9-4CEB-B6A4-7A119609DFC7}"/>
    <cellStyle name="20% - Accent1 2 7 2 3" xfId="11694" xr:uid="{00000000-0005-0000-0000-0000A0020000}"/>
    <cellStyle name="20% - Accent1 2 7 2 3 2" xfId="23635" xr:uid="{FD80C68D-12D0-4814-AFB2-7E6CC2706058}"/>
    <cellStyle name="20% - Accent1 2 7 2 3 3" xfId="35569" xr:uid="{50E79AC9-F354-4F45-AD6F-BCF08778219F}"/>
    <cellStyle name="20% - Accent1 2 7 2 4" xfId="17660" xr:uid="{298C714C-A1F7-4704-96EA-2A0E7653CC6E}"/>
    <cellStyle name="20% - Accent1 2 7 2 5" xfId="29596" xr:uid="{368FE503-3253-4427-8408-6B0709EBC3F3}"/>
    <cellStyle name="20% - Accent1 2 7 3" xfId="2919" xr:uid="{00000000-0005-0000-0000-0000A1020000}"/>
    <cellStyle name="20% - Accent1 2 7 3 2" xfId="2918" xr:uid="{00000000-0005-0000-0000-0000A2020000}"/>
    <cellStyle name="20% - Accent1 2 7 3 2 2" xfId="11691" xr:uid="{00000000-0005-0000-0000-0000A3020000}"/>
    <cellStyle name="20% - Accent1 2 7 3 2 2 2" xfId="23632" xr:uid="{CFB538CE-5987-4F33-84F4-F9DD55CC0CCC}"/>
    <cellStyle name="20% - Accent1 2 7 3 2 2 3" xfId="35566" xr:uid="{835293CA-D7A9-450B-81C9-0812B2EDCB41}"/>
    <cellStyle name="20% - Accent1 2 7 3 2 3" xfId="17657" xr:uid="{5629ADDE-4A50-4C03-973B-0B94C3B9EDC9}"/>
    <cellStyle name="20% - Accent1 2 7 3 2 4" xfId="29593" xr:uid="{6628CC38-656F-42F9-B684-CDCF1EF3D020}"/>
    <cellStyle name="20% - Accent1 2 7 3 3" xfId="11692" xr:uid="{00000000-0005-0000-0000-0000A4020000}"/>
    <cellStyle name="20% - Accent1 2 7 3 3 2" xfId="23633" xr:uid="{ADFC7E99-C0EC-4B52-9BA6-12177F0DBF99}"/>
    <cellStyle name="20% - Accent1 2 7 3 3 3" xfId="35567" xr:uid="{4E4531AC-5467-43C0-817D-85DAC9FCD459}"/>
    <cellStyle name="20% - Accent1 2 7 3 4" xfId="17658" xr:uid="{D6ACC849-3166-4C0C-8EB6-874119A87849}"/>
    <cellStyle name="20% - Accent1 2 7 3 5" xfId="29594" xr:uid="{13BF8607-5328-4A14-BA9E-9883685F4363}"/>
    <cellStyle name="20% - Accent1 2 7 4" xfId="2917" xr:uid="{00000000-0005-0000-0000-0000A5020000}"/>
    <cellStyle name="20% - Accent1 2 7 4 2" xfId="11690" xr:uid="{00000000-0005-0000-0000-0000A6020000}"/>
    <cellStyle name="20% - Accent1 2 7 4 2 2" xfId="23631" xr:uid="{85E33D02-89B9-4C7D-B245-02CCCAB222F8}"/>
    <cellStyle name="20% - Accent1 2 7 4 2 3" xfId="35565" xr:uid="{1B5031D1-73A2-45BA-AB5F-45CAD9D0C46D}"/>
    <cellStyle name="20% - Accent1 2 7 4 3" xfId="17656" xr:uid="{2CFA70BD-54E8-454F-B90D-119C3A14AB9E}"/>
    <cellStyle name="20% - Accent1 2 7 4 4" xfId="29592" xr:uid="{5FC8DED3-9B2D-4EB3-B490-B95C2FF0846B}"/>
    <cellStyle name="20% - Accent1 2 7 5" xfId="11695" xr:uid="{00000000-0005-0000-0000-0000A7020000}"/>
    <cellStyle name="20% - Accent1 2 7 5 2" xfId="23636" xr:uid="{210BEADD-9DB4-4E67-B3D3-279575759F86}"/>
    <cellStyle name="20% - Accent1 2 7 5 3" xfId="35570" xr:uid="{84F08D52-C65A-48A6-98A9-AE7562BE511E}"/>
    <cellStyle name="20% - Accent1 2 7 6" xfId="17661" xr:uid="{0392A521-1581-42A4-9814-82DD49C95E2F}"/>
    <cellStyle name="20% - Accent1 2 7 7" xfId="29597" xr:uid="{509D2BA4-BF94-4C35-8EFA-AEB63FB65759}"/>
    <cellStyle name="20% - Accent1 2 8" xfId="2916" xr:uid="{00000000-0005-0000-0000-0000A8020000}"/>
    <cellStyle name="20% - Accent1 2 8 2" xfId="2915" xr:uid="{00000000-0005-0000-0000-0000A9020000}"/>
    <cellStyle name="20% - Accent1 2 8 2 2" xfId="2914" xr:uid="{00000000-0005-0000-0000-0000AA020000}"/>
    <cellStyle name="20% - Accent1 2 8 2 2 2" xfId="11687" xr:uid="{00000000-0005-0000-0000-0000AB020000}"/>
    <cellStyle name="20% - Accent1 2 8 2 2 2 2" xfId="23628" xr:uid="{6E363CAD-CE7D-4F63-8ADE-6B4DE8F6AC7F}"/>
    <cellStyle name="20% - Accent1 2 8 2 2 2 3" xfId="35562" xr:uid="{FFB18EEB-AD78-439D-84E2-3BC98E17767C}"/>
    <cellStyle name="20% - Accent1 2 8 2 2 3" xfId="17653" xr:uid="{1050B6E0-86A8-44C6-82EA-BC332EF40C99}"/>
    <cellStyle name="20% - Accent1 2 8 2 2 4" xfId="29589" xr:uid="{CAEDB24B-7E26-4827-BE5C-329789F2FC7E}"/>
    <cellStyle name="20% - Accent1 2 8 2 3" xfId="11688" xr:uid="{00000000-0005-0000-0000-0000AC020000}"/>
    <cellStyle name="20% - Accent1 2 8 2 3 2" xfId="23629" xr:uid="{E16139F7-D163-4984-ABF4-68EA8E439FB8}"/>
    <cellStyle name="20% - Accent1 2 8 2 3 3" xfId="35563" xr:uid="{D32E504B-C471-440A-AA5E-B041552A6CDA}"/>
    <cellStyle name="20% - Accent1 2 8 2 4" xfId="17654" xr:uid="{1629BE57-2D68-4D76-89A6-13EE5DCC749F}"/>
    <cellStyle name="20% - Accent1 2 8 2 5" xfId="29590" xr:uid="{D2C48C13-BF5E-4E9F-BF7D-70F1DBEA4ED7}"/>
    <cellStyle name="20% - Accent1 2 8 3" xfId="2913" xr:uid="{00000000-0005-0000-0000-0000AD020000}"/>
    <cellStyle name="20% - Accent1 2 8 3 2" xfId="2912" xr:uid="{00000000-0005-0000-0000-0000AE020000}"/>
    <cellStyle name="20% - Accent1 2 8 3 2 2" xfId="11685" xr:uid="{00000000-0005-0000-0000-0000AF020000}"/>
    <cellStyle name="20% - Accent1 2 8 3 2 2 2" xfId="23626" xr:uid="{FE7EF18E-131B-4972-888A-4232256D4BE8}"/>
    <cellStyle name="20% - Accent1 2 8 3 2 2 3" xfId="35560" xr:uid="{1BBF02A4-230D-4704-B002-79C5755EDCA6}"/>
    <cellStyle name="20% - Accent1 2 8 3 2 3" xfId="17651" xr:uid="{A3CAE5B1-CB1E-4B62-982A-B1727ABAAEA0}"/>
    <cellStyle name="20% - Accent1 2 8 3 2 4" xfId="29587" xr:uid="{104FE077-CC4D-4B80-89B9-CF0FA2D190C8}"/>
    <cellStyle name="20% - Accent1 2 8 3 3" xfId="11686" xr:uid="{00000000-0005-0000-0000-0000B0020000}"/>
    <cellStyle name="20% - Accent1 2 8 3 3 2" xfId="23627" xr:uid="{C5DD3118-F035-4614-8F2C-36EFE48E3348}"/>
    <cellStyle name="20% - Accent1 2 8 3 3 3" xfId="35561" xr:uid="{35D9FDD4-527D-468E-B5B7-FC997D44CC14}"/>
    <cellStyle name="20% - Accent1 2 8 3 4" xfId="17652" xr:uid="{D4148E18-7402-4F26-83A6-45A402B90E94}"/>
    <cellStyle name="20% - Accent1 2 8 3 5" xfId="29588" xr:uid="{67B9D0DC-1B0C-4FC7-A425-217EC6B29183}"/>
    <cellStyle name="20% - Accent1 2 8 4" xfId="2911" xr:uid="{00000000-0005-0000-0000-0000B1020000}"/>
    <cellStyle name="20% - Accent1 2 8 4 2" xfId="11684" xr:uid="{00000000-0005-0000-0000-0000B2020000}"/>
    <cellStyle name="20% - Accent1 2 8 4 2 2" xfId="23625" xr:uid="{ED68C22E-F17A-40F3-A727-86CCDC130E5D}"/>
    <cellStyle name="20% - Accent1 2 8 4 2 3" xfId="35559" xr:uid="{618A9859-1669-4033-ABD9-D4485E47AD9A}"/>
    <cellStyle name="20% - Accent1 2 8 4 3" xfId="17650" xr:uid="{6E4EF533-8DAB-44F1-BAA5-1FC90B2FBE77}"/>
    <cellStyle name="20% - Accent1 2 8 4 4" xfId="29586" xr:uid="{C12EA6E6-AFE8-456F-9362-92925BEA3F5B}"/>
    <cellStyle name="20% - Accent1 2 8 5" xfId="11689" xr:uid="{00000000-0005-0000-0000-0000B3020000}"/>
    <cellStyle name="20% - Accent1 2 8 5 2" xfId="23630" xr:uid="{57E0ABEC-A225-441E-8413-8D4C75FF3EEC}"/>
    <cellStyle name="20% - Accent1 2 8 5 3" xfId="35564" xr:uid="{0F78D7A7-733C-4410-BE8D-0C03D621EDC7}"/>
    <cellStyle name="20% - Accent1 2 8 6" xfId="17655" xr:uid="{E2FFC165-9108-4981-A1E0-684A8C0181F1}"/>
    <cellStyle name="20% - Accent1 2 8 7" xfId="29591" xr:uid="{D93D6F97-6C9A-44AB-A9DF-27EB339DC2B5}"/>
    <cellStyle name="20% - Accent1 2 9" xfId="2910" xr:uid="{00000000-0005-0000-0000-0000B4020000}"/>
    <cellStyle name="20% - Accent1 2 9 2" xfId="2909" xr:uid="{00000000-0005-0000-0000-0000B5020000}"/>
    <cellStyle name="20% - Accent1 2 9 2 2" xfId="2908" xr:uid="{00000000-0005-0000-0000-0000B6020000}"/>
    <cellStyle name="20% - Accent1 2 9 2 2 2" xfId="11681" xr:uid="{00000000-0005-0000-0000-0000B7020000}"/>
    <cellStyle name="20% - Accent1 2 9 2 2 2 2" xfId="23622" xr:uid="{04061410-D97D-4D8E-B4FD-76D630DA1B4C}"/>
    <cellStyle name="20% - Accent1 2 9 2 2 2 3" xfId="35556" xr:uid="{2D777A14-3386-4A9A-8851-3DFDD2010EE0}"/>
    <cellStyle name="20% - Accent1 2 9 2 2 3" xfId="17647" xr:uid="{6D38BABB-5FB6-4DCC-B598-9EAA5C1F8451}"/>
    <cellStyle name="20% - Accent1 2 9 2 2 4" xfId="29583" xr:uid="{AE90085B-98DF-42B2-AF55-2677EEBEBE44}"/>
    <cellStyle name="20% - Accent1 2 9 2 3" xfId="11682" xr:uid="{00000000-0005-0000-0000-0000B8020000}"/>
    <cellStyle name="20% - Accent1 2 9 2 3 2" xfId="23623" xr:uid="{E1AE89EB-281A-4D6B-BC61-356D613F362C}"/>
    <cellStyle name="20% - Accent1 2 9 2 3 3" xfId="35557" xr:uid="{88D766FD-9049-4ADC-9E36-4A6F832A1A3B}"/>
    <cellStyle name="20% - Accent1 2 9 2 4" xfId="17648" xr:uid="{82038DDB-4C5A-4A45-B9ED-4B4FEBC888BE}"/>
    <cellStyle name="20% - Accent1 2 9 2 5" xfId="29584" xr:uid="{CF095BA3-325C-4472-8B4C-F802B9BF2E7F}"/>
    <cellStyle name="20% - Accent1 2 9 3" xfId="2907" xr:uid="{00000000-0005-0000-0000-0000B9020000}"/>
    <cellStyle name="20% - Accent1 2 9 3 2" xfId="2906" xr:uid="{00000000-0005-0000-0000-0000BA020000}"/>
    <cellStyle name="20% - Accent1 2 9 3 2 2" xfId="11679" xr:uid="{00000000-0005-0000-0000-0000BB020000}"/>
    <cellStyle name="20% - Accent1 2 9 3 2 2 2" xfId="23620" xr:uid="{4812676F-005E-4960-A92B-A996B4040820}"/>
    <cellStyle name="20% - Accent1 2 9 3 2 2 3" xfId="35554" xr:uid="{664C3128-FC7F-48DE-8078-F2763A205162}"/>
    <cellStyle name="20% - Accent1 2 9 3 2 3" xfId="17645" xr:uid="{A46D5488-FCE4-43CE-9CAB-D84BD5374E3F}"/>
    <cellStyle name="20% - Accent1 2 9 3 2 4" xfId="29581" xr:uid="{931A4AF4-C3E5-428E-9ED5-F34E07F4291E}"/>
    <cellStyle name="20% - Accent1 2 9 3 3" xfId="11680" xr:uid="{00000000-0005-0000-0000-0000BC020000}"/>
    <cellStyle name="20% - Accent1 2 9 3 3 2" xfId="23621" xr:uid="{7A9C843C-81FF-4D2C-AB60-13AB4B1AC3DE}"/>
    <cellStyle name="20% - Accent1 2 9 3 3 3" xfId="35555" xr:uid="{6CC3F6D4-F7F2-4A7A-A7AA-D6BB0A894847}"/>
    <cellStyle name="20% - Accent1 2 9 3 4" xfId="17646" xr:uid="{24CAEE4B-589F-47AE-883C-B62B9A97FB94}"/>
    <cellStyle name="20% - Accent1 2 9 3 5" xfId="29582" xr:uid="{A07C06AF-3E2E-4DF3-A03D-050CF1DD3156}"/>
    <cellStyle name="20% - Accent1 2 9 4" xfId="2905" xr:uid="{00000000-0005-0000-0000-0000BD020000}"/>
    <cellStyle name="20% - Accent1 2 9 4 2" xfId="11678" xr:uid="{00000000-0005-0000-0000-0000BE020000}"/>
    <cellStyle name="20% - Accent1 2 9 4 2 2" xfId="23619" xr:uid="{D5E9C01B-B6A6-4A64-B4FC-3841F4B4DBD7}"/>
    <cellStyle name="20% - Accent1 2 9 4 2 3" xfId="35553" xr:uid="{26037307-1652-4306-A770-63208E3BFB0B}"/>
    <cellStyle name="20% - Accent1 2 9 4 3" xfId="17644" xr:uid="{C41EC8BA-92A3-430F-85D4-FCA487B5778C}"/>
    <cellStyle name="20% - Accent1 2 9 4 4" xfId="29580" xr:uid="{4B47FA9E-5FF2-4B19-93A1-4E4F873A1F10}"/>
    <cellStyle name="20% - Accent1 2 9 5" xfId="11683" xr:uid="{00000000-0005-0000-0000-0000BF020000}"/>
    <cellStyle name="20% - Accent1 2 9 5 2" xfId="23624" xr:uid="{8F12DB05-53AA-4CEB-885F-8D9A45DC844B}"/>
    <cellStyle name="20% - Accent1 2 9 5 3" xfId="35558" xr:uid="{F4B9BC08-3404-4BD5-A4B3-BCF082C2F9E4}"/>
    <cellStyle name="20% - Accent1 2 9 6" xfId="17649" xr:uid="{483D5CCC-1126-4B3B-9EBE-5A8F06BDFFCF}"/>
    <cellStyle name="20% - Accent1 2 9 7" xfId="29585" xr:uid="{13AD9934-7567-4ED0-9B1D-5EBD9DFBB721}"/>
    <cellStyle name="20% - Accent1 3" xfId="2904" xr:uid="{00000000-0005-0000-0000-0000C0020000}"/>
    <cellStyle name="20% - Accent1 4" xfId="2903" xr:uid="{00000000-0005-0000-0000-0000C1020000}"/>
    <cellStyle name="20% - Accent2 2" xfId="4" xr:uid="{00000000-0005-0000-0000-0000C2020000}"/>
    <cellStyle name="20% - Accent2 2 10" xfId="2901" xr:uid="{00000000-0005-0000-0000-0000C3020000}"/>
    <cellStyle name="20% - Accent2 2 10 2" xfId="2900" xr:uid="{00000000-0005-0000-0000-0000C4020000}"/>
    <cellStyle name="20% - Accent2 2 10 2 2" xfId="2899" xr:uid="{00000000-0005-0000-0000-0000C5020000}"/>
    <cellStyle name="20% - Accent2 2 10 2 2 2" xfId="11674" xr:uid="{00000000-0005-0000-0000-0000C6020000}"/>
    <cellStyle name="20% - Accent2 2 10 2 2 2 2" xfId="23615" xr:uid="{AF467B87-251A-42EF-B559-19707EFED660}"/>
    <cellStyle name="20% - Accent2 2 10 2 2 2 3" xfId="35549" xr:uid="{3742D3CA-1CFD-4E8E-9C2B-91F65B9EB065}"/>
    <cellStyle name="20% - Accent2 2 10 2 2 3" xfId="17640" xr:uid="{55CA332F-5031-4EE1-9E98-AB21015B8D45}"/>
    <cellStyle name="20% - Accent2 2 10 2 2 4" xfId="29576" xr:uid="{520F8389-817D-4E53-9480-E12BB9A402D1}"/>
    <cellStyle name="20% - Accent2 2 10 2 3" xfId="11675" xr:uid="{00000000-0005-0000-0000-0000C7020000}"/>
    <cellStyle name="20% - Accent2 2 10 2 3 2" xfId="23616" xr:uid="{D0E07D64-8C27-4285-AD47-4A17128C51D9}"/>
    <cellStyle name="20% - Accent2 2 10 2 3 3" xfId="35550" xr:uid="{82465E47-B3BA-47D6-A840-58876B4C4F47}"/>
    <cellStyle name="20% - Accent2 2 10 2 4" xfId="17641" xr:uid="{9FBE6076-1883-4006-9E97-EB4F5717390D}"/>
    <cellStyle name="20% - Accent2 2 10 2 5" xfId="29577" xr:uid="{7F2F4F23-33D3-465F-B834-0024E4009DD3}"/>
    <cellStyle name="20% - Accent2 2 10 3" xfId="2898" xr:uid="{00000000-0005-0000-0000-0000C8020000}"/>
    <cellStyle name="20% - Accent2 2 10 3 2" xfId="2897" xr:uid="{00000000-0005-0000-0000-0000C9020000}"/>
    <cellStyle name="20% - Accent2 2 10 3 2 2" xfId="11672" xr:uid="{00000000-0005-0000-0000-0000CA020000}"/>
    <cellStyle name="20% - Accent2 2 10 3 2 2 2" xfId="23613" xr:uid="{962347A5-F819-4AD5-AE24-6EBC5B025D12}"/>
    <cellStyle name="20% - Accent2 2 10 3 2 2 3" xfId="35547" xr:uid="{6E56D1A4-4B5E-4517-B332-42407DA0028C}"/>
    <cellStyle name="20% - Accent2 2 10 3 2 3" xfId="17638" xr:uid="{F23E7A82-7CB0-4C1F-99C6-3F1D6B72AAA5}"/>
    <cellStyle name="20% - Accent2 2 10 3 2 4" xfId="29574" xr:uid="{A5BD9F29-0443-48C8-8729-18EC1AD1CBDF}"/>
    <cellStyle name="20% - Accent2 2 10 3 3" xfId="11673" xr:uid="{00000000-0005-0000-0000-0000CB020000}"/>
    <cellStyle name="20% - Accent2 2 10 3 3 2" xfId="23614" xr:uid="{FFD748D3-3B0C-42A1-8C3D-60F5E7AEEF23}"/>
    <cellStyle name="20% - Accent2 2 10 3 3 3" xfId="35548" xr:uid="{DED59375-7111-46E0-80F7-8507D8073DA9}"/>
    <cellStyle name="20% - Accent2 2 10 3 4" xfId="17639" xr:uid="{1B732944-1F2E-4576-A47F-F7FB24482890}"/>
    <cellStyle name="20% - Accent2 2 10 3 5" xfId="29575" xr:uid="{55CFDAA2-685C-4E8B-90BA-A0151486388F}"/>
    <cellStyle name="20% - Accent2 2 10 4" xfId="2896" xr:uid="{00000000-0005-0000-0000-0000CC020000}"/>
    <cellStyle name="20% - Accent2 2 10 4 2" xfId="11671" xr:uid="{00000000-0005-0000-0000-0000CD020000}"/>
    <cellStyle name="20% - Accent2 2 10 4 2 2" xfId="23612" xr:uid="{C37242B3-C9FD-4E6F-B890-0DF06E4C8768}"/>
    <cellStyle name="20% - Accent2 2 10 4 2 3" xfId="35546" xr:uid="{A844A9A1-4828-498E-BD66-6DB390801F6B}"/>
    <cellStyle name="20% - Accent2 2 10 4 3" xfId="17637" xr:uid="{CED756B5-2562-4840-8356-CF5D27579CF2}"/>
    <cellStyle name="20% - Accent2 2 10 4 4" xfId="29573" xr:uid="{407128E9-2A1F-45EC-8F62-5ED4ADD4C413}"/>
    <cellStyle name="20% - Accent2 2 10 5" xfId="11676" xr:uid="{00000000-0005-0000-0000-0000CE020000}"/>
    <cellStyle name="20% - Accent2 2 10 5 2" xfId="23617" xr:uid="{EF34A1F4-4967-49EE-8A94-3D39FD15F293}"/>
    <cellStyle name="20% - Accent2 2 10 5 3" xfId="35551" xr:uid="{41FB8F07-670B-43F3-B01B-241FF7B89950}"/>
    <cellStyle name="20% - Accent2 2 10 6" xfId="17642" xr:uid="{29DE0585-33FD-40A5-B66A-1300822325B6}"/>
    <cellStyle name="20% - Accent2 2 10 7" xfId="29578" xr:uid="{CE75AE75-7F1A-4BAE-95A1-5CA619CB4971}"/>
    <cellStyle name="20% - Accent2 2 11" xfId="2895" xr:uid="{00000000-0005-0000-0000-0000CF020000}"/>
    <cellStyle name="20% - Accent2 2 11 2" xfId="2894" xr:uid="{00000000-0005-0000-0000-0000D0020000}"/>
    <cellStyle name="20% - Accent2 2 11 2 2" xfId="2893" xr:uid="{00000000-0005-0000-0000-0000D1020000}"/>
    <cellStyle name="20% - Accent2 2 11 2 2 2" xfId="11668" xr:uid="{00000000-0005-0000-0000-0000D2020000}"/>
    <cellStyle name="20% - Accent2 2 11 2 2 2 2" xfId="23609" xr:uid="{B36DD87D-1374-4EF4-9296-A1599CA4ABBC}"/>
    <cellStyle name="20% - Accent2 2 11 2 2 2 3" xfId="35543" xr:uid="{C3CB4219-611B-410A-B805-533E148FC348}"/>
    <cellStyle name="20% - Accent2 2 11 2 2 3" xfId="17634" xr:uid="{B1CE4012-7C13-4813-8D30-2A988951327D}"/>
    <cellStyle name="20% - Accent2 2 11 2 2 4" xfId="29570" xr:uid="{4E8E6982-3227-4020-90A4-DBEE196C4390}"/>
    <cellStyle name="20% - Accent2 2 11 2 3" xfId="11669" xr:uid="{00000000-0005-0000-0000-0000D3020000}"/>
    <cellStyle name="20% - Accent2 2 11 2 3 2" xfId="23610" xr:uid="{5517E457-6780-457F-9075-5472B4FC1911}"/>
    <cellStyle name="20% - Accent2 2 11 2 3 3" xfId="35544" xr:uid="{8A5E9109-9AF7-46DC-8DBA-8D722E2F9827}"/>
    <cellStyle name="20% - Accent2 2 11 2 4" xfId="17635" xr:uid="{1751564F-983F-48DB-96B0-138804980639}"/>
    <cellStyle name="20% - Accent2 2 11 2 5" xfId="29571" xr:uid="{941B726F-6D53-4F46-8227-65936D20F685}"/>
    <cellStyle name="20% - Accent2 2 11 3" xfId="2892" xr:uid="{00000000-0005-0000-0000-0000D4020000}"/>
    <cellStyle name="20% - Accent2 2 11 3 2" xfId="2891" xr:uid="{00000000-0005-0000-0000-0000D5020000}"/>
    <cellStyle name="20% - Accent2 2 11 3 2 2" xfId="11666" xr:uid="{00000000-0005-0000-0000-0000D6020000}"/>
    <cellStyle name="20% - Accent2 2 11 3 2 2 2" xfId="23607" xr:uid="{AE678DF3-B46F-49C8-80D8-F1FD39F19385}"/>
    <cellStyle name="20% - Accent2 2 11 3 2 2 3" xfId="35541" xr:uid="{28CD692C-5A3B-49B8-B163-BD0437F71B52}"/>
    <cellStyle name="20% - Accent2 2 11 3 2 3" xfId="17632" xr:uid="{01B8D775-14EB-4D09-9340-A8F5858B592E}"/>
    <cellStyle name="20% - Accent2 2 11 3 2 4" xfId="29568" xr:uid="{BA016E20-690B-48A2-9A7C-E51CBEFF15AA}"/>
    <cellStyle name="20% - Accent2 2 11 3 3" xfId="11667" xr:uid="{00000000-0005-0000-0000-0000D7020000}"/>
    <cellStyle name="20% - Accent2 2 11 3 3 2" xfId="23608" xr:uid="{559487B7-A151-4865-B0AF-59D1270A6C96}"/>
    <cellStyle name="20% - Accent2 2 11 3 3 3" xfId="35542" xr:uid="{5A007240-61E1-4BAD-B60A-F96E1FE208CB}"/>
    <cellStyle name="20% - Accent2 2 11 3 4" xfId="17633" xr:uid="{B95ECA93-5472-4F07-8A0A-50C0BCBB10DC}"/>
    <cellStyle name="20% - Accent2 2 11 3 5" xfId="29569" xr:uid="{B6E3DED0-06BE-4D2B-B856-3E78B95447EF}"/>
    <cellStyle name="20% - Accent2 2 11 4" xfId="2890" xr:uid="{00000000-0005-0000-0000-0000D8020000}"/>
    <cellStyle name="20% - Accent2 2 11 4 2" xfId="11665" xr:uid="{00000000-0005-0000-0000-0000D9020000}"/>
    <cellStyle name="20% - Accent2 2 11 4 2 2" xfId="23606" xr:uid="{96E9708D-F674-4CAD-9D53-3523F4BC3CE1}"/>
    <cellStyle name="20% - Accent2 2 11 4 2 3" xfId="35540" xr:uid="{8BF95E06-A4E8-4516-A521-CAE026186CC1}"/>
    <cellStyle name="20% - Accent2 2 11 4 3" xfId="17631" xr:uid="{638D2046-1575-43BD-998D-D33EB9DE4642}"/>
    <cellStyle name="20% - Accent2 2 11 4 4" xfId="29567" xr:uid="{0C9061B8-18A9-4C40-BE87-C03DAA16CDCE}"/>
    <cellStyle name="20% - Accent2 2 11 5" xfId="11670" xr:uid="{00000000-0005-0000-0000-0000DA020000}"/>
    <cellStyle name="20% - Accent2 2 11 5 2" xfId="23611" xr:uid="{21F4F7CA-F1C6-4A9C-8C4E-83423FCDA0B0}"/>
    <cellStyle name="20% - Accent2 2 11 5 3" xfId="35545" xr:uid="{1EB123C9-3B2C-45A8-9920-AB1D6EAFFDF9}"/>
    <cellStyle name="20% - Accent2 2 11 6" xfId="17636" xr:uid="{9AB0ECF5-37C7-433F-A613-5B22BCC82E03}"/>
    <cellStyle name="20% - Accent2 2 11 7" xfId="29572" xr:uid="{F473FCB2-4422-42F8-8813-1A5803F8A967}"/>
    <cellStyle name="20% - Accent2 2 12" xfId="2889" xr:uid="{00000000-0005-0000-0000-0000DB020000}"/>
    <cellStyle name="20% - Accent2 2 12 2" xfId="2888" xr:uid="{00000000-0005-0000-0000-0000DC020000}"/>
    <cellStyle name="20% - Accent2 2 12 2 2" xfId="2887" xr:uid="{00000000-0005-0000-0000-0000DD020000}"/>
    <cellStyle name="20% - Accent2 2 12 2 2 2" xfId="11662" xr:uid="{00000000-0005-0000-0000-0000DE020000}"/>
    <cellStyle name="20% - Accent2 2 12 2 2 2 2" xfId="23603" xr:uid="{EA8DE589-B497-473B-88D5-F5F5639D4431}"/>
    <cellStyle name="20% - Accent2 2 12 2 2 2 3" xfId="35537" xr:uid="{C2BFA0E5-6195-4E0E-80EE-5ACDB760F336}"/>
    <cellStyle name="20% - Accent2 2 12 2 2 3" xfId="17628" xr:uid="{4CB05F3E-06D0-4789-9FD9-3F1AD3525CAE}"/>
    <cellStyle name="20% - Accent2 2 12 2 2 4" xfId="29564" xr:uid="{E549FE06-4E01-4CDC-BB76-C71E5063D632}"/>
    <cellStyle name="20% - Accent2 2 12 2 3" xfId="11663" xr:uid="{00000000-0005-0000-0000-0000DF020000}"/>
    <cellStyle name="20% - Accent2 2 12 2 3 2" xfId="23604" xr:uid="{237220C4-E9C7-4BE1-9FFA-4898D86292E1}"/>
    <cellStyle name="20% - Accent2 2 12 2 3 3" xfId="35538" xr:uid="{61C2FA80-13C2-4B39-A62F-EC0C1F77354B}"/>
    <cellStyle name="20% - Accent2 2 12 2 4" xfId="17629" xr:uid="{5B252D26-6F68-420F-8D71-192A6CE17997}"/>
    <cellStyle name="20% - Accent2 2 12 2 5" xfId="29565" xr:uid="{C8E2EE96-0230-4204-A6AA-4F7B401EB273}"/>
    <cellStyle name="20% - Accent2 2 12 3" xfId="2886" xr:uid="{00000000-0005-0000-0000-0000E0020000}"/>
    <cellStyle name="20% - Accent2 2 12 3 2" xfId="2885" xr:uid="{00000000-0005-0000-0000-0000E1020000}"/>
    <cellStyle name="20% - Accent2 2 12 3 2 2" xfId="11660" xr:uid="{00000000-0005-0000-0000-0000E2020000}"/>
    <cellStyle name="20% - Accent2 2 12 3 2 2 2" xfId="23601" xr:uid="{A5E1B629-FA5D-4A78-A158-3CD182361826}"/>
    <cellStyle name="20% - Accent2 2 12 3 2 2 3" xfId="35535" xr:uid="{1D6C87E8-F23E-4BD6-907D-94079D9AD561}"/>
    <cellStyle name="20% - Accent2 2 12 3 2 3" xfId="17626" xr:uid="{3B682236-6801-4C32-99AA-C40C50155C54}"/>
    <cellStyle name="20% - Accent2 2 12 3 2 4" xfId="29562" xr:uid="{87B00992-9898-4C01-8177-2DC4344223FA}"/>
    <cellStyle name="20% - Accent2 2 12 3 3" xfId="11661" xr:uid="{00000000-0005-0000-0000-0000E3020000}"/>
    <cellStyle name="20% - Accent2 2 12 3 3 2" xfId="23602" xr:uid="{8DE5FB4A-3F9A-4113-B86F-64DADC3391F9}"/>
    <cellStyle name="20% - Accent2 2 12 3 3 3" xfId="35536" xr:uid="{EF5B8412-E210-4969-8958-910E8AA91BC2}"/>
    <cellStyle name="20% - Accent2 2 12 3 4" xfId="17627" xr:uid="{6752B2B0-5F52-48F1-B9D3-6353F33286E8}"/>
    <cellStyle name="20% - Accent2 2 12 3 5" xfId="29563" xr:uid="{1DE7CE24-B888-4F3F-B667-565360FE4ECA}"/>
    <cellStyle name="20% - Accent2 2 12 4" xfId="2884" xr:uid="{00000000-0005-0000-0000-0000E4020000}"/>
    <cellStyle name="20% - Accent2 2 12 4 2" xfId="11659" xr:uid="{00000000-0005-0000-0000-0000E5020000}"/>
    <cellStyle name="20% - Accent2 2 12 4 2 2" xfId="23600" xr:uid="{AD56BC44-3BE9-42B6-84D2-35C6C051FC7B}"/>
    <cellStyle name="20% - Accent2 2 12 4 2 3" xfId="35534" xr:uid="{0CE36CE4-D6D2-4221-A43F-E3D7DEE4D500}"/>
    <cellStyle name="20% - Accent2 2 12 4 3" xfId="17625" xr:uid="{AE19FC14-6E09-4CA3-B1FC-70B80A080DD7}"/>
    <cellStyle name="20% - Accent2 2 12 4 4" xfId="29561" xr:uid="{4AFDABF7-E994-442B-9E11-BAEBBA5139C1}"/>
    <cellStyle name="20% - Accent2 2 12 5" xfId="11664" xr:uid="{00000000-0005-0000-0000-0000E6020000}"/>
    <cellStyle name="20% - Accent2 2 12 5 2" xfId="23605" xr:uid="{0CBE0609-35C9-427E-919B-F54FF3AA87D3}"/>
    <cellStyle name="20% - Accent2 2 12 5 3" xfId="35539" xr:uid="{6ACA231F-3DF9-44E4-A87B-A2E4C5EE588F}"/>
    <cellStyle name="20% - Accent2 2 12 6" xfId="17630" xr:uid="{E813CF14-EFF6-4E8A-AA59-CBA427C58E29}"/>
    <cellStyle name="20% - Accent2 2 12 7" xfId="29566" xr:uid="{67084607-5DFE-4C49-87AA-A31C8A0B2BFC}"/>
    <cellStyle name="20% - Accent2 2 13" xfId="2883" xr:uid="{00000000-0005-0000-0000-0000E7020000}"/>
    <cellStyle name="20% - Accent2 2 13 2" xfId="2882" xr:uid="{00000000-0005-0000-0000-0000E8020000}"/>
    <cellStyle name="20% - Accent2 2 13 2 2" xfId="2881" xr:uid="{00000000-0005-0000-0000-0000E9020000}"/>
    <cellStyle name="20% - Accent2 2 13 2 2 2" xfId="11656" xr:uid="{00000000-0005-0000-0000-0000EA020000}"/>
    <cellStyle name="20% - Accent2 2 13 2 2 2 2" xfId="23597" xr:uid="{E60B479B-2E2D-499C-A460-13DC7D153C20}"/>
    <cellStyle name="20% - Accent2 2 13 2 2 2 3" xfId="35531" xr:uid="{43BE1BF3-8E94-4EFC-B440-78805B4A6D25}"/>
    <cellStyle name="20% - Accent2 2 13 2 2 3" xfId="17622" xr:uid="{7BCF9D1F-702F-4B4F-B72E-94208224EFFA}"/>
    <cellStyle name="20% - Accent2 2 13 2 2 4" xfId="29558" xr:uid="{C13D0D2B-0670-4BB0-9441-9C26CA9D4070}"/>
    <cellStyle name="20% - Accent2 2 13 2 3" xfId="11657" xr:uid="{00000000-0005-0000-0000-0000EB020000}"/>
    <cellStyle name="20% - Accent2 2 13 2 3 2" xfId="23598" xr:uid="{3F475C41-6790-4B51-9D1C-B1572FA47BA7}"/>
    <cellStyle name="20% - Accent2 2 13 2 3 3" xfId="35532" xr:uid="{0BD1EDEC-7054-49E1-9275-766D0028663F}"/>
    <cellStyle name="20% - Accent2 2 13 2 4" xfId="17623" xr:uid="{DA80DF50-0BCD-4217-B4D3-8F5FA282CD24}"/>
    <cellStyle name="20% - Accent2 2 13 2 5" xfId="29559" xr:uid="{FCEE4D2F-616A-4028-8F79-881D79459AAD}"/>
    <cellStyle name="20% - Accent2 2 13 3" xfId="2880" xr:uid="{00000000-0005-0000-0000-0000EC020000}"/>
    <cellStyle name="20% - Accent2 2 13 3 2" xfId="2879" xr:uid="{00000000-0005-0000-0000-0000ED020000}"/>
    <cellStyle name="20% - Accent2 2 13 3 2 2" xfId="11654" xr:uid="{00000000-0005-0000-0000-0000EE020000}"/>
    <cellStyle name="20% - Accent2 2 13 3 2 2 2" xfId="23595" xr:uid="{42F42D4F-C686-4124-902F-6A74CC963404}"/>
    <cellStyle name="20% - Accent2 2 13 3 2 2 3" xfId="35529" xr:uid="{2C2434D7-1A03-490C-9E7F-7D2EF141F147}"/>
    <cellStyle name="20% - Accent2 2 13 3 2 3" xfId="17620" xr:uid="{A58755A7-5D9D-4C20-B888-3004E0141BF2}"/>
    <cellStyle name="20% - Accent2 2 13 3 2 4" xfId="29556" xr:uid="{DEE73C2B-80E5-4F9A-A7B9-AA6064B9AB63}"/>
    <cellStyle name="20% - Accent2 2 13 3 3" xfId="11655" xr:uid="{00000000-0005-0000-0000-0000EF020000}"/>
    <cellStyle name="20% - Accent2 2 13 3 3 2" xfId="23596" xr:uid="{BCB9388F-BB1E-4B33-BB01-A1F8C06102A5}"/>
    <cellStyle name="20% - Accent2 2 13 3 3 3" xfId="35530" xr:uid="{613EEA12-1DA2-4872-9E7C-5BD5AF6622AF}"/>
    <cellStyle name="20% - Accent2 2 13 3 4" xfId="17621" xr:uid="{5873CA8C-D5ED-4F82-A011-EDD1E9170CE2}"/>
    <cellStyle name="20% - Accent2 2 13 3 5" xfId="29557" xr:uid="{A6D4E581-F3AE-4BA5-81C7-B311FC0C6C51}"/>
    <cellStyle name="20% - Accent2 2 13 4" xfId="2878" xr:uid="{00000000-0005-0000-0000-0000F0020000}"/>
    <cellStyle name="20% - Accent2 2 13 4 2" xfId="11653" xr:uid="{00000000-0005-0000-0000-0000F1020000}"/>
    <cellStyle name="20% - Accent2 2 13 4 2 2" xfId="23594" xr:uid="{F748B700-CB38-4B35-AD25-932711BC316D}"/>
    <cellStyle name="20% - Accent2 2 13 4 2 3" xfId="35528" xr:uid="{4ABD2E0F-0180-4FE6-A0B6-821BD6DD0C73}"/>
    <cellStyle name="20% - Accent2 2 13 4 3" xfId="17619" xr:uid="{69F6E16A-6F15-4FFE-94DA-03864B90B95A}"/>
    <cellStyle name="20% - Accent2 2 13 4 4" xfId="29555" xr:uid="{0C705283-2BD2-4D40-8AFB-DB37FEF2DC23}"/>
    <cellStyle name="20% - Accent2 2 13 5" xfId="11658" xr:uid="{00000000-0005-0000-0000-0000F2020000}"/>
    <cellStyle name="20% - Accent2 2 13 5 2" xfId="23599" xr:uid="{29079629-44CD-4ED7-81EB-9180B4964392}"/>
    <cellStyle name="20% - Accent2 2 13 5 3" xfId="35533" xr:uid="{B1ADFE7F-A6B5-441C-8662-8844CCE41B30}"/>
    <cellStyle name="20% - Accent2 2 13 6" xfId="17624" xr:uid="{1D2A36EE-B0D7-466B-92C7-D66CF50EE8C0}"/>
    <cellStyle name="20% - Accent2 2 13 7" xfId="29560" xr:uid="{A838B463-CDF3-461B-ACC7-85AFEB9CA73E}"/>
    <cellStyle name="20% - Accent2 2 14" xfId="2877" xr:uid="{00000000-0005-0000-0000-0000F3020000}"/>
    <cellStyle name="20% - Accent2 2 14 2" xfId="2876" xr:uid="{00000000-0005-0000-0000-0000F4020000}"/>
    <cellStyle name="20% - Accent2 2 14 2 2" xfId="2875" xr:uid="{00000000-0005-0000-0000-0000F5020000}"/>
    <cellStyle name="20% - Accent2 2 14 2 2 2" xfId="11650" xr:uid="{00000000-0005-0000-0000-0000F6020000}"/>
    <cellStyle name="20% - Accent2 2 14 2 2 2 2" xfId="23591" xr:uid="{68BA92A9-A178-4160-993C-FBB5D12C7566}"/>
    <cellStyle name="20% - Accent2 2 14 2 2 2 3" xfId="35525" xr:uid="{3DA0F381-10CC-4645-883F-0ACD64C1888C}"/>
    <cellStyle name="20% - Accent2 2 14 2 2 3" xfId="17616" xr:uid="{2CE9EC78-9BF3-4D29-8EFA-3BACD1AE6DCD}"/>
    <cellStyle name="20% - Accent2 2 14 2 2 4" xfId="29552" xr:uid="{46443626-0FCC-46CE-A80D-583FCC797F33}"/>
    <cellStyle name="20% - Accent2 2 14 2 3" xfId="11651" xr:uid="{00000000-0005-0000-0000-0000F7020000}"/>
    <cellStyle name="20% - Accent2 2 14 2 3 2" xfId="23592" xr:uid="{B0A1A04E-2E3C-4D88-8750-E8324E5787D8}"/>
    <cellStyle name="20% - Accent2 2 14 2 3 3" xfId="35526" xr:uid="{88BF7A12-646E-453D-AF90-C4E9AEB890DE}"/>
    <cellStyle name="20% - Accent2 2 14 2 4" xfId="17617" xr:uid="{80BDF8E3-7172-4167-AEC4-954AFCA3F0F9}"/>
    <cellStyle name="20% - Accent2 2 14 2 5" xfId="29553" xr:uid="{687364DF-3815-4264-8757-DBA798CD0777}"/>
    <cellStyle name="20% - Accent2 2 14 3" xfId="2874" xr:uid="{00000000-0005-0000-0000-0000F8020000}"/>
    <cellStyle name="20% - Accent2 2 14 3 2" xfId="2873" xr:uid="{00000000-0005-0000-0000-0000F9020000}"/>
    <cellStyle name="20% - Accent2 2 14 3 2 2" xfId="11648" xr:uid="{00000000-0005-0000-0000-0000FA020000}"/>
    <cellStyle name="20% - Accent2 2 14 3 2 2 2" xfId="23589" xr:uid="{50A1BC76-E716-4B06-857B-4C4B9B008B73}"/>
    <cellStyle name="20% - Accent2 2 14 3 2 2 3" xfId="35523" xr:uid="{124BBAAA-9C12-4CA0-BE5B-3A57C208DEAA}"/>
    <cellStyle name="20% - Accent2 2 14 3 2 3" xfId="17614" xr:uid="{127E9AED-A1DF-4026-83A0-91A612BFE82D}"/>
    <cellStyle name="20% - Accent2 2 14 3 2 4" xfId="29550" xr:uid="{87089A95-620D-457E-8FF3-0F89D3FEE921}"/>
    <cellStyle name="20% - Accent2 2 14 3 3" xfId="11649" xr:uid="{00000000-0005-0000-0000-0000FB020000}"/>
    <cellStyle name="20% - Accent2 2 14 3 3 2" xfId="23590" xr:uid="{05DBDBCC-8AB8-4339-B3DB-66E51925F51C}"/>
    <cellStyle name="20% - Accent2 2 14 3 3 3" xfId="35524" xr:uid="{EEA01462-6560-417C-BB9D-FE818998D122}"/>
    <cellStyle name="20% - Accent2 2 14 3 4" xfId="17615" xr:uid="{7DE1702F-45C2-429A-B9B9-54C6796A0FD8}"/>
    <cellStyle name="20% - Accent2 2 14 3 5" xfId="29551" xr:uid="{7576879A-2DDD-4D99-AFA6-0F6A613ACCE0}"/>
    <cellStyle name="20% - Accent2 2 14 4" xfId="2872" xr:uid="{00000000-0005-0000-0000-0000FC020000}"/>
    <cellStyle name="20% - Accent2 2 14 4 2" xfId="11647" xr:uid="{00000000-0005-0000-0000-0000FD020000}"/>
    <cellStyle name="20% - Accent2 2 14 4 2 2" xfId="23588" xr:uid="{405115A8-CC6B-4E57-B35E-D32DF29DA19F}"/>
    <cellStyle name="20% - Accent2 2 14 4 2 3" xfId="35522" xr:uid="{E3946CD5-18D0-418A-8DBB-DE1F16DFD2EA}"/>
    <cellStyle name="20% - Accent2 2 14 4 3" xfId="17613" xr:uid="{D2999FF4-7798-44BE-B627-9B78DEBF1B5B}"/>
    <cellStyle name="20% - Accent2 2 14 4 4" xfId="29549" xr:uid="{7087ED1B-9B45-4B0A-9AC4-8A40250D26A7}"/>
    <cellStyle name="20% - Accent2 2 14 5" xfId="11652" xr:uid="{00000000-0005-0000-0000-0000FE020000}"/>
    <cellStyle name="20% - Accent2 2 14 5 2" xfId="23593" xr:uid="{E8AFE856-B160-4E17-A7A1-94AEE1BD0BF8}"/>
    <cellStyle name="20% - Accent2 2 14 5 3" xfId="35527" xr:uid="{2986AC3F-1C75-4686-A864-079CA7229536}"/>
    <cellStyle name="20% - Accent2 2 14 6" xfId="17618" xr:uid="{FD7B23F4-C7F4-4FC1-8225-A1D49EE008A1}"/>
    <cellStyle name="20% - Accent2 2 14 7" xfId="29554" xr:uid="{1A6EFF35-9915-40C0-8A6C-D418287EEBC5}"/>
    <cellStyle name="20% - Accent2 2 15" xfId="2871" xr:uid="{00000000-0005-0000-0000-0000FF020000}"/>
    <cellStyle name="20% - Accent2 2 15 2" xfId="2870" xr:uid="{00000000-0005-0000-0000-000000030000}"/>
    <cellStyle name="20% - Accent2 2 15 2 2" xfId="2869" xr:uid="{00000000-0005-0000-0000-000001030000}"/>
    <cellStyle name="20% - Accent2 2 15 2 2 2" xfId="11644" xr:uid="{00000000-0005-0000-0000-000002030000}"/>
    <cellStyle name="20% - Accent2 2 15 2 2 2 2" xfId="23585" xr:uid="{71B79D40-F9AE-4310-BF80-1E057F2D7366}"/>
    <cellStyle name="20% - Accent2 2 15 2 2 2 3" xfId="35519" xr:uid="{F3C4F377-00BE-40D4-8834-F62B321F48C5}"/>
    <cellStyle name="20% - Accent2 2 15 2 2 3" xfId="17610" xr:uid="{7FE92EF3-3DBD-4E16-AA02-F99C91C55FAD}"/>
    <cellStyle name="20% - Accent2 2 15 2 2 4" xfId="29546" xr:uid="{CFEA56EF-F41E-495F-B66E-7E87B13EC46F}"/>
    <cellStyle name="20% - Accent2 2 15 2 3" xfId="11645" xr:uid="{00000000-0005-0000-0000-000003030000}"/>
    <cellStyle name="20% - Accent2 2 15 2 3 2" xfId="23586" xr:uid="{C51097AC-702D-4227-8CFD-FD5AA7E64386}"/>
    <cellStyle name="20% - Accent2 2 15 2 3 3" xfId="35520" xr:uid="{8F7DFB1C-CEAD-4613-BB71-4F1D82A52A67}"/>
    <cellStyle name="20% - Accent2 2 15 2 4" xfId="17611" xr:uid="{6E290E7D-EFA2-4C88-ABBF-FB60817CE089}"/>
    <cellStyle name="20% - Accent2 2 15 2 5" xfId="29547" xr:uid="{E319BB40-8C82-4B3D-8240-5B96C9B8329A}"/>
    <cellStyle name="20% - Accent2 2 15 3" xfId="2868" xr:uid="{00000000-0005-0000-0000-000004030000}"/>
    <cellStyle name="20% - Accent2 2 15 3 2" xfId="2867" xr:uid="{00000000-0005-0000-0000-000005030000}"/>
    <cellStyle name="20% - Accent2 2 15 3 2 2" xfId="11642" xr:uid="{00000000-0005-0000-0000-000006030000}"/>
    <cellStyle name="20% - Accent2 2 15 3 2 2 2" xfId="23583" xr:uid="{325B8D9C-0D0D-4DC3-BAC3-8A73B5F296D3}"/>
    <cellStyle name="20% - Accent2 2 15 3 2 2 3" xfId="35517" xr:uid="{1980FEF2-3BC5-4AA0-A1A8-ABBF17AEDB23}"/>
    <cellStyle name="20% - Accent2 2 15 3 2 3" xfId="17608" xr:uid="{D7EB8286-13DB-44EB-A46E-E8AB2DFF71CE}"/>
    <cellStyle name="20% - Accent2 2 15 3 2 4" xfId="29544" xr:uid="{896BDA41-C675-4979-AE3E-0B868D3E83E3}"/>
    <cellStyle name="20% - Accent2 2 15 3 3" xfId="11643" xr:uid="{00000000-0005-0000-0000-000007030000}"/>
    <cellStyle name="20% - Accent2 2 15 3 3 2" xfId="23584" xr:uid="{CC99384F-C644-440C-946A-D761B0B1FE5D}"/>
    <cellStyle name="20% - Accent2 2 15 3 3 3" xfId="35518" xr:uid="{DE82B7D6-0E36-4E07-B84C-20F44CAFF01E}"/>
    <cellStyle name="20% - Accent2 2 15 3 4" xfId="17609" xr:uid="{3597D287-491F-41C4-984C-780B20534800}"/>
    <cellStyle name="20% - Accent2 2 15 3 5" xfId="29545" xr:uid="{A889308E-3CD4-4ED0-9ECE-15411BE6710D}"/>
    <cellStyle name="20% - Accent2 2 15 4" xfId="2866" xr:uid="{00000000-0005-0000-0000-000008030000}"/>
    <cellStyle name="20% - Accent2 2 15 4 2" xfId="11641" xr:uid="{00000000-0005-0000-0000-000009030000}"/>
    <cellStyle name="20% - Accent2 2 15 4 2 2" xfId="23582" xr:uid="{6CEB3009-1960-4E61-A42C-D2D2279C68A3}"/>
    <cellStyle name="20% - Accent2 2 15 4 2 3" xfId="35516" xr:uid="{806DAD4C-E073-4319-BF89-B5657E2561CE}"/>
    <cellStyle name="20% - Accent2 2 15 4 3" xfId="17607" xr:uid="{55E66D6B-EB08-4C40-869A-E0F40448690B}"/>
    <cellStyle name="20% - Accent2 2 15 4 4" xfId="29543" xr:uid="{A7531B6E-966D-44DF-82F5-F8A74998F883}"/>
    <cellStyle name="20% - Accent2 2 15 5" xfId="11646" xr:uid="{00000000-0005-0000-0000-00000A030000}"/>
    <cellStyle name="20% - Accent2 2 15 5 2" xfId="23587" xr:uid="{59D0A99E-598D-4217-8ED5-41019DF9948E}"/>
    <cellStyle name="20% - Accent2 2 15 5 3" xfId="35521" xr:uid="{B123BA3B-9C3D-46ED-ACE5-ED584EC1E98E}"/>
    <cellStyle name="20% - Accent2 2 15 6" xfId="17612" xr:uid="{44A72BBA-ACE6-4E50-B3B9-50C7C2A7D9EB}"/>
    <cellStyle name="20% - Accent2 2 15 7" xfId="29548" xr:uid="{87F6CAAE-95A1-47FA-BCC9-DE47B43AB69C}"/>
    <cellStyle name="20% - Accent2 2 16" xfId="2865" xr:uid="{00000000-0005-0000-0000-00000B030000}"/>
    <cellStyle name="20% - Accent2 2 16 2" xfId="2864" xr:uid="{00000000-0005-0000-0000-00000C030000}"/>
    <cellStyle name="20% - Accent2 2 16 2 2" xfId="2863" xr:uid="{00000000-0005-0000-0000-00000D030000}"/>
    <cellStyle name="20% - Accent2 2 16 2 2 2" xfId="11638" xr:uid="{00000000-0005-0000-0000-00000E030000}"/>
    <cellStyle name="20% - Accent2 2 16 2 2 2 2" xfId="23579" xr:uid="{9D3E3E56-4835-40A2-A148-2BCA4830C65C}"/>
    <cellStyle name="20% - Accent2 2 16 2 2 2 3" xfId="35513" xr:uid="{9542F64F-7485-4632-B6CC-FFB71F1683F2}"/>
    <cellStyle name="20% - Accent2 2 16 2 2 3" xfId="17604" xr:uid="{EF8ED93F-FD38-4B98-A7EE-B061B2D5CC84}"/>
    <cellStyle name="20% - Accent2 2 16 2 2 4" xfId="29540" xr:uid="{155A2A9D-C487-46A1-BA37-0D82FC38B9E8}"/>
    <cellStyle name="20% - Accent2 2 16 2 3" xfId="11639" xr:uid="{00000000-0005-0000-0000-00000F030000}"/>
    <cellStyle name="20% - Accent2 2 16 2 3 2" xfId="23580" xr:uid="{EE1CEF33-07C0-479A-9EF7-C9DDB3E3CB58}"/>
    <cellStyle name="20% - Accent2 2 16 2 3 3" xfId="35514" xr:uid="{8D0261DD-039B-42A4-9348-C114359C8758}"/>
    <cellStyle name="20% - Accent2 2 16 2 4" xfId="17605" xr:uid="{F1EAE813-F39B-4E1D-BBAF-447B4AEE1D10}"/>
    <cellStyle name="20% - Accent2 2 16 2 5" xfId="29541" xr:uid="{9B753233-215B-4B7C-8121-FB841A9B3E0B}"/>
    <cellStyle name="20% - Accent2 2 16 3" xfId="2862" xr:uid="{00000000-0005-0000-0000-000010030000}"/>
    <cellStyle name="20% - Accent2 2 16 3 2" xfId="2861" xr:uid="{00000000-0005-0000-0000-000011030000}"/>
    <cellStyle name="20% - Accent2 2 16 3 2 2" xfId="11636" xr:uid="{00000000-0005-0000-0000-000012030000}"/>
    <cellStyle name="20% - Accent2 2 16 3 2 2 2" xfId="23577" xr:uid="{A7DC453D-04D2-4854-9C5C-9AF4CB253F2D}"/>
    <cellStyle name="20% - Accent2 2 16 3 2 2 3" xfId="35511" xr:uid="{539F6549-FA28-4D93-B113-DD033749F4AA}"/>
    <cellStyle name="20% - Accent2 2 16 3 2 3" xfId="17602" xr:uid="{D579C1C9-DBBE-4276-947C-BA7B379594BE}"/>
    <cellStyle name="20% - Accent2 2 16 3 2 4" xfId="29538" xr:uid="{0A9AEF28-E3BC-4BEF-85D9-C915A9A4A730}"/>
    <cellStyle name="20% - Accent2 2 16 3 3" xfId="11637" xr:uid="{00000000-0005-0000-0000-000013030000}"/>
    <cellStyle name="20% - Accent2 2 16 3 3 2" xfId="23578" xr:uid="{6C41C4A8-9E7C-4A87-A1E5-38C9942521C5}"/>
    <cellStyle name="20% - Accent2 2 16 3 3 3" xfId="35512" xr:uid="{4E46370F-8EE8-431B-9B23-CC11F74D23EF}"/>
    <cellStyle name="20% - Accent2 2 16 3 4" xfId="17603" xr:uid="{DBC47463-BC98-4D32-BC4D-9EC828B0A249}"/>
    <cellStyle name="20% - Accent2 2 16 3 5" xfId="29539" xr:uid="{9ACE73AC-408A-466E-836F-C1BB1B05CE6F}"/>
    <cellStyle name="20% - Accent2 2 16 4" xfId="2860" xr:uid="{00000000-0005-0000-0000-000014030000}"/>
    <cellStyle name="20% - Accent2 2 16 4 2" xfId="11635" xr:uid="{00000000-0005-0000-0000-000015030000}"/>
    <cellStyle name="20% - Accent2 2 16 4 2 2" xfId="23576" xr:uid="{0047A1E3-095C-4E7B-9253-99247C254A61}"/>
    <cellStyle name="20% - Accent2 2 16 4 2 3" xfId="35510" xr:uid="{EAD1250C-7127-4CE5-875E-BE7634CA4074}"/>
    <cellStyle name="20% - Accent2 2 16 4 3" xfId="17601" xr:uid="{64BDDCCC-CBE1-492B-80D9-E28F95C8ACCB}"/>
    <cellStyle name="20% - Accent2 2 16 4 4" xfId="29537" xr:uid="{C2C82A06-B36A-403F-978C-167957778193}"/>
    <cellStyle name="20% - Accent2 2 16 5" xfId="11640" xr:uid="{00000000-0005-0000-0000-000016030000}"/>
    <cellStyle name="20% - Accent2 2 16 5 2" xfId="23581" xr:uid="{755111A8-2E1D-488F-84B3-CDEEE3BA4B18}"/>
    <cellStyle name="20% - Accent2 2 16 5 3" xfId="35515" xr:uid="{D71E7BAE-8D32-4BB0-87B3-7BECCA71F99F}"/>
    <cellStyle name="20% - Accent2 2 16 6" xfId="17606" xr:uid="{76EE9F4F-15DF-4C37-A0AD-55D51D390A6C}"/>
    <cellStyle name="20% - Accent2 2 16 7" xfId="29542" xr:uid="{27DA4D26-0395-47F1-92CE-EDDAB5394A4E}"/>
    <cellStyle name="20% - Accent2 2 17" xfId="2859" xr:uid="{00000000-0005-0000-0000-000017030000}"/>
    <cellStyle name="20% - Accent2 2 17 2" xfId="2858" xr:uid="{00000000-0005-0000-0000-000018030000}"/>
    <cellStyle name="20% - Accent2 2 17 2 2" xfId="2857" xr:uid="{00000000-0005-0000-0000-000019030000}"/>
    <cellStyle name="20% - Accent2 2 17 2 2 2" xfId="11632" xr:uid="{00000000-0005-0000-0000-00001A030000}"/>
    <cellStyle name="20% - Accent2 2 17 2 2 2 2" xfId="23573" xr:uid="{A182E4CE-1071-4035-A1D7-F09225E89011}"/>
    <cellStyle name="20% - Accent2 2 17 2 2 2 3" xfId="35507" xr:uid="{3BA42646-5E8E-43C7-BD81-3B612226F559}"/>
    <cellStyle name="20% - Accent2 2 17 2 2 3" xfId="17598" xr:uid="{159967B9-EDF8-48BA-B0A5-C38F6FF5C611}"/>
    <cellStyle name="20% - Accent2 2 17 2 2 4" xfId="29534" xr:uid="{9DE98393-EB6C-428A-896B-B71FA542EECD}"/>
    <cellStyle name="20% - Accent2 2 17 2 3" xfId="11633" xr:uid="{00000000-0005-0000-0000-00001B030000}"/>
    <cellStyle name="20% - Accent2 2 17 2 3 2" xfId="23574" xr:uid="{A3515E43-D8C8-44F1-ACC8-47E3B18017B2}"/>
    <cellStyle name="20% - Accent2 2 17 2 3 3" xfId="35508" xr:uid="{D65E98FC-A2BD-477E-A5CF-4E5329081F9A}"/>
    <cellStyle name="20% - Accent2 2 17 2 4" xfId="17599" xr:uid="{8F9F317F-F187-4100-AF48-64107EF7A489}"/>
    <cellStyle name="20% - Accent2 2 17 2 5" xfId="29535" xr:uid="{E0F8D8AE-2D79-46EA-B873-AB35908AB672}"/>
    <cellStyle name="20% - Accent2 2 17 3" xfId="2856" xr:uid="{00000000-0005-0000-0000-00001C030000}"/>
    <cellStyle name="20% - Accent2 2 17 3 2" xfId="2855" xr:uid="{00000000-0005-0000-0000-00001D030000}"/>
    <cellStyle name="20% - Accent2 2 17 3 2 2" xfId="11630" xr:uid="{00000000-0005-0000-0000-00001E030000}"/>
    <cellStyle name="20% - Accent2 2 17 3 2 2 2" xfId="23571" xr:uid="{72F0ABEF-C200-4ED4-8AD8-4DC3D6E3F360}"/>
    <cellStyle name="20% - Accent2 2 17 3 2 2 3" xfId="35505" xr:uid="{F0849715-ADAD-4146-8121-E8338590944E}"/>
    <cellStyle name="20% - Accent2 2 17 3 2 3" xfId="17596" xr:uid="{CEA92797-5E44-4097-8764-5D88438C76A8}"/>
    <cellStyle name="20% - Accent2 2 17 3 2 4" xfId="29532" xr:uid="{CD2BACFC-9CCC-41D5-A4B3-5B5C9EF1584A}"/>
    <cellStyle name="20% - Accent2 2 17 3 3" xfId="11631" xr:uid="{00000000-0005-0000-0000-00001F030000}"/>
    <cellStyle name="20% - Accent2 2 17 3 3 2" xfId="23572" xr:uid="{1A4A4539-E5B4-4B3E-AC92-782DC7DE080C}"/>
    <cellStyle name="20% - Accent2 2 17 3 3 3" xfId="35506" xr:uid="{46451BEC-6EB9-4485-8586-E61E4A8EC0A7}"/>
    <cellStyle name="20% - Accent2 2 17 3 4" xfId="17597" xr:uid="{BCB9013C-4C4A-49F2-BEE7-3AFDB551FF29}"/>
    <cellStyle name="20% - Accent2 2 17 3 5" xfId="29533" xr:uid="{D6B0F4CF-683A-4A3A-BC8D-32A5CDA093AE}"/>
    <cellStyle name="20% - Accent2 2 17 4" xfId="2854" xr:uid="{00000000-0005-0000-0000-000020030000}"/>
    <cellStyle name="20% - Accent2 2 17 4 2" xfId="11629" xr:uid="{00000000-0005-0000-0000-000021030000}"/>
    <cellStyle name="20% - Accent2 2 17 4 2 2" xfId="23570" xr:uid="{8D808BC0-2294-4D1B-B1F2-999D059B8C8A}"/>
    <cellStyle name="20% - Accent2 2 17 4 2 3" xfId="35504" xr:uid="{71A19E59-0B32-41C1-B00E-B4CC4A48A792}"/>
    <cellStyle name="20% - Accent2 2 17 4 3" xfId="17595" xr:uid="{71FED838-9073-49F8-86F0-C42D10CB43C2}"/>
    <cellStyle name="20% - Accent2 2 17 4 4" xfId="29531" xr:uid="{5C705790-AAAB-4BC8-AC74-B3ECCB448F9D}"/>
    <cellStyle name="20% - Accent2 2 17 5" xfId="11634" xr:uid="{00000000-0005-0000-0000-000022030000}"/>
    <cellStyle name="20% - Accent2 2 17 5 2" xfId="23575" xr:uid="{D1C0D81E-A9D5-4CE5-80D5-CAD2F4F74FBA}"/>
    <cellStyle name="20% - Accent2 2 17 5 3" xfId="35509" xr:uid="{46049202-BD18-4BA4-8289-00D7B3A12CC5}"/>
    <cellStyle name="20% - Accent2 2 17 6" xfId="17600" xr:uid="{E0FC9690-54FF-4543-8835-EBBD2B8B71BF}"/>
    <cellStyle name="20% - Accent2 2 17 7" xfId="29536" xr:uid="{4A602E8C-97C1-420B-8082-09EA0E5FD6B1}"/>
    <cellStyle name="20% - Accent2 2 18" xfId="2853" xr:uid="{00000000-0005-0000-0000-000023030000}"/>
    <cellStyle name="20% - Accent2 2 18 2" xfId="2852" xr:uid="{00000000-0005-0000-0000-000024030000}"/>
    <cellStyle name="20% - Accent2 2 18 2 2" xfId="11627" xr:uid="{00000000-0005-0000-0000-000025030000}"/>
    <cellStyle name="20% - Accent2 2 18 2 2 2" xfId="23568" xr:uid="{558C35A0-0567-4507-97DE-0C87D856B99B}"/>
    <cellStyle name="20% - Accent2 2 18 2 2 3" xfId="35502" xr:uid="{2FC3DD9C-782F-43BD-B625-062B58600B32}"/>
    <cellStyle name="20% - Accent2 2 18 2 3" xfId="17593" xr:uid="{5F512021-464E-4E03-9D79-5F9000689334}"/>
    <cellStyle name="20% - Accent2 2 18 2 4" xfId="29529" xr:uid="{DC14DA8F-20A1-461B-9616-6624F3FD21C4}"/>
    <cellStyle name="20% - Accent2 2 18 3" xfId="11628" xr:uid="{00000000-0005-0000-0000-000026030000}"/>
    <cellStyle name="20% - Accent2 2 18 3 2" xfId="23569" xr:uid="{610F442E-6C6C-4B0A-BE2B-C2117DF0DC96}"/>
    <cellStyle name="20% - Accent2 2 18 3 3" xfId="35503" xr:uid="{AD9BF50F-7B83-4CFB-B964-743B58B9EA02}"/>
    <cellStyle name="20% - Accent2 2 18 4" xfId="17594" xr:uid="{2796DF31-6B73-4B92-9699-29675B9D2C1E}"/>
    <cellStyle name="20% - Accent2 2 18 5" xfId="29530" xr:uid="{865DF743-8A96-48C1-8727-F0E2784761DA}"/>
    <cellStyle name="20% - Accent2 2 19" xfId="2851" xr:uid="{00000000-0005-0000-0000-000027030000}"/>
    <cellStyle name="20% - Accent2 2 19 2" xfId="2850" xr:uid="{00000000-0005-0000-0000-000028030000}"/>
    <cellStyle name="20% - Accent2 2 19 2 2" xfId="11625" xr:uid="{00000000-0005-0000-0000-000029030000}"/>
    <cellStyle name="20% - Accent2 2 19 2 2 2" xfId="23566" xr:uid="{B13E3F04-183D-439B-AEB2-9084DD62CB5C}"/>
    <cellStyle name="20% - Accent2 2 19 2 2 3" xfId="35500" xr:uid="{BBA2D43A-4B3F-44FA-AA6D-B377C79002E8}"/>
    <cellStyle name="20% - Accent2 2 19 2 3" xfId="17591" xr:uid="{23A0A97A-3FB3-4CD3-A200-76429AA836BA}"/>
    <cellStyle name="20% - Accent2 2 19 2 4" xfId="29527" xr:uid="{98687D96-C934-48D5-8BFE-1C7662A8F037}"/>
    <cellStyle name="20% - Accent2 2 19 3" xfId="11626" xr:uid="{00000000-0005-0000-0000-00002A030000}"/>
    <cellStyle name="20% - Accent2 2 19 3 2" xfId="23567" xr:uid="{E4F2085C-6243-4B17-8725-4CED183B4432}"/>
    <cellStyle name="20% - Accent2 2 19 3 3" xfId="35501" xr:uid="{F33F486F-6225-418C-83E4-6332B1CAE152}"/>
    <cellStyle name="20% - Accent2 2 19 4" xfId="17592" xr:uid="{2CBE6C5B-BB63-4FF0-A8D8-CB6E6AC05FB2}"/>
    <cellStyle name="20% - Accent2 2 19 5" xfId="29528" xr:uid="{FA66A493-46B3-4FB8-8C6F-4A02D253529A}"/>
    <cellStyle name="20% - Accent2 2 2" xfId="5" xr:uid="{00000000-0005-0000-0000-00002B030000}"/>
    <cellStyle name="20% - Accent2 2 2 10" xfId="2848" xr:uid="{00000000-0005-0000-0000-00002C030000}"/>
    <cellStyle name="20% - Accent2 2 2 10 2" xfId="2847" xr:uid="{00000000-0005-0000-0000-00002D030000}"/>
    <cellStyle name="20% - Accent2 2 2 10 2 2" xfId="2846" xr:uid="{00000000-0005-0000-0000-00002E030000}"/>
    <cellStyle name="20% - Accent2 2 2 10 2 2 2" xfId="11621" xr:uid="{00000000-0005-0000-0000-00002F030000}"/>
    <cellStyle name="20% - Accent2 2 2 10 2 2 2 2" xfId="23562" xr:uid="{D1B64E1F-18DC-4CF6-96C1-2D26F3B0B328}"/>
    <cellStyle name="20% - Accent2 2 2 10 2 2 2 3" xfId="35496" xr:uid="{26A95ACB-D2C4-4E76-BCF4-1327F2EE8158}"/>
    <cellStyle name="20% - Accent2 2 2 10 2 2 3" xfId="17587" xr:uid="{A33425CC-C8F3-4718-A87A-A87175367A96}"/>
    <cellStyle name="20% - Accent2 2 2 10 2 2 4" xfId="29523" xr:uid="{FF74D543-D13E-40F0-B1DB-14453E85722E}"/>
    <cellStyle name="20% - Accent2 2 2 10 2 3" xfId="11622" xr:uid="{00000000-0005-0000-0000-000030030000}"/>
    <cellStyle name="20% - Accent2 2 2 10 2 3 2" xfId="23563" xr:uid="{FA2AA8D7-8A3F-464D-99F4-3B2B187D2355}"/>
    <cellStyle name="20% - Accent2 2 2 10 2 3 3" xfId="35497" xr:uid="{1BA6CD8B-B6FA-4E2D-9F83-E9BCDDA2A79C}"/>
    <cellStyle name="20% - Accent2 2 2 10 2 4" xfId="17588" xr:uid="{4D69C093-6CF5-45B3-8F34-4FF0CA7DDB8B}"/>
    <cellStyle name="20% - Accent2 2 2 10 2 5" xfId="29524" xr:uid="{842EB147-A431-4A42-880A-922C82163064}"/>
    <cellStyle name="20% - Accent2 2 2 10 3" xfId="2845" xr:uid="{00000000-0005-0000-0000-000031030000}"/>
    <cellStyle name="20% - Accent2 2 2 10 3 2" xfId="2844" xr:uid="{00000000-0005-0000-0000-000032030000}"/>
    <cellStyle name="20% - Accent2 2 2 10 3 2 2" xfId="11619" xr:uid="{00000000-0005-0000-0000-000033030000}"/>
    <cellStyle name="20% - Accent2 2 2 10 3 2 2 2" xfId="23560" xr:uid="{1891033E-F977-45D6-8DE8-EA7CB7A5B735}"/>
    <cellStyle name="20% - Accent2 2 2 10 3 2 2 3" xfId="35494" xr:uid="{4099E78F-925F-4CA4-B0B6-BA48BDCFDBE3}"/>
    <cellStyle name="20% - Accent2 2 2 10 3 2 3" xfId="17585" xr:uid="{21E1C6FE-C2F4-4387-8C84-4CD7433264CC}"/>
    <cellStyle name="20% - Accent2 2 2 10 3 2 4" xfId="29521" xr:uid="{DB5E8B78-3D79-4C09-BCBE-10AB639CF364}"/>
    <cellStyle name="20% - Accent2 2 2 10 3 3" xfId="11620" xr:uid="{00000000-0005-0000-0000-000034030000}"/>
    <cellStyle name="20% - Accent2 2 2 10 3 3 2" xfId="23561" xr:uid="{9F5EDE5D-ECA4-4136-B61D-AD0DBE63B268}"/>
    <cellStyle name="20% - Accent2 2 2 10 3 3 3" xfId="35495" xr:uid="{092F3EDE-65C5-4830-B7DF-C1BF7388105E}"/>
    <cellStyle name="20% - Accent2 2 2 10 3 4" xfId="17586" xr:uid="{B00AB02C-11D5-451E-A5E7-0C7E04863C61}"/>
    <cellStyle name="20% - Accent2 2 2 10 3 5" xfId="29522" xr:uid="{8BCDB107-2B34-473D-8BA5-5DF7BDA4851E}"/>
    <cellStyle name="20% - Accent2 2 2 10 4" xfId="2843" xr:uid="{00000000-0005-0000-0000-000035030000}"/>
    <cellStyle name="20% - Accent2 2 2 10 4 2" xfId="11618" xr:uid="{00000000-0005-0000-0000-000036030000}"/>
    <cellStyle name="20% - Accent2 2 2 10 4 2 2" xfId="23559" xr:uid="{B4E52BB1-1913-4593-A1BB-EC88816710E3}"/>
    <cellStyle name="20% - Accent2 2 2 10 4 2 3" xfId="35493" xr:uid="{116A5B2C-3B30-451E-A0C8-147B584BD7E9}"/>
    <cellStyle name="20% - Accent2 2 2 10 4 3" xfId="17584" xr:uid="{FEF0A442-9A04-42B8-AA00-0520EE76ECC8}"/>
    <cellStyle name="20% - Accent2 2 2 10 4 4" xfId="29520" xr:uid="{CC5010F3-5F58-4980-A3CD-93B1E9A0B9B0}"/>
    <cellStyle name="20% - Accent2 2 2 10 5" xfId="11623" xr:uid="{00000000-0005-0000-0000-000037030000}"/>
    <cellStyle name="20% - Accent2 2 2 10 5 2" xfId="23564" xr:uid="{E3733B3A-90F9-407F-8809-BD12B53FE802}"/>
    <cellStyle name="20% - Accent2 2 2 10 5 3" xfId="35498" xr:uid="{57D8932F-D3E0-4B9D-9E64-740EACEB8C01}"/>
    <cellStyle name="20% - Accent2 2 2 10 6" xfId="17589" xr:uid="{19BE446C-CA1D-4593-8537-D21526D81E55}"/>
    <cellStyle name="20% - Accent2 2 2 10 7" xfId="29525" xr:uid="{F16C77B6-516D-46A0-AC3E-923E57D03CFA}"/>
    <cellStyle name="20% - Accent2 2 2 11" xfId="2842" xr:uid="{00000000-0005-0000-0000-000038030000}"/>
    <cellStyle name="20% - Accent2 2 2 11 2" xfId="2841" xr:uid="{00000000-0005-0000-0000-000039030000}"/>
    <cellStyle name="20% - Accent2 2 2 11 2 2" xfId="2840" xr:uid="{00000000-0005-0000-0000-00003A030000}"/>
    <cellStyle name="20% - Accent2 2 2 11 2 2 2" xfId="11615" xr:uid="{00000000-0005-0000-0000-00003B030000}"/>
    <cellStyle name="20% - Accent2 2 2 11 2 2 2 2" xfId="23556" xr:uid="{C4CEEA1A-0839-47D0-A67A-EDAA97F4E395}"/>
    <cellStyle name="20% - Accent2 2 2 11 2 2 2 3" xfId="35490" xr:uid="{E1B894BE-3ADC-4AF6-8ACB-FFB801F84647}"/>
    <cellStyle name="20% - Accent2 2 2 11 2 2 3" xfId="17581" xr:uid="{793DE08A-8BB4-42B5-BD18-5B932D01EF6E}"/>
    <cellStyle name="20% - Accent2 2 2 11 2 2 4" xfId="29517" xr:uid="{2BF4E694-6131-407D-9D89-8CF1737C3C3F}"/>
    <cellStyle name="20% - Accent2 2 2 11 2 3" xfId="11616" xr:uid="{00000000-0005-0000-0000-00003C030000}"/>
    <cellStyle name="20% - Accent2 2 2 11 2 3 2" xfId="23557" xr:uid="{05A4458C-5543-4A5B-A1C5-721DE18D4250}"/>
    <cellStyle name="20% - Accent2 2 2 11 2 3 3" xfId="35491" xr:uid="{25DA6768-0607-4FC4-BA9A-916F52504145}"/>
    <cellStyle name="20% - Accent2 2 2 11 2 4" xfId="17582" xr:uid="{8CF7F767-D882-4044-8118-EA013C66ADDB}"/>
    <cellStyle name="20% - Accent2 2 2 11 2 5" xfId="29518" xr:uid="{A6F1393D-8382-481B-BF55-6B2179CDA7CE}"/>
    <cellStyle name="20% - Accent2 2 2 11 3" xfId="2839" xr:uid="{00000000-0005-0000-0000-00003D030000}"/>
    <cellStyle name="20% - Accent2 2 2 11 3 2" xfId="2838" xr:uid="{00000000-0005-0000-0000-00003E030000}"/>
    <cellStyle name="20% - Accent2 2 2 11 3 2 2" xfId="11613" xr:uid="{00000000-0005-0000-0000-00003F030000}"/>
    <cellStyle name="20% - Accent2 2 2 11 3 2 2 2" xfId="23554" xr:uid="{52125CD5-11BA-4C0C-98BD-DC52F0B9BC99}"/>
    <cellStyle name="20% - Accent2 2 2 11 3 2 2 3" xfId="35488" xr:uid="{4B280583-52D3-489A-A7C8-61D04D0D384A}"/>
    <cellStyle name="20% - Accent2 2 2 11 3 2 3" xfId="17579" xr:uid="{FBFFB334-1FBB-4A44-BE0C-A53C29372171}"/>
    <cellStyle name="20% - Accent2 2 2 11 3 2 4" xfId="29515" xr:uid="{D806A852-CAC0-460F-8AF5-DB9A6014715E}"/>
    <cellStyle name="20% - Accent2 2 2 11 3 3" xfId="11614" xr:uid="{00000000-0005-0000-0000-000040030000}"/>
    <cellStyle name="20% - Accent2 2 2 11 3 3 2" xfId="23555" xr:uid="{118D119D-C1A3-463F-82AD-879758711859}"/>
    <cellStyle name="20% - Accent2 2 2 11 3 3 3" xfId="35489" xr:uid="{5CB4F9C6-6881-4A4D-B927-F4864595B80E}"/>
    <cellStyle name="20% - Accent2 2 2 11 3 4" xfId="17580" xr:uid="{5EC65C19-5DF2-4A2E-B786-97176EDBA656}"/>
    <cellStyle name="20% - Accent2 2 2 11 3 5" xfId="29516" xr:uid="{36CBDFC6-FA7D-4C6E-A569-522D0089B68F}"/>
    <cellStyle name="20% - Accent2 2 2 11 4" xfId="2837" xr:uid="{00000000-0005-0000-0000-000041030000}"/>
    <cellStyle name="20% - Accent2 2 2 11 4 2" xfId="11612" xr:uid="{00000000-0005-0000-0000-000042030000}"/>
    <cellStyle name="20% - Accent2 2 2 11 4 2 2" xfId="23553" xr:uid="{80D8DA18-FF19-4187-8D9A-96E47B94447F}"/>
    <cellStyle name="20% - Accent2 2 2 11 4 2 3" xfId="35487" xr:uid="{8273C4F5-8C13-410F-91DB-04B2EFFF1FB5}"/>
    <cellStyle name="20% - Accent2 2 2 11 4 3" xfId="17578" xr:uid="{E834BAFB-0674-42C6-816A-E6184B0F8D5A}"/>
    <cellStyle name="20% - Accent2 2 2 11 4 4" xfId="29514" xr:uid="{8C86A010-98A3-49CA-8FF4-DAF379482558}"/>
    <cellStyle name="20% - Accent2 2 2 11 5" xfId="11617" xr:uid="{00000000-0005-0000-0000-000043030000}"/>
    <cellStyle name="20% - Accent2 2 2 11 5 2" xfId="23558" xr:uid="{09583AB3-8974-4F97-BED4-62C7509C50EB}"/>
    <cellStyle name="20% - Accent2 2 2 11 5 3" xfId="35492" xr:uid="{7FE70687-399B-4868-B6D7-BBFFDCA8F6EA}"/>
    <cellStyle name="20% - Accent2 2 2 11 6" xfId="17583" xr:uid="{9F49D7E7-AEAC-4C73-AA55-52AC4093327E}"/>
    <cellStyle name="20% - Accent2 2 2 11 7" xfId="29519" xr:uid="{DBD938BC-54EA-4C18-A6F3-82F8D108C03C}"/>
    <cellStyle name="20% - Accent2 2 2 12" xfId="2836" xr:uid="{00000000-0005-0000-0000-000044030000}"/>
    <cellStyle name="20% - Accent2 2 2 12 2" xfId="2835" xr:uid="{00000000-0005-0000-0000-000045030000}"/>
    <cellStyle name="20% - Accent2 2 2 12 2 2" xfId="2834" xr:uid="{00000000-0005-0000-0000-000046030000}"/>
    <cellStyle name="20% - Accent2 2 2 12 2 2 2" xfId="11609" xr:uid="{00000000-0005-0000-0000-000047030000}"/>
    <cellStyle name="20% - Accent2 2 2 12 2 2 2 2" xfId="23550" xr:uid="{2932F1E5-F049-4787-8803-46208EB7D46B}"/>
    <cellStyle name="20% - Accent2 2 2 12 2 2 2 3" xfId="35484" xr:uid="{AEFADB80-022B-4DDE-901B-BC7CE53C17BF}"/>
    <cellStyle name="20% - Accent2 2 2 12 2 2 3" xfId="17575" xr:uid="{FE17EC76-9184-4591-B977-CC90F7A2C90B}"/>
    <cellStyle name="20% - Accent2 2 2 12 2 2 4" xfId="29511" xr:uid="{BA2A55F7-2C85-4E58-B5DA-7680078A124C}"/>
    <cellStyle name="20% - Accent2 2 2 12 2 3" xfId="11610" xr:uid="{00000000-0005-0000-0000-000048030000}"/>
    <cellStyle name="20% - Accent2 2 2 12 2 3 2" xfId="23551" xr:uid="{505C8736-DFD3-454E-ABDD-14459945317A}"/>
    <cellStyle name="20% - Accent2 2 2 12 2 3 3" xfId="35485" xr:uid="{A1ABB89A-322D-441F-9694-91819BBC68A4}"/>
    <cellStyle name="20% - Accent2 2 2 12 2 4" xfId="17576" xr:uid="{ECC1879A-79E0-4697-B062-95543672A8FD}"/>
    <cellStyle name="20% - Accent2 2 2 12 2 5" xfId="29512" xr:uid="{8B50A1D7-F7BD-4561-B0B5-38D21C6E9286}"/>
    <cellStyle name="20% - Accent2 2 2 12 3" xfId="2833" xr:uid="{00000000-0005-0000-0000-000049030000}"/>
    <cellStyle name="20% - Accent2 2 2 12 3 2" xfId="2832" xr:uid="{00000000-0005-0000-0000-00004A030000}"/>
    <cellStyle name="20% - Accent2 2 2 12 3 2 2" xfId="11607" xr:uid="{00000000-0005-0000-0000-00004B030000}"/>
    <cellStyle name="20% - Accent2 2 2 12 3 2 2 2" xfId="23548" xr:uid="{11AD2A42-22B9-4C33-AE7E-9CC4DF0DA958}"/>
    <cellStyle name="20% - Accent2 2 2 12 3 2 2 3" xfId="35482" xr:uid="{1292CBDD-DCF3-4B9D-B4EC-4DAC5BF9A949}"/>
    <cellStyle name="20% - Accent2 2 2 12 3 2 3" xfId="17573" xr:uid="{EAE7731E-C16F-45A8-8B52-5BDDBFF4C4D9}"/>
    <cellStyle name="20% - Accent2 2 2 12 3 2 4" xfId="29509" xr:uid="{C8081E93-49C6-42D6-905B-C54E210FE686}"/>
    <cellStyle name="20% - Accent2 2 2 12 3 3" xfId="11608" xr:uid="{00000000-0005-0000-0000-00004C030000}"/>
    <cellStyle name="20% - Accent2 2 2 12 3 3 2" xfId="23549" xr:uid="{E52CBBD2-E54D-411F-AEEF-BCA042E84C32}"/>
    <cellStyle name="20% - Accent2 2 2 12 3 3 3" xfId="35483" xr:uid="{2BBD6D13-E2D5-4D5E-A651-A43B803FA22D}"/>
    <cellStyle name="20% - Accent2 2 2 12 3 4" xfId="17574" xr:uid="{7FB27D32-6363-48C2-B576-A85A68D13F76}"/>
    <cellStyle name="20% - Accent2 2 2 12 3 5" xfId="29510" xr:uid="{98FD1CE5-7CCD-4CDD-B506-3C536A9E8074}"/>
    <cellStyle name="20% - Accent2 2 2 12 4" xfId="2831" xr:uid="{00000000-0005-0000-0000-00004D030000}"/>
    <cellStyle name="20% - Accent2 2 2 12 4 2" xfId="11606" xr:uid="{00000000-0005-0000-0000-00004E030000}"/>
    <cellStyle name="20% - Accent2 2 2 12 4 2 2" xfId="23547" xr:uid="{797AF320-F902-45F5-99E9-F9915A5CDA00}"/>
    <cellStyle name="20% - Accent2 2 2 12 4 2 3" xfId="35481" xr:uid="{E16DA3AB-AD9B-4EC1-B4A5-9DBD6A6755DC}"/>
    <cellStyle name="20% - Accent2 2 2 12 4 3" xfId="17572" xr:uid="{9C6932ED-53A1-4871-B4E0-A1D05B9757D3}"/>
    <cellStyle name="20% - Accent2 2 2 12 4 4" xfId="29508" xr:uid="{106BB3BD-3E71-42E4-AED7-872EE0B37F8C}"/>
    <cellStyle name="20% - Accent2 2 2 12 5" xfId="11611" xr:uid="{00000000-0005-0000-0000-00004F030000}"/>
    <cellStyle name="20% - Accent2 2 2 12 5 2" xfId="23552" xr:uid="{BB8423D4-CA36-460C-AFEB-A43C98463148}"/>
    <cellStyle name="20% - Accent2 2 2 12 5 3" xfId="35486" xr:uid="{5A58A9A3-0364-4438-B8E4-666F58E9241A}"/>
    <cellStyle name="20% - Accent2 2 2 12 6" xfId="17577" xr:uid="{0F0ACB32-EE20-4574-B46F-54716BED7B87}"/>
    <cellStyle name="20% - Accent2 2 2 12 7" xfId="29513" xr:uid="{5938CF4A-6094-4CEE-BC63-33DFCCD1A03F}"/>
    <cellStyle name="20% - Accent2 2 2 13" xfId="2830" xr:uid="{00000000-0005-0000-0000-000050030000}"/>
    <cellStyle name="20% - Accent2 2 2 13 2" xfId="2829" xr:uid="{00000000-0005-0000-0000-000051030000}"/>
    <cellStyle name="20% - Accent2 2 2 13 2 2" xfId="2828" xr:uid="{00000000-0005-0000-0000-000052030000}"/>
    <cellStyle name="20% - Accent2 2 2 13 2 2 2" xfId="11603" xr:uid="{00000000-0005-0000-0000-000053030000}"/>
    <cellStyle name="20% - Accent2 2 2 13 2 2 2 2" xfId="23544" xr:uid="{5B67B451-A4B4-439F-9A20-D5467CF449F1}"/>
    <cellStyle name="20% - Accent2 2 2 13 2 2 2 3" xfId="35478" xr:uid="{6546CEBF-C14B-4DC9-AB3D-42A3F0645BC6}"/>
    <cellStyle name="20% - Accent2 2 2 13 2 2 3" xfId="17569" xr:uid="{67860428-E5DF-4D20-B44C-8D71DAB94CBE}"/>
    <cellStyle name="20% - Accent2 2 2 13 2 2 4" xfId="29505" xr:uid="{0C43FD27-C1B8-496A-B92A-2CB05F6250FD}"/>
    <cellStyle name="20% - Accent2 2 2 13 2 3" xfId="11604" xr:uid="{00000000-0005-0000-0000-000054030000}"/>
    <cellStyle name="20% - Accent2 2 2 13 2 3 2" xfId="23545" xr:uid="{DCD14A8A-F309-49B5-9941-90E37BD2FF0E}"/>
    <cellStyle name="20% - Accent2 2 2 13 2 3 3" xfId="35479" xr:uid="{F333948E-FFF8-4FBB-8417-337AD106AA5F}"/>
    <cellStyle name="20% - Accent2 2 2 13 2 4" xfId="17570" xr:uid="{6B8DF1B9-5964-48E7-96FF-7169245A77E5}"/>
    <cellStyle name="20% - Accent2 2 2 13 2 5" xfId="29506" xr:uid="{FDC818AC-4117-4A12-9652-059FB8B9E1F1}"/>
    <cellStyle name="20% - Accent2 2 2 13 3" xfId="2827" xr:uid="{00000000-0005-0000-0000-000055030000}"/>
    <cellStyle name="20% - Accent2 2 2 13 3 2" xfId="2826" xr:uid="{00000000-0005-0000-0000-000056030000}"/>
    <cellStyle name="20% - Accent2 2 2 13 3 2 2" xfId="11601" xr:uid="{00000000-0005-0000-0000-000057030000}"/>
    <cellStyle name="20% - Accent2 2 2 13 3 2 2 2" xfId="23542" xr:uid="{031F2837-2402-47C0-AC02-57675AC1BB33}"/>
    <cellStyle name="20% - Accent2 2 2 13 3 2 2 3" xfId="35476" xr:uid="{34E5306E-3BA4-4485-876A-178A6CDAA5F8}"/>
    <cellStyle name="20% - Accent2 2 2 13 3 2 3" xfId="17567" xr:uid="{00F61921-FCBD-4677-B0A5-157E79C8A61F}"/>
    <cellStyle name="20% - Accent2 2 2 13 3 2 4" xfId="29503" xr:uid="{31DC8D94-C24C-433B-A428-15C8DEA5BD77}"/>
    <cellStyle name="20% - Accent2 2 2 13 3 3" xfId="11602" xr:uid="{00000000-0005-0000-0000-000058030000}"/>
    <cellStyle name="20% - Accent2 2 2 13 3 3 2" xfId="23543" xr:uid="{33F3DC0A-553D-4553-9686-837552C8D6E8}"/>
    <cellStyle name="20% - Accent2 2 2 13 3 3 3" xfId="35477" xr:uid="{6EA20CEB-9654-4E3B-B435-320744F445A5}"/>
    <cellStyle name="20% - Accent2 2 2 13 3 4" xfId="17568" xr:uid="{61E0BA6C-0495-4BAA-A45F-ADF2CD0580E8}"/>
    <cellStyle name="20% - Accent2 2 2 13 3 5" xfId="29504" xr:uid="{A019E0D7-655D-40D3-ABF7-CBBA6CF4F542}"/>
    <cellStyle name="20% - Accent2 2 2 13 4" xfId="2825" xr:uid="{00000000-0005-0000-0000-000059030000}"/>
    <cellStyle name="20% - Accent2 2 2 13 4 2" xfId="11600" xr:uid="{00000000-0005-0000-0000-00005A030000}"/>
    <cellStyle name="20% - Accent2 2 2 13 4 2 2" xfId="23541" xr:uid="{0120F0EE-5FFE-42DE-9376-DBB187C90E9C}"/>
    <cellStyle name="20% - Accent2 2 2 13 4 2 3" xfId="35475" xr:uid="{63292722-D1D7-45CC-A22F-AD8F5155B070}"/>
    <cellStyle name="20% - Accent2 2 2 13 4 3" xfId="17566" xr:uid="{ADDE8F0A-A390-469A-8961-1592230004F1}"/>
    <cellStyle name="20% - Accent2 2 2 13 4 4" xfId="29502" xr:uid="{C61AAD48-B641-4AD0-B3E6-5A193474E1A3}"/>
    <cellStyle name="20% - Accent2 2 2 13 5" xfId="11605" xr:uid="{00000000-0005-0000-0000-00005B030000}"/>
    <cellStyle name="20% - Accent2 2 2 13 5 2" xfId="23546" xr:uid="{AD451B59-24C8-4147-8F2A-9C97CF4ACF08}"/>
    <cellStyle name="20% - Accent2 2 2 13 5 3" xfId="35480" xr:uid="{76B2F6AA-8CA2-4491-B5BA-CEBA87AFE855}"/>
    <cellStyle name="20% - Accent2 2 2 13 6" xfId="17571" xr:uid="{3E13F62B-2707-4AD8-A383-62C85829D3E4}"/>
    <cellStyle name="20% - Accent2 2 2 13 7" xfId="29507" xr:uid="{FFDF72CD-0955-4F9E-94B5-5DDB3B8A86EC}"/>
    <cellStyle name="20% - Accent2 2 2 14" xfId="2824" xr:uid="{00000000-0005-0000-0000-00005C030000}"/>
    <cellStyle name="20% - Accent2 2 2 14 2" xfId="3259" xr:uid="{00000000-0005-0000-0000-00005D030000}"/>
    <cellStyle name="20% - Accent2 2 2 14 2 2" xfId="2823" xr:uid="{00000000-0005-0000-0000-00005E030000}"/>
    <cellStyle name="20% - Accent2 2 2 14 2 2 2" xfId="11598" xr:uid="{00000000-0005-0000-0000-00005F030000}"/>
    <cellStyle name="20% - Accent2 2 2 14 2 2 2 2" xfId="23539" xr:uid="{E34329AE-30E1-4E77-AA16-2F82AF30FA9E}"/>
    <cellStyle name="20% - Accent2 2 2 14 2 2 2 3" xfId="35473" xr:uid="{154DE7FD-5802-4908-B6D9-FB5EFE95E12E}"/>
    <cellStyle name="20% - Accent2 2 2 14 2 2 3" xfId="17564" xr:uid="{02CFF608-34BC-4BC2-8E84-05221197373B}"/>
    <cellStyle name="20% - Accent2 2 2 14 2 2 4" xfId="29500" xr:uid="{6560F416-F9D3-4631-B563-CAB4960F5334}"/>
    <cellStyle name="20% - Accent2 2 2 14 2 3" xfId="12031" xr:uid="{00000000-0005-0000-0000-000060030000}"/>
    <cellStyle name="20% - Accent2 2 2 14 2 3 2" xfId="23972" xr:uid="{C48AD2C5-294D-4B02-BF25-180453F8B3C9}"/>
    <cellStyle name="20% - Accent2 2 2 14 2 3 3" xfId="35906" xr:uid="{A4BCAA58-E6B1-4FA4-9E9D-861E779766EA}"/>
    <cellStyle name="20% - Accent2 2 2 14 2 4" xfId="17997" xr:uid="{7BE028D2-E794-42B0-B52C-920943E16D48}"/>
    <cellStyle name="20% - Accent2 2 2 14 2 5" xfId="29933" xr:uid="{FE45448A-1CB4-4C67-B7C4-C3202C731964}"/>
    <cellStyle name="20% - Accent2 2 2 14 3" xfId="2822" xr:uid="{00000000-0005-0000-0000-000061030000}"/>
    <cellStyle name="20% - Accent2 2 2 14 3 2" xfId="2821" xr:uid="{00000000-0005-0000-0000-000062030000}"/>
    <cellStyle name="20% - Accent2 2 2 14 3 2 2" xfId="11596" xr:uid="{00000000-0005-0000-0000-000063030000}"/>
    <cellStyle name="20% - Accent2 2 2 14 3 2 2 2" xfId="23537" xr:uid="{480FE6DC-3B4D-4856-B08E-ACE061700968}"/>
    <cellStyle name="20% - Accent2 2 2 14 3 2 2 3" xfId="35471" xr:uid="{827022D6-D971-4F56-A883-B357BB32737A}"/>
    <cellStyle name="20% - Accent2 2 2 14 3 2 3" xfId="17562" xr:uid="{934A610E-7618-42D3-9D2C-B7A58CCE0240}"/>
    <cellStyle name="20% - Accent2 2 2 14 3 2 4" xfId="29498" xr:uid="{29613D45-22E4-4D17-AB49-58F4060BB6A0}"/>
    <cellStyle name="20% - Accent2 2 2 14 3 3" xfId="11597" xr:uid="{00000000-0005-0000-0000-000064030000}"/>
    <cellStyle name="20% - Accent2 2 2 14 3 3 2" xfId="23538" xr:uid="{73402E82-2073-45A5-9D1A-9253AAD2B86B}"/>
    <cellStyle name="20% - Accent2 2 2 14 3 3 3" xfId="35472" xr:uid="{728BE240-C7C2-4AFB-A305-06EEC9125454}"/>
    <cellStyle name="20% - Accent2 2 2 14 3 4" xfId="17563" xr:uid="{A50FD61A-60FC-4B8F-BD0C-BC71AA276B00}"/>
    <cellStyle name="20% - Accent2 2 2 14 3 5" xfId="29499" xr:uid="{5268F28C-34CF-4858-B273-FB0CC2561B68}"/>
    <cellStyle name="20% - Accent2 2 2 14 4" xfId="3256" xr:uid="{00000000-0005-0000-0000-000065030000}"/>
    <cellStyle name="20% - Accent2 2 2 14 4 2" xfId="12028" xr:uid="{00000000-0005-0000-0000-000066030000}"/>
    <cellStyle name="20% - Accent2 2 2 14 4 2 2" xfId="23969" xr:uid="{D6DC6E72-D7E1-452E-9883-72024B8EADFA}"/>
    <cellStyle name="20% - Accent2 2 2 14 4 2 3" xfId="35903" xr:uid="{F089016B-71BE-4902-B31C-91FB10F869E3}"/>
    <cellStyle name="20% - Accent2 2 2 14 4 3" xfId="17994" xr:uid="{B8193D65-315E-435E-8FF4-A24F382D2B93}"/>
    <cellStyle name="20% - Accent2 2 2 14 4 4" xfId="29930" xr:uid="{F78BB902-1828-4EEE-83A0-630236EE5F9E}"/>
    <cellStyle name="20% - Accent2 2 2 14 5" xfId="11599" xr:uid="{00000000-0005-0000-0000-000067030000}"/>
    <cellStyle name="20% - Accent2 2 2 14 5 2" xfId="23540" xr:uid="{88BEC077-69F5-44A7-9FA0-8119A40A3DB5}"/>
    <cellStyle name="20% - Accent2 2 2 14 5 3" xfId="35474" xr:uid="{5F113D49-8C5E-409C-8635-A12905550046}"/>
    <cellStyle name="20% - Accent2 2 2 14 6" xfId="17565" xr:uid="{0A5793A5-EFB6-4503-9FB4-6A5FE8DD73D4}"/>
    <cellStyle name="20% - Accent2 2 2 14 7" xfId="29501" xr:uid="{30F2F6A7-8903-4DD6-9F72-6E1EF3AF9501}"/>
    <cellStyle name="20% - Accent2 2 2 15" xfId="2820" xr:uid="{00000000-0005-0000-0000-000068030000}"/>
    <cellStyle name="20% - Accent2 2 2 15 2" xfId="2819" xr:uid="{00000000-0005-0000-0000-000069030000}"/>
    <cellStyle name="20% - Accent2 2 2 15 2 2" xfId="2818" xr:uid="{00000000-0005-0000-0000-00006A030000}"/>
    <cellStyle name="20% - Accent2 2 2 15 2 2 2" xfId="11593" xr:uid="{00000000-0005-0000-0000-00006B030000}"/>
    <cellStyle name="20% - Accent2 2 2 15 2 2 2 2" xfId="23534" xr:uid="{F073C5C0-0A0C-4B6B-8035-1FA4576B1C99}"/>
    <cellStyle name="20% - Accent2 2 2 15 2 2 2 3" xfId="35468" xr:uid="{9542F0FA-59AE-432A-B50B-2E11037FB4F2}"/>
    <cellStyle name="20% - Accent2 2 2 15 2 2 3" xfId="17559" xr:uid="{59F7A32F-E60A-4464-B282-F353050B571D}"/>
    <cellStyle name="20% - Accent2 2 2 15 2 2 4" xfId="29495" xr:uid="{60554F2A-AA0E-4D92-9AB9-F0712A449319}"/>
    <cellStyle name="20% - Accent2 2 2 15 2 3" xfId="11594" xr:uid="{00000000-0005-0000-0000-00006C030000}"/>
    <cellStyle name="20% - Accent2 2 2 15 2 3 2" xfId="23535" xr:uid="{79B83CBA-1675-46FC-ABEF-F4C36565D8D1}"/>
    <cellStyle name="20% - Accent2 2 2 15 2 3 3" xfId="35469" xr:uid="{3CC0E5ED-DA9E-424B-87C3-D3EFEE1AC024}"/>
    <cellStyle name="20% - Accent2 2 2 15 2 4" xfId="17560" xr:uid="{B1CAF185-D42C-4B9B-BD69-04392D24F290}"/>
    <cellStyle name="20% - Accent2 2 2 15 2 5" xfId="29496" xr:uid="{310CBBEB-54EC-483B-8422-CF60D17FA066}"/>
    <cellStyle name="20% - Accent2 2 2 15 3" xfId="2817" xr:uid="{00000000-0005-0000-0000-00006D030000}"/>
    <cellStyle name="20% - Accent2 2 2 15 3 2" xfId="2816" xr:uid="{00000000-0005-0000-0000-00006E030000}"/>
    <cellStyle name="20% - Accent2 2 2 15 3 2 2" xfId="11591" xr:uid="{00000000-0005-0000-0000-00006F030000}"/>
    <cellStyle name="20% - Accent2 2 2 15 3 2 2 2" xfId="23532" xr:uid="{FC334D6F-6201-4C90-8E1F-326C4F7C4CBD}"/>
    <cellStyle name="20% - Accent2 2 2 15 3 2 2 3" xfId="35466" xr:uid="{D3F0C15F-F092-4ECB-A013-330689FB8434}"/>
    <cellStyle name="20% - Accent2 2 2 15 3 2 3" xfId="17557" xr:uid="{C83FB50E-0338-4C13-ACC6-BF9446001140}"/>
    <cellStyle name="20% - Accent2 2 2 15 3 2 4" xfId="29493" xr:uid="{D2EA0882-A851-4641-9AB8-471C254B7ABD}"/>
    <cellStyle name="20% - Accent2 2 2 15 3 3" xfId="11592" xr:uid="{00000000-0005-0000-0000-000070030000}"/>
    <cellStyle name="20% - Accent2 2 2 15 3 3 2" xfId="23533" xr:uid="{D41C07D0-E710-416C-8F2A-1D2F80A60964}"/>
    <cellStyle name="20% - Accent2 2 2 15 3 3 3" xfId="35467" xr:uid="{3B4674D0-4EB6-4FEE-895F-3C1E86D63C70}"/>
    <cellStyle name="20% - Accent2 2 2 15 3 4" xfId="17558" xr:uid="{EE1A4EC3-BD89-431B-8EB0-BE1F805652FD}"/>
    <cellStyle name="20% - Accent2 2 2 15 3 5" xfId="29494" xr:uid="{A9963488-BBA4-4194-80C6-8754EEE764EC}"/>
    <cellStyle name="20% - Accent2 2 2 15 4" xfId="2815" xr:uid="{00000000-0005-0000-0000-000071030000}"/>
    <cellStyle name="20% - Accent2 2 2 15 4 2" xfId="11590" xr:uid="{00000000-0005-0000-0000-000072030000}"/>
    <cellStyle name="20% - Accent2 2 2 15 4 2 2" xfId="23531" xr:uid="{0E9A88DF-16BC-40DD-9CB5-7B7B665CBA0C}"/>
    <cellStyle name="20% - Accent2 2 2 15 4 2 3" xfId="35465" xr:uid="{3821B42B-6E06-4EA2-827E-8ED05FC47948}"/>
    <cellStyle name="20% - Accent2 2 2 15 4 3" xfId="17556" xr:uid="{5247D7D1-5BA1-439D-8B1B-CB46C10C21AC}"/>
    <cellStyle name="20% - Accent2 2 2 15 4 4" xfId="29492" xr:uid="{CC775C2F-A74C-474A-B3FC-C4CCB6791DD9}"/>
    <cellStyle name="20% - Accent2 2 2 15 5" xfId="11595" xr:uid="{00000000-0005-0000-0000-000073030000}"/>
    <cellStyle name="20% - Accent2 2 2 15 5 2" xfId="23536" xr:uid="{81C9B6C8-72E1-4E93-AA6F-7B50CD7F5E29}"/>
    <cellStyle name="20% - Accent2 2 2 15 5 3" xfId="35470" xr:uid="{95D3136A-94BB-4F19-B8A6-88CD093A2230}"/>
    <cellStyle name="20% - Accent2 2 2 15 6" xfId="17561" xr:uid="{534A2ED6-9AD5-46E1-90C8-8A677482BDA6}"/>
    <cellStyle name="20% - Accent2 2 2 15 7" xfId="29497" xr:uid="{15121F49-FB4A-4D9F-9E21-509F62DC5FF0}"/>
    <cellStyle name="20% - Accent2 2 2 16" xfId="2814" xr:uid="{00000000-0005-0000-0000-000074030000}"/>
    <cellStyle name="20% - Accent2 2 2 16 2" xfId="2813" xr:uid="{00000000-0005-0000-0000-000075030000}"/>
    <cellStyle name="20% - Accent2 2 2 16 2 2" xfId="11588" xr:uid="{00000000-0005-0000-0000-000076030000}"/>
    <cellStyle name="20% - Accent2 2 2 16 2 2 2" xfId="23529" xr:uid="{41A7D656-C9B5-436C-9210-303D7A14B3A7}"/>
    <cellStyle name="20% - Accent2 2 2 16 2 2 3" xfId="35463" xr:uid="{0FABF618-6523-4B66-9BB8-FB02506EAAA9}"/>
    <cellStyle name="20% - Accent2 2 2 16 2 3" xfId="17554" xr:uid="{A5291112-0510-48CE-BC07-80B6F4A6959F}"/>
    <cellStyle name="20% - Accent2 2 2 16 2 4" xfId="29490" xr:uid="{0D91FA10-06D6-4872-B695-3D1AA11208EA}"/>
    <cellStyle name="20% - Accent2 2 2 16 3" xfId="11589" xr:uid="{00000000-0005-0000-0000-000077030000}"/>
    <cellStyle name="20% - Accent2 2 2 16 3 2" xfId="23530" xr:uid="{33C1A7A8-7FDE-4DBC-9462-6B36A7F75E1E}"/>
    <cellStyle name="20% - Accent2 2 2 16 3 3" xfId="35464" xr:uid="{8737C286-9422-4D03-A752-5C83CE467A2A}"/>
    <cellStyle name="20% - Accent2 2 2 16 4" xfId="17555" xr:uid="{3F34E23D-00D8-4311-AF85-819266574A68}"/>
    <cellStyle name="20% - Accent2 2 2 16 5" xfId="29491" xr:uid="{64E32CC2-80D2-43D7-945A-C9B0F06528D2}"/>
    <cellStyle name="20% - Accent2 2 2 17" xfId="2812" xr:uid="{00000000-0005-0000-0000-000078030000}"/>
    <cellStyle name="20% - Accent2 2 2 17 2" xfId="2811" xr:uid="{00000000-0005-0000-0000-000079030000}"/>
    <cellStyle name="20% - Accent2 2 2 17 2 2" xfId="11586" xr:uid="{00000000-0005-0000-0000-00007A030000}"/>
    <cellStyle name="20% - Accent2 2 2 17 2 2 2" xfId="23527" xr:uid="{047735F1-F498-4957-AA18-02EBE0779FA8}"/>
    <cellStyle name="20% - Accent2 2 2 17 2 2 3" xfId="35461" xr:uid="{DB52D34D-E21B-4DB5-874D-51C81AF27D8C}"/>
    <cellStyle name="20% - Accent2 2 2 17 2 3" xfId="17552" xr:uid="{F32D6923-5C64-4587-81EB-FF633CF4FE76}"/>
    <cellStyle name="20% - Accent2 2 2 17 2 4" xfId="29488" xr:uid="{0A989BF6-E6DC-4A3E-B332-0304275E778C}"/>
    <cellStyle name="20% - Accent2 2 2 17 3" xfId="11587" xr:uid="{00000000-0005-0000-0000-00007B030000}"/>
    <cellStyle name="20% - Accent2 2 2 17 3 2" xfId="23528" xr:uid="{74AAD76B-D451-4B70-AD23-DA211F928A31}"/>
    <cellStyle name="20% - Accent2 2 2 17 3 3" xfId="35462" xr:uid="{5F0B6BFB-E298-47D3-8425-748B780E25FE}"/>
    <cellStyle name="20% - Accent2 2 2 17 4" xfId="17553" xr:uid="{FB39D145-17E3-4797-A8B6-8E4B79E5DF09}"/>
    <cellStyle name="20% - Accent2 2 2 17 5" xfId="29489" xr:uid="{8AC23130-5F55-4D91-88B8-ACCFA73D6DC4}"/>
    <cellStyle name="20% - Accent2 2 2 18" xfId="2810" xr:uid="{00000000-0005-0000-0000-00007C030000}"/>
    <cellStyle name="20% - Accent2 2 2 18 2" xfId="2809" xr:uid="{00000000-0005-0000-0000-00007D030000}"/>
    <cellStyle name="20% - Accent2 2 2 18 2 2" xfId="11584" xr:uid="{00000000-0005-0000-0000-00007E030000}"/>
    <cellStyle name="20% - Accent2 2 2 18 2 2 2" xfId="23525" xr:uid="{209C6CAA-10BA-4BEE-8655-A5C86DC6EDEE}"/>
    <cellStyle name="20% - Accent2 2 2 18 2 2 3" xfId="35459" xr:uid="{65C1A2BD-24B5-453E-920C-516E00E2AF61}"/>
    <cellStyle name="20% - Accent2 2 2 18 2 3" xfId="17550" xr:uid="{D0040949-D19E-44C2-A5E4-512CEBE46EC8}"/>
    <cellStyle name="20% - Accent2 2 2 18 2 4" xfId="29486" xr:uid="{CAB8DC9C-15F9-4C7C-9136-C9205D1C6FCE}"/>
    <cellStyle name="20% - Accent2 2 2 18 3" xfId="11585" xr:uid="{00000000-0005-0000-0000-00007F030000}"/>
    <cellStyle name="20% - Accent2 2 2 18 3 2" xfId="23526" xr:uid="{3D60E626-06FA-4EE9-9EF0-FB893D514DF2}"/>
    <cellStyle name="20% - Accent2 2 2 18 3 3" xfId="35460" xr:uid="{D9FDCBB3-4464-439E-86ED-716AA5D7FE9B}"/>
    <cellStyle name="20% - Accent2 2 2 18 4" xfId="17551" xr:uid="{A3ABCC80-CCCC-4EB0-82A3-262BF1154493}"/>
    <cellStyle name="20% - Accent2 2 2 18 5" xfId="29487" xr:uid="{9E62D816-79DD-4ED1-86CC-67222028535C}"/>
    <cellStyle name="20% - Accent2 2 2 19" xfId="2808" xr:uid="{00000000-0005-0000-0000-000080030000}"/>
    <cellStyle name="20% - Accent2 2 2 19 2" xfId="2807" xr:uid="{00000000-0005-0000-0000-000081030000}"/>
    <cellStyle name="20% - Accent2 2 2 19 2 2" xfId="11582" xr:uid="{00000000-0005-0000-0000-000082030000}"/>
    <cellStyle name="20% - Accent2 2 2 19 2 2 2" xfId="23523" xr:uid="{8FE1D04E-AF2E-4FBF-BE2A-F85E39316265}"/>
    <cellStyle name="20% - Accent2 2 2 19 2 2 3" xfId="35457" xr:uid="{7C65A937-289E-4E88-8BF6-7F6F360210EE}"/>
    <cellStyle name="20% - Accent2 2 2 19 2 3" xfId="17548" xr:uid="{EB2036A6-9572-4904-BB10-47566AB7A665}"/>
    <cellStyle name="20% - Accent2 2 2 19 2 4" xfId="29484" xr:uid="{97C6CAB4-67AC-4B6B-B1B8-B970F0CBFC8E}"/>
    <cellStyle name="20% - Accent2 2 2 19 3" xfId="11583" xr:uid="{00000000-0005-0000-0000-000083030000}"/>
    <cellStyle name="20% - Accent2 2 2 19 3 2" xfId="23524" xr:uid="{7912D4D7-4F10-45DC-A6F5-CB2B07130F69}"/>
    <cellStyle name="20% - Accent2 2 2 19 3 3" xfId="35458" xr:uid="{616780DE-704E-4B9B-B5B7-59FDFEBDFEA7}"/>
    <cellStyle name="20% - Accent2 2 2 19 4" xfId="17549" xr:uid="{E6BE555B-3FF6-49F2-BDB7-72A99C92C128}"/>
    <cellStyle name="20% - Accent2 2 2 19 5" xfId="29485" xr:uid="{03C5180A-5F98-4FD2-A489-2A63B8CF98D5}"/>
    <cellStyle name="20% - Accent2 2 2 2" xfId="2806" xr:uid="{00000000-0005-0000-0000-000084030000}"/>
    <cellStyle name="20% - Accent2 2 2 2 10" xfId="2805" xr:uid="{00000000-0005-0000-0000-000085030000}"/>
    <cellStyle name="20% - Accent2 2 2 2 10 2" xfId="2804" xr:uid="{00000000-0005-0000-0000-000086030000}"/>
    <cellStyle name="20% - Accent2 2 2 2 10 2 2" xfId="11579" xr:uid="{00000000-0005-0000-0000-000087030000}"/>
    <cellStyle name="20% - Accent2 2 2 2 10 2 2 2" xfId="23520" xr:uid="{691D47F1-A222-4D1C-8852-9B6715EAB678}"/>
    <cellStyle name="20% - Accent2 2 2 2 10 2 2 3" xfId="35454" xr:uid="{511E6B62-0A25-4CF9-B485-057EB5F60F3D}"/>
    <cellStyle name="20% - Accent2 2 2 2 10 2 3" xfId="17545" xr:uid="{328641AE-FCF6-41BB-927E-261F8CC5A71A}"/>
    <cellStyle name="20% - Accent2 2 2 2 10 2 4" xfId="29481" xr:uid="{A7B85330-4969-4AA3-AAEF-2EE3FC81843E}"/>
    <cellStyle name="20% - Accent2 2 2 2 10 3" xfId="11580" xr:uid="{00000000-0005-0000-0000-000088030000}"/>
    <cellStyle name="20% - Accent2 2 2 2 10 3 2" xfId="23521" xr:uid="{C1CF68FD-4F55-4C10-872F-C8E4F1057C96}"/>
    <cellStyle name="20% - Accent2 2 2 2 10 3 3" xfId="35455" xr:uid="{B846ACBA-A012-4590-ACE7-DC84E1C230B4}"/>
    <cellStyle name="20% - Accent2 2 2 2 10 4" xfId="17546" xr:uid="{C145821D-34F2-4F46-A64E-97885D2EC809}"/>
    <cellStyle name="20% - Accent2 2 2 2 10 5" xfId="29482" xr:uid="{BB9ABAA3-0BCF-4FDA-8AC0-D3B057D64D2F}"/>
    <cellStyle name="20% - Accent2 2 2 2 11" xfId="2803" xr:uid="{00000000-0005-0000-0000-000089030000}"/>
    <cellStyle name="20% - Accent2 2 2 2 11 2" xfId="2802" xr:uid="{00000000-0005-0000-0000-00008A030000}"/>
    <cellStyle name="20% - Accent2 2 2 2 11 2 2" xfId="11577" xr:uid="{00000000-0005-0000-0000-00008B030000}"/>
    <cellStyle name="20% - Accent2 2 2 2 11 2 2 2" xfId="23518" xr:uid="{2104B2D3-CCD0-4C85-8C0D-0C0F25333935}"/>
    <cellStyle name="20% - Accent2 2 2 2 11 2 2 3" xfId="35452" xr:uid="{12CF94E2-7505-47B3-BAA6-8B1504BE5049}"/>
    <cellStyle name="20% - Accent2 2 2 2 11 2 3" xfId="17543" xr:uid="{AEFF43BC-6D2F-40DD-9E16-D2B5756ADF03}"/>
    <cellStyle name="20% - Accent2 2 2 2 11 2 4" xfId="29479" xr:uid="{497320A2-D844-48B1-956D-A628D836AA6F}"/>
    <cellStyle name="20% - Accent2 2 2 2 11 3" xfId="11578" xr:uid="{00000000-0005-0000-0000-00008C030000}"/>
    <cellStyle name="20% - Accent2 2 2 2 11 3 2" xfId="23519" xr:uid="{4AE6FD28-E548-486B-84D7-281000156906}"/>
    <cellStyle name="20% - Accent2 2 2 2 11 3 3" xfId="35453" xr:uid="{B2F75243-09BC-4D16-85CF-79D7D5C588D1}"/>
    <cellStyle name="20% - Accent2 2 2 2 11 4" xfId="17544" xr:uid="{BDD68711-3951-4A0B-A26E-E1FBC4B23ED0}"/>
    <cellStyle name="20% - Accent2 2 2 2 11 5" xfId="29480" xr:uid="{CF7D9B78-E825-40ED-AAEA-C7828B5033EB}"/>
    <cellStyle name="20% - Accent2 2 2 2 12" xfId="2801" xr:uid="{00000000-0005-0000-0000-00008D030000}"/>
    <cellStyle name="20% - Accent2 2 2 2 12 2" xfId="2800" xr:uid="{00000000-0005-0000-0000-00008E030000}"/>
    <cellStyle name="20% - Accent2 2 2 2 12 2 2" xfId="11575" xr:uid="{00000000-0005-0000-0000-00008F030000}"/>
    <cellStyle name="20% - Accent2 2 2 2 12 2 2 2" xfId="23516" xr:uid="{379A34B5-A99C-48FD-B738-DAD955B510A9}"/>
    <cellStyle name="20% - Accent2 2 2 2 12 2 2 3" xfId="35450" xr:uid="{F7983A15-1DE1-42AB-937B-B4112613DC8A}"/>
    <cellStyle name="20% - Accent2 2 2 2 12 2 3" xfId="17541" xr:uid="{E3EC3227-B417-4F65-9115-986CBC4209BF}"/>
    <cellStyle name="20% - Accent2 2 2 2 12 2 4" xfId="29477" xr:uid="{93542AE9-AD91-4B71-9464-46952279A5BF}"/>
    <cellStyle name="20% - Accent2 2 2 2 12 3" xfId="11576" xr:uid="{00000000-0005-0000-0000-000090030000}"/>
    <cellStyle name="20% - Accent2 2 2 2 12 3 2" xfId="23517" xr:uid="{100266CD-06FB-46B7-A145-48EFF78243ED}"/>
    <cellStyle name="20% - Accent2 2 2 2 12 3 3" xfId="35451" xr:uid="{CD592432-0E4E-4CB1-836D-2D9C90B6244B}"/>
    <cellStyle name="20% - Accent2 2 2 2 12 4" xfId="17542" xr:uid="{88179A39-E7D7-4C52-9106-2C280739AAFF}"/>
    <cellStyle name="20% - Accent2 2 2 2 12 5" xfId="29478" xr:uid="{F56BA5B4-8F48-420B-90B5-0F83DAC40F49}"/>
    <cellStyle name="20% - Accent2 2 2 2 13" xfId="2799" xr:uid="{00000000-0005-0000-0000-000091030000}"/>
    <cellStyle name="20% - Accent2 2 2 2 13 2" xfId="2798" xr:uid="{00000000-0005-0000-0000-000092030000}"/>
    <cellStyle name="20% - Accent2 2 2 2 13 2 2" xfId="11573" xr:uid="{00000000-0005-0000-0000-000093030000}"/>
    <cellStyle name="20% - Accent2 2 2 2 13 2 2 2" xfId="23514" xr:uid="{6B5F41D0-9952-42F7-8DA6-03C568989096}"/>
    <cellStyle name="20% - Accent2 2 2 2 13 2 2 3" xfId="35448" xr:uid="{FCA3768B-CED0-4D07-90E8-FBC31F37B674}"/>
    <cellStyle name="20% - Accent2 2 2 2 13 2 3" xfId="17539" xr:uid="{41DCE08A-F3C0-4F40-B639-618EADC77A95}"/>
    <cellStyle name="20% - Accent2 2 2 2 13 2 4" xfId="29475" xr:uid="{8EF331E4-85BA-4B82-B0CB-DADD6EB0063F}"/>
    <cellStyle name="20% - Accent2 2 2 2 13 3" xfId="11574" xr:uid="{00000000-0005-0000-0000-000094030000}"/>
    <cellStyle name="20% - Accent2 2 2 2 13 3 2" xfId="23515" xr:uid="{DFA42601-7E0D-44B4-97BC-C15DBFA09ED2}"/>
    <cellStyle name="20% - Accent2 2 2 2 13 3 3" xfId="35449" xr:uid="{44A942BB-D51C-4C96-9EDC-66D424C27A5A}"/>
    <cellStyle name="20% - Accent2 2 2 2 13 4" xfId="17540" xr:uid="{049E49D3-6D0D-4CE2-90E0-A777E7CFBAD0}"/>
    <cellStyle name="20% - Accent2 2 2 2 13 5" xfId="29476" xr:uid="{4310DF5F-A5D2-490E-8818-4E273219DF6D}"/>
    <cellStyle name="20% - Accent2 2 2 2 14" xfId="2797" xr:uid="{00000000-0005-0000-0000-000095030000}"/>
    <cellStyle name="20% - Accent2 2 2 2 14 2" xfId="2796" xr:uid="{00000000-0005-0000-0000-000096030000}"/>
    <cellStyle name="20% - Accent2 2 2 2 14 2 2" xfId="11571" xr:uid="{00000000-0005-0000-0000-000097030000}"/>
    <cellStyle name="20% - Accent2 2 2 2 14 2 2 2" xfId="23512" xr:uid="{8706D470-757B-4959-8B9A-CC6A5C7E15D0}"/>
    <cellStyle name="20% - Accent2 2 2 2 14 2 2 3" xfId="35446" xr:uid="{6ADE7EB5-C494-40B9-BC92-44561037F8B4}"/>
    <cellStyle name="20% - Accent2 2 2 2 14 2 3" xfId="17537" xr:uid="{D1CFB2A4-BD4E-47FE-9364-B1C78A46BC7E}"/>
    <cellStyle name="20% - Accent2 2 2 2 14 2 4" xfId="29473" xr:uid="{5D0C9833-B1F6-430B-B0D0-BA82C8154730}"/>
    <cellStyle name="20% - Accent2 2 2 2 14 3" xfId="11572" xr:uid="{00000000-0005-0000-0000-000098030000}"/>
    <cellStyle name="20% - Accent2 2 2 2 14 3 2" xfId="23513" xr:uid="{68C8BC6A-0B56-4252-A730-514A94964CAB}"/>
    <cellStyle name="20% - Accent2 2 2 2 14 3 3" xfId="35447" xr:uid="{59109277-67D8-4B01-83DB-B5C3D5240E0A}"/>
    <cellStyle name="20% - Accent2 2 2 2 14 4" xfId="17538" xr:uid="{39FE0B9D-2F4D-4421-BCDE-DD3B4E97FC3E}"/>
    <cellStyle name="20% - Accent2 2 2 2 14 5" xfId="29474" xr:uid="{3A0BF69C-0069-476F-866B-1806250D78AC}"/>
    <cellStyle name="20% - Accent2 2 2 2 15" xfId="2795" xr:uid="{00000000-0005-0000-0000-000099030000}"/>
    <cellStyle name="20% - Accent2 2 2 2 15 2" xfId="2794" xr:uid="{00000000-0005-0000-0000-00009A030000}"/>
    <cellStyle name="20% - Accent2 2 2 2 15 2 2" xfId="11569" xr:uid="{00000000-0005-0000-0000-00009B030000}"/>
    <cellStyle name="20% - Accent2 2 2 2 15 2 2 2" xfId="23510" xr:uid="{4C99CA78-D70F-4D83-9DCA-C768B51D78FA}"/>
    <cellStyle name="20% - Accent2 2 2 2 15 2 2 3" xfId="35444" xr:uid="{FB491825-4636-4C56-B3DB-561C26AFBC1F}"/>
    <cellStyle name="20% - Accent2 2 2 2 15 2 3" xfId="17535" xr:uid="{A9D87B7E-A27D-4A49-AC2B-1A5402818009}"/>
    <cellStyle name="20% - Accent2 2 2 2 15 2 4" xfId="29471" xr:uid="{3C7F4B92-671D-4E85-B8D5-76A3017CFB49}"/>
    <cellStyle name="20% - Accent2 2 2 2 15 3" xfId="11570" xr:uid="{00000000-0005-0000-0000-00009C030000}"/>
    <cellStyle name="20% - Accent2 2 2 2 15 3 2" xfId="23511" xr:uid="{7BD36544-8CD0-4745-8C98-6BD0678AA2B2}"/>
    <cellStyle name="20% - Accent2 2 2 2 15 3 3" xfId="35445" xr:uid="{1D3F5990-C7A5-4715-B267-6E32BDFEE8A8}"/>
    <cellStyle name="20% - Accent2 2 2 2 15 4" xfId="17536" xr:uid="{BB100CF5-82F7-498B-9964-4F3357872B85}"/>
    <cellStyle name="20% - Accent2 2 2 2 15 5" xfId="29472" xr:uid="{B7104A56-3F81-4908-BC1A-20DF9F668EB3}"/>
    <cellStyle name="20% - Accent2 2 2 2 16" xfId="2793" xr:uid="{00000000-0005-0000-0000-00009D030000}"/>
    <cellStyle name="20% - Accent2 2 2 2 16 2" xfId="2792" xr:uid="{00000000-0005-0000-0000-00009E030000}"/>
    <cellStyle name="20% - Accent2 2 2 2 16 2 2" xfId="11567" xr:uid="{00000000-0005-0000-0000-00009F030000}"/>
    <cellStyle name="20% - Accent2 2 2 2 16 2 2 2" xfId="23508" xr:uid="{FC2D3DFD-E775-42D8-A9CF-44D83068112D}"/>
    <cellStyle name="20% - Accent2 2 2 2 16 2 2 3" xfId="35442" xr:uid="{994DBB06-3D78-452A-A49C-6B89F8CBA4F7}"/>
    <cellStyle name="20% - Accent2 2 2 2 16 2 3" xfId="17533" xr:uid="{B25C4E9F-B650-43A6-8B5C-2DC20DD4ADE5}"/>
    <cellStyle name="20% - Accent2 2 2 2 16 2 4" xfId="29469" xr:uid="{4A19946E-140A-4B28-89E6-1F9D22C162DD}"/>
    <cellStyle name="20% - Accent2 2 2 2 16 3" xfId="11568" xr:uid="{00000000-0005-0000-0000-0000A0030000}"/>
    <cellStyle name="20% - Accent2 2 2 2 16 3 2" xfId="23509" xr:uid="{951877B8-16F2-4A63-B4A0-EEE99EF3929B}"/>
    <cellStyle name="20% - Accent2 2 2 2 16 3 3" xfId="35443" xr:uid="{D9C6B432-C5E0-482A-B8D8-2CB46BDC98EA}"/>
    <cellStyle name="20% - Accent2 2 2 2 16 4" xfId="17534" xr:uid="{34FA4B0B-EAAE-44A3-BA37-F2E30A51C06F}"/>
    <cellStyle name="20% - Accent2 2 2 2 16 5" xfId="29470" xr:uid="{EEECD11C-97A4-4E12-AB67-5B83975111E2}"/>
    <cellStyle name="20% - Accent2 2 2 2 17" xfId="2791" xr:uid="{00000000-0005-0000-0000-0000A1030000}"/>
    <cellStyle name="20% - Accent2 2 2 2 17 2" xfId="2790" xr:uid="{00000000-0005-0000-0000-0000A2030000}"/>
    <cellStyle name="20% - Accent2 2 2 2 17 2 2" xfId="11565" xr:uid="{00000000-0005-0000-0000-0000A3030000}"/>
    <cellStyle name="20% - Accent2 2 2 2 17 2 2 2" xfId="23506" xr:uid="{93B5E7AE-1226-4340-AD3C-36E6BDB5ED4C}"/>
    <cellStyle name="20% - Accent2 2 2 2 17 2 2 3" xfId="35440" xr:uid="{B6958232-E5B3-4847-A6ED-CD9D38D92AC1}"/>
    <cellStyle name="20% - Accent2 2 2 2 17 2 3" xfId="17531" xr:uid="{1CDF1610-D1AF-48A9-B8DD-7C3705D4575F}"/>
    <cellStyle name="20% - Accent2 2 2 2 17 2 4" xfId="29467" xr:uid="{7AA3000E-DBFE-4CB0-95BB-9CB2925A5F43}"/>
    <cellStyle name="20% - Accent2 2 2 2 17 3" xfId="11566" xr:uid="{00000000-0005-0000-0000-0000A4030000}"/>
    <cellStyle name="20% - Accent2 2 2 2 17 3 2" xfId="23507" xr:uid="{7E7A7DC0-3659-4A3E-90C1-68E652DEDC44}"/>
    <cellStyle name="20% - Accent2 2 2 2 17 3 3" xfId="35441" xr:uid="{7025B1AF-4507-4D61-BCB0-B0C71063AE30}"/>
    <cellStyle name="20% - Accent2 2 2 2 17 4" xfId="17532" xr:uid="{5BD8734A-4D48-4027-8B6A-69D7B1A9A804}"/>
    <cellStyle name="20% - Accent2 2 2 2 17 5" xfId="29468" xr:uid="{CE1663D2-19C6-48C9-9745-60AF805F71A0}"/>
    <cellStyle name="20% - Accent2 2 2 2 18" xfId="2789" xr:uid="{00000000-0005-0000-0000-0000A5030000}"/>
    <cellStyle name="20% - Accent2 2 2 2 18 2" xfId="2788" xr:uid="{00000000-0005-0000-0000-0000A6030000}"/>
    <cellStyle name="20% - Accent2 2 2 2 18 2 2" xfId="11563" xr:uid="{00000000-0005-0000-0000-0000A7030000}"/>
    <cellStyle name="20% - Accent2 2 2 2 18 2 2 2" xfId="23504" xr:uid="{97248717-D0EB-46E4-AE6B-178F99D0376D}"/>
    <cellStyle name="20% - Accent2 2 2 2 18 2 2 3" xfId="35438" xr:uid="{0CFE6C4E-97EF-4636-A2F8-B08914241648}"/>
    <cellStyle name="20% - Accent2 2 2 2 18 2 3" xfId="17529" xr:uid="{702B53FE-7F3A-4877-8B0F-34836A97ED19}"/>
    <cellStyle name="20% - Accent2 2 2 2 18 2 4" xfId="29465" xr:uid="{68D7BC67-8314-49AE-87AC-92C1EBADED0E}"/>
    <cellStyle name="20% - Accent2 2 2 2 18 3" xfId="11564" xr:uid="{00000000-0005-0000-0000-0000A8030000}"/>
    <cellStyle name="20% - Accent2 2 2 2 18 3 2" xfId="23505" xr:uid="{230934EC-9743-4F54-A23B-73A346DF6AE7}"/>
    <cellStyle name="20% - Accent2 2 2 2 18 3 3" xfId="35439" xr:uid="{B1598BF4-F92C-4606-AA1D-7118814087D0}"/>
    <cellStyle name="20% - Accent2 2 2 2 18 4" xfId="17530" xr:uid="{6B30095B-E954-4C15-8A82-50AE60FB01BF}"/>
    <cellStyle name="20% - Accent2 2 2 2 18 5" xfId="29466" xr:uid="{048A7F0E-5B14-4230-9DDF-AC8654904601}"/>
    <cellStyle name="20% - Accent2 2 2 2 19" xfId="2787" xr:uid="{00000000-0005-0000-0000-0000A9030000}"/>
    <cellStyle name="20% - Accent2 2 2 2 19 2" xfId="2786" xr:uid="{00000000-0005-0000-0000-0000AA030000}"/>
    <cellStyle name="20% - Accent2 2 2 2 19 2 2" xfId="11561" xr:uid="{00000000-0005-0000-0000-0000AB030000}"/>
    <cellStyle name="20% - Accent2 2 2 2 19 2 2 2" xfId="23502" xr:uid="{E65E261E-3D1F-48FC-82F1-2B38938C1E9A}"/>
    <cellStyle name="20% - Accent2 2 2 2 19 2 2 3" xfId="35436" xr:uid="{58D3E583-DED6-492C-8ED5-B18A3649073E}"/>
    <cellStyle name="20% - Accent2 2 2 2 19 2 3" xfId="17527" xr:uid="{8F863077-8F89-48AC-B2E6-B8FF7080D7B7}"/>
    <cellStyle name="20% - Accent2 2 2 2 19 2 4" xfId="29463" xr:uid="{08F2F386-4FFC-49E6-9138-828B2233D307}"/>
    <cellStyle name="20% - Accent2 2 2 2 19 3" xfId="11562" xr:uid="{00000000-0005-0000-0000-0000AC030000}"/>
    <cellStyle name="20% - Accent2 2 2 2 19 3 2" xfId="23503" xr:uid="{3518A405-86D4-40AC-8681-CCDBAE789DB7}"/>
    <cellStyle name="20% - Accent2 2 2 2 19 3 3" xfId="35437" xr:uid="{24633850-860C-4544-A4B8-9F7099291D9F}"/>
    <cellStyle name="20% - Accent2 2 2 2 19 4" xfId="17528" xr:uid="{D2E05D35-3288-4CF0-8732-4DA92CFECA38}"/>
    <cellStyle name="20% - Accent2 2 2 2 19 5" xfId="29464" xr:uid="{3A414BC7-3F2A-402E-9508-A55E5B631952}"/>
    <cellStyle name="20% - Accent2 2 2 2 2" xfId="2785" xr:uid="{00000000-0005-0000-0000-0000AD030000}"/>
    <cellStyle name="20% - Accent2 2 2 2 2 2" xfId="2784" xr:uid="{00000000-0005-0000-0000-0000AE030000}"/>
    <cellStyle name="20% - Accent2 2 2 2 2 2 2" xfId="2783" xr:uid="{00000000-0005-0000-0000-0000AF030000}"/>
    <cellStyle name="20% - Accent2 2 2 2 2 2 2 2" xfId="11558" xr:uid="{00000000-0005-0000-0000-0000B0030000}"/>
    <cellStyle name="20% - Accent2 2 2 2 2 2 2 2 2" xfId="23499" xr:uid="{33DB57DE-DB07-40F2-904E-4809946806A9}"/>
    <cellStyle name="20% - Accent2 2 2 2 2 2 2 2 3" xfId="35433" xr:uid="{9EF1660E-C6DB-4C80-94B4-4F547E5579F8}"/>
    <cellStyle name="20% - Accent2 2 2 2 2 2 2 3" xfId="17524" xr:uid="{C4B03806-5C54-4F95-88C1-3C07F02AC249}"/>
    <cellStyle name="20% - Accent2 2 2 2 2 2 2 4" xfId="29460" xr:uid="{BAD2FBF1-13A6-4504-B0C2-FE0A3EEE7C29}"/>
    <cellStyle name="20% - Accent2 2 2 2 2 2 3" xfId="11559" xr:uid="{00000000-0005-0000-0000-0000B1030000}"/>
    <cellStyle name="20% - Accent2 2 2 2 2 2 3 2" xfId="23500" xr:uid="{7EE1B886-42F4-4218-B2F7-8911661D2686}"/>
    <cellStyle name="20% - Accent2 2 2 2 2 2 3 3" xfId="35434" xr:uid="{BCD4575D-55D6-4D95-96CB-DB624BAC4A5E}"/>
    <cellStyle name="20% - Accent2 2 2 2 2 2 4" xfId="17525" xr:uid="{0770007F-86B5-4AAB-8307-39A9093F4CCB}"/>
    <cellStyle name="20% - Accent2 2 2 2 2 2 5" xfId="29461" xr:uid="{E742A457-EEB6-46CC-9F96-45E6785A00DC}"/>
    <cellStyle name="20% - Accent2 2 2 2 2 3" xfId="2782" xr:uid="{00000000-0005-0000-0000-0000B2030000}"/>
    <cellStyle name="20% - Accent2 2 2 2 2 3 2" xfId="2781" xr:uid="{00000000-0005-0000-0000-0000B3030000}"/>
    <cellStyle name="20% - Accent2 2 2 2 2 3 2 2" xfId="11556" xr:uid="{00000000-0005-0000-0000-0000B4030000}"/>
    <cellStyle name="20% - Accent2 2 2 2 2 3 2 2 2" xfId="23497" xr:uid="{8CBBC091-49A5-4F08-B20B-60F1B105E934}"/>
    <cellStyle name="20% - Accent2 2 2 2 2 3 2 2 3" xfId="35431" xr:uid="{A36ED5FE-03C4-46AA-BE93-A8F0087604C1}"/>
    <cellStyle name="20% - Accent2 2 2 2 2 3 2 3" xfId="17522" xr:uid="{76A978CD-5ACF-4D57-B617-3D938CEF0703}"/>
    <cellStyle name="20% - Accent2 2 2 2 2 3 2 4" xfId="29458" xr:uid="{7BB99C74-F090-48FC-95BD-3590EF45E5E2}"/>
    <cellStyle name="20% - Accent2 2 2 2 2 3 3" xfId="11557" xr:uid="{00000000-0005-0000-0000-0000B5030000}"/>
    <cellStyle name="20% - Accent2 2 2 2 2 3 3 2" xfId="23498" xr:uid="{30F58713-F586-439B-BAF9-7D645A67A02B}"/>
    <cellStyle name="20% - Accent2 2 2 2 2 3 3 3" xfId="35432" xr:uid="{E19DF762-9CA0-4998-9627-79CCDF856C71}"/>
    <cellStyle name="20% - Accent2 2 2 2 2 3 4" xfId="17523" xr:uid="{CDAB510D-BE60-4112-9FED-E8C220462F12}"/>
    <cellStyle name="20% - Accent2 2 2 2 2 3 5" xfId="29459" xr:uid="{CD3E9432-17F2-4B49-909E-3B92DFF205CB}"/>
    <cellStyle name="20% - Accent2 2 2 2 2 4" xfId="2780" xr:uid="{00000000-0005-0000-0000-0000B6030000}"/>
    <cellStyle name="20% - Accent2 2 2 2 2 4 2" xfId="11555" xr:uid="{00000000-0005-0000-0000-0000B7030000}"/>
    <cellStyle name="20% - Accent2 2 2 2 2 4 2 2" xfId="23496" xr:uid="{8DAA3257-6027-4E19-B9BD-5338F8C1E79B}"/>
    <cellStyle name="20% - Accent2 2 2 2 2 4 2 3" xfId="35430" xr:uid="{BA004D85-236C-4404-B528-74DA9D118A5F}"/>
    <cellStyle name="20% - Accent2 2 2 2 2 4 3" xfId="17521" xr:uid="{200CC02D-DCB4-47D6-BD71-50613FD344FE}"/>
    <cellStyle name="20% - Accent2 2 2 2 2 4 4" xfId="29457" xr:uid="{8267FCCB-D69E-454F-BFF4-883FF0A4B62E}"/>
    <cellStyle name="20% - Accent2 2 2 2 2 5" xfId="11560" xr:uid="{00000000-0005-0000-0000-0000B8030000}"/>
    <cellStyle name="20% - Accent2 2 2 2 2 5 2" xfId="23501" xr:uid="{469F49C7-F923-441A-8A42-CB7B77A3BBA7}"/>
    <cellStyle name="20% - Accent2 2 2 2 2 5 3" xfId="35435" xr:uid="{35131DC1-5970-4397-95C2-DC846042684E}"/>
    <cellStyle name="20% - Accent2 2 2 2 2 6" xfId="17526" xr:uid="{82DD8752-E2F1-4115-93F0-7684E78B5A39}"/>
    <cellStyle name="20% - Accent2 2 2 2 2 7" xfId="29462" xr:uid="{C0222975-6146-43DC-B314-FED3F59630F4}"/>
    <cellStyle name="20% - Accent2 2 2 2 20" xfId="2779" xr:uid="{00000000-0005-0000-0000-0000B9030000}"/>
    <cellStyle name="20% - Accent2 2 2 2 20 2" xfId="11554" xr:uid="{00000000-0005-0000-0000-0000BA030000}"/>
    <cellStyle name="20% - Accent2 2 2 2 20 2 2" xfId="23495" xr:uid="{E044559F-8179-4E01-813E-410F089678C3}"/>
    <cellStyle name="20% - Accent2 2 2 2 20 2 3" xfId="35429" xr:uid="{3D189154-555B-40D3-A201-EAA90CFB9C5B}"/>
    <cellStyle name="20% - Accent2 2 2 2 20 3" xfId="17520" xr:uid="{628D0C7A-D997-44B8-AD32-3E57C482FC54}"/>
    <cellStyle name="20% - Accent2 2 2 2 20 4" xfId="29456" xr:uid="{F3DF5CA8-ED75-4994-9932-FB45B0448815}"/>
    <cellStyle name="20% - Accent2 2 2 2 21" xfId="11581" xr:uid="{00000000-0005-0000-0000-0000BB030000}"/>
    <cellStyle name="20% - Accent2 2 2 2 21 2" xfId="23522" xr:uid="{0E27FBC8-257D-43DE-BC60-20997F26F269}"/>
    <cellStyle name="20% - Accent2 2 2 2 21 3" xfId="35456" xr:uid="{9442CBAA-1FF5-436B-A8BA-E201B6FFD50B}"/>
    <cellStyle name="20% - Accent2 2 2 2 22" xfId="17547" xr:uid="{CBBA1AB4-1B95-46CC-A37D-A81B685EB824}"/>
    <cellStyle name="20% - Accent2 2 2 2 23" xfId="29483" xr:uid="{FC687730-4F0A-4A22-813B-EBC6C7DF3C7F}"/>
    <cellStyle name="20% - Accent2 2 2 2 3" xfId="2778" xr:uid="{00000000-0005-0000-0000-0000BC030000}"/>
    <cellStyle name="20% - Accent2 2 2 2 3 2" xfId="2777" xr:uid="{00000000-0005-0000-0000-0000BD030000}"/>
    <cellStyle name="20% - Accent2 2 2 2 3 2 2" xfId="2776" xr:uid="{00000000-0005-0000-0000-0000BE030000}"/>
    <cellStyle name="20% - Accent2 2 2 2 3 2 2 2" xfId="11551" xr:uid="{00000000-0005-0000-0000-0000BF030000}"/>
    <cellStyle name="20% - Accent2 2 2 2 3 2 2 2 2" xfId="23492" xr:uid="{A5167289-658F-49D9-8B63-0AE9E89B8114}"/>
    <cellStyle name="20% - Accent2 2 2 2 3 2 2 2 3" xfId="35426" xr:uid="{CCB4076F-C7D7-498D-B2EB-B0C7BB6D7F48}"/>
    <cellStyle name="20% - Accent2 2 2 2 3 2 2 3" xfId="17517" xr:uid="{FC832E70-CAE0-43B1-A00E-35C0C63F1B57}"/>
    <cellStyle name="20% - Accent2 2 2 2 3 2 2 4" xfId="29453" xr:uid="{2EBEED99-9CDA-4B23-97EC-9AF98DB24515}"/>
    <cellStyle name="20% - Accent2 2 2 2 3 2 3" xfId="11552" xr:uid="{00000000-0005-0000-0000-0000C0030000}"/>
    <cellStyle name="20% - Accent2 2 2 2 3 2 3 2" xfId="23493" xr:uid="{C23E84BA-5C2A-4565-9975-26E20E52524D}"/>
    <cellStyle name="20% - Accent2 2 2 2 3 2 3 3" xfId="35427" xr:uid="{41F5C356-B8DF-440E-B69A-DA237CB6116F}"/>
    <cellStyle name="20% - Accent2 2 2 2 3 2 4" xfId="17518" xr:uid="{236B50A3-2028-442B-989B-7A4C1BB17A96}"/>
    <cellStyle name="20% - Accent2 2 2 2 3 2 5" xfId="29454" xr:uid="{E04FD96E-474F-4810-A793-186C32F4283F}"/>
    <cellStyle name="20% - Accent2 2 2 2 3 3" xfId="2775" xr:uid="{00000000-0005-0000-0000-0000C1030000}"/>
    <cellStyle name="20% - Accent2 2 2 2 3 3 2" xfId="2774" xr:uid="{00000000-0005-0000-0000-0000C2030000}"/>
    <cellStyle name="20% - Accent2 2 2 2 3 3 2 2" xfId="11549" xr:uid="{00000000-0005-0000-0000-0000C3030000}"/>
    <cellStyle name="20% - Accent2 2 2 2 3 3 2 2 2" xfId="23490" xr:uid="{CA392A92-4D86-46A3-A5E5-4DBC77C57F9E}"/>
    <cellStyle name="20% - Accent2 2 2 2 3 3 2 2 3" xfId="35424" xr:uid="{79DF86AE-AC63-4476-9B8A-6148679CCD4B}"/>
    <cellStyle name="20% - Accent2 2 2 2 3 3 2 3" xfId="17515" xr:uid="{514D4CFC-3D9A-41BA-9C36-412FF33C68E6}"/>
    <cellStyle name="20% - Accent2 2 2 2 3 3 2 4" xfId="29451" xr:uid="{84DED4FD-E27D-46AF-8B81-2CB7E0784495}"/>
    <cellStyle name="20% - Accent2 2 2 2 3 3 3" xfId="11550" xr:uid="{00000000-0005-0000-0000-0000C4030000}"/>
    <cellStyle name="20% - Accent2 2 2 2 3 3 3 2" xfId="23491" xr:uid="{7D4C8877-F075-40BB-9377-A88410FCF0E1}"/>
    <cellStyle name="20% - Accent2 2 2 2 3 3 3 3" xfId="35425" xr:uid="{FA8EFADC-5C92-443F-A6E6-592FE36F2B21}"/>
    <cellStyle name="20% - Accent2 2 2 2 3 3 4" xfId="17516" xr:uid="{F1634DDA-80C3-41B9-AA28-1F06D869A981}"/>
    <cellStyle name="20% - Accent2 2 2 2 3 3 5" xfId="29452" xr:uid="{974D72DC-E378-478E-9688-B4045C104BAF}"/>
    <cellStyle name="20% - Accent2 2 2 2 3 4" xfId="2773" xr:uid="{00000000-0005-0000-0000-0000C5030000}"/>
    <cellStyle name="20% - Accent2 2 2 2 3 4 2" xfId="11548" xr:uid="{00000000-0005-0000-0000-0000C6030000}"/>
    <cellStyle name="20% - Accent2 2 2 2 3 4 2 2" xfId="23489" xr:uid="{F97D29C4-0A0B-4911-8BF1-47FC7750F9C5}"/>
    <cellStyle name="20% - Accent2 2 2 2 3 4 2 3" xfId="35423" xr:uid="{D796F5E2-76C9-4167-BE9E-412C473AFB3F}"/>
    <cellStyle name="20% - Accent2 2 2 2 3 4 3" xfId="17514" xr:uid="{A04BD24A-511F-49AA-9EA5-F2981FEFAB70}"/>
    <cellStyle name="20% - Accent2 2 2 2 3 4 4" xfId="29450" xr:uid="{7B99D33D-EA4D-48D8-9CD9-889D2B8054DC}"/>
    <cellStyle name="20% - Accent2 2 2 2 3 5" xfId="11553" xr:uid="{00000000-0005-0000-0000-0000C7030000}"/>
    <cellStyle name="20% - Accent2 2 2 2 3 5 2" xfId="23494" xr:uid="{96A74859-A905-4EAD-900F-60F94A913EA3}"/>
    <cellStyle name="20% - Accent2 2 2 2 3 5 3" xfId="35428" xr:uid="{80127B5C-42DD-4B05-8726-7226355DE699}"/>
    <cellStyle name="20% - Accent2 2 2 2 3 6" xfId="17519" xr:uid="{F71E2902-8310-41F9-AAF8-71FD11B3C6D9}"/>
    <cellStyle name="20% - Accent2 2 2 2 3 7" xfId="29455" xr:uid="{27349460-8761-4BFE-85D2-AD8D656C8147}"/>
    <cellStyle name="20% - Accent2 2 2 2 4" xfId="2772" xr:uid="{00000000-0005-0000-0000-0000C8030000}"/>
    <cellStyle name="20% - Accent2 2 2 2 4 2" xfId="2771" xr:uid="{00000000-0005-0000-0000-0000C9030000}"/>
    <cellStyle name="20% - Accent2 2 2 2 4 2 2" xfId="2770" xr:uid="{00000000-0005-0000-0000-0000CA030000}"/>
    <cellStyle name="20% - Accent2 2 2 2 4 2 2 2" xfId="11545" xr:uid="{00000000-0005-0000-0000-0000CB030000}"/>
    <cellStyle name="20% - Accent2 2 2 2 4 2 2 2 2" xfId="23486" xr:uid="{89FC5088-64A9-4964-99C0-040D932CC685}"/>
    <cellStyle name="20% - Accent2 2 2 2 4 2 2 2 3" xfId="35420" xr:uid="{DB39ABF9-CDA1-4E17-9DC1-C4BF29F024F8}"/>
    <cellStyle name="20% - Accent2 2 2 2 4 2 2 3" xfId="17511" xr:uid="{F9C7BD92-87C3-446C-A6EA-69877FE8F4B9}"/>
    <cellStyle name="20% - Accent2 2 2 2 4 2 2 4" xfId="29447" xr:uid="{A6A4DC36-9A68-4028-AD8C-4E85DFE99F10}"/>
    <cellStyle name="20% - Accent2 2 2 2 4 2 3" xfId="11546" xr:uid="{00000000-0005-0000-0000-0000CC030000}"/>
    <cellStyle name="20% - Accent2 2 2 2 4 2 3 2" xfId="23487" xr:uid="{A63CB0DD-6FC7-4F3B-BC49-0E8DBBE1AD44}"/>
    <cellStyle name="20% - Accent2 2 2 2 4 2 3 3" xfId="35421" xr:uid="{77F30B7E-7C71-4DB8-9802-0B9378D034F0}"/>
    <cellStyle name="20% - Accent2 2 2 2 4 2 4" xfId="17512" xr:uid="{27E31F9A-9514-4AD1-ACF7-DB7843EB3DF7}"/>
    <cellStyle name="20% - Accent2 2 2 2 4 2 5" xfId="29448" xr:uid="{58B0F85A-C717-44A1-B0DF-326E32A67E62}"/>
    <cellStyle name="20% - Accent2 2 2 2 4 3" xfId="2769" xr:uid="{00000000-0005-0000-0000-0000CD030000}"/>
    <cellStyle name="20% - Accent2 2 2 2 4 3 2" xfId="2768" xr:uid="{00000000-0005-0000-0000-0000CE030000}"/>
    <cellStyle name="20% - Accent2 2 2 2 4 3 2 2" xfId="11543" xr:uid="{00000000-0005-0000-0000-0000CF030000}"/>
    <cellStyle name="20% - Accent2 2 2 2 4 3 2 2 2" xfId="23484" xr:uid="{5C469DCE-C77C-4C15-A7EB-5696D7883904}"/>
    <cellStyle name="20% - Accent2 2 2 2 4 3 2 2 3" xfId="35418" xr:uid="{293FF060-D82F-4468-A232-D7AAEC70A4FE}"/>
    <cellStyle name="20% - Accent2 2 2 2 4 3 2 3" xfId="17509" xr:uid="{E6FA54FB-B948-4952-8E0F-7C8F53CE6C8C}"/>
    <cellStyle name="20% - Accent2 2 2 2 4 3 2 4" xfId="29445" xr:uid="{31DA0890-267E-457C-8DD1-451E186DB0D9}"/>
    <cellStyle name="20% - Accent2 2 2 2 4 3 3" xfId="11544" xr:uid="{00000000-0005-0000-0000-0000D0030000}"/>
    <cellStyle name="20% - Accent2 2 2 2 4 3 3 2" xfId="23485" xr:uid="{98E686BB-C63C-4E26-B7EA-954A403C2CCE}"/>
    <cellStyle name="20% - Accent2 2 2 2 4 3 3 3" xfId="35419" xr:uid="{4726423D-037C-4794-96B9-134A3362C1ED}"/>
    <cellStyle name="20% - Accent2 2 2 2 4 3 4" xfId="17510" xr:uid="{A5F4CAF7-60B3-4121-8ED6-EF0441160838}"/>
    <cellStyle name="20% - Accent2 2 2 2 4 3 5" xfId="29446" xr:uid="{BFDDD41F-8303-42B2-A5E3-B86080EFF133}"/>
    <cellStyle name="20% - Accent2 2 2 2 4 4" xfId="2767" xr:uid="{00000000-0005-0000-0000-0000D1030000}"/>
    <cellStyle name="20% - Accent2 2 2 2 4 4 2" xfId="11542" xr:uid="{00000000-0005-0000-0000-0000D2030000}"/>
    <cellStyle name="20% - Accent2 2 2 2 4 4 2 2" xfId="23483" xr:uid="{847217D0-1BB1-4E6F-BB50-7216E9A3EB4A}"/>
    <cellStyle name="20% - Accent2 2 2 2 4 4 2 3" xfId="35417" xr:uid="{2CB135DB-2C5B-4735-8631-86704A349849}"/>
    <cellStyle name="20% - Accent2 2 2 2 4 4 3" xfId="17508" xr:uid="{18CC7699-E2F6-4482-B2C5-75771BACEA30}"/>
    <cellStyle name="20% - Accent2 2 2 2 4 4 4" xfId="29444" xr:uid="{650DB099-43F9-4170-AD3A-74211192AA42}"/>
    <cellStyle name="20% - Accent2 2 2 2 4 5" xfId="11547" xr:uid="{00000000-0005-0000-0000-0000D3030000}"/>
    <cellStyle name="20% - Accent2 2 2 2 4 5 2" xfId="23488" xr:uid="{34B6E26E-62BA-44DE-B562-873DACF24DFC}"/>
    <cellStyle name="20% - Accent2 2 2 2 4 5 3" xfId="35422" xr:uid="{2C205CB8-8724-466D-8A99-0A2A90487FE3}"/>
    <cellStyle name="20% - Accent2 2 2 2 4 6" xfId="17513" xr:uid="{BD4B694A-8087-4A9F-89D4-1F62F73D7EFB}"/>
    <cellStyle name="20% - Accent2 2 2 2 4 7" xfId="29449" xr:uid="{BBA0DE85-C6D0-46DA-8C75-311879F7B0D1}"/>
    <cellStyle name="20% - Accent2 2 2 2 5" xfId="2766" xr:uid="{00000000-0005-0000-0000-0000D4030000}"/>
    <cellStyle name="20% - Accent2 2 2 2 5 2" xfId="2765" xr:uid="{00000000-0005-0000-0000-0000D5030000}"/>
    <cellStyle name="20% - Accent2 2 2 2 5 2 2" xfId="2764" xr:uid="{00000000-0005-0000-0000-0000D6030000}"/>
    <cellStyle name="20% - Accent2 2 2 2 5 2 2 2" xfId="11539" xr:uid="{00000000-0005-0000-0000-0000D7030000}"/>
    <cellStyle name="20% - Accent2 2 2 2 5 2 2 2 2" xfId="23480" xr:uid="{3E31D62A-FE52-4FF2-B310-AADCF4BC4ED4}"/>
    <cellStyle name="20% - Accent2 2 2 2 5 2 2 2 3" xfId="35414" xr:uid="{5E894364-ADCC-4DB2-983E-77E6E24E309C}"/>
    <cellStyle name="20% - Accent2 2 2 2 5 2 2 3" xfId="17505" xr:uid="{992E073A-602B-4E89-BA29-B6FC47000EE1}"/>
    <cellStyle name="20% - Accent2 2 2 2 5 2 2 4" xfId="29441" xr:uid="{477C7A0E-564D-40A7-8972-8EA7607067E2}"/>
    <cellStyle name="20% - Accent2 2 2 2 5 2 3" xfId="11540" xr:uid="{00000000-0005-0000-0000-0000D8030000}"/>
    <cellStyle name="20% - Accent2 2 2 2 5 2 3 2" xfId="23481" xr:uid="{B369E5A8-A9B0-46F3-B391-05AE8420FDA7}"/>
    <cellStyle name="20% - Accent2 2 2 2 5 2 3 3" xfId="35415" xr:uid="{372E2032-C0DD-4293-BECA-0CBC1D6DC26A}"/>
    <cellStyle name="20% - Accent2 2 2 2 5 2 4" xfId="17506" xr:uid="{F6F5D945-FE57-47B4-A36C-1FC6142F7CEE}"/>
    <cellStyle name="20% - Accent2 2 2 2 5 2 5" xfId="29442" xr:uid="{D73E225E-E43B-405E-AD1C-2534853BE30C}"/>
    <cellStyle name="20% - Accent2 2 2 2 5 3" xfId="2763" xr:uid="{00000000-0005-0000-0000-0000D9030000}"/>
    <cellStyle name="20% - Accent2 2 2 2 5 3 2" xfId="2762" xr:uid="{00000000-0005-0000-0000-0000DA030000}"/>
    <cellStyle name="20% - Accent2 2 2 2 5 3 2 2" xfId="11537" xr:uid="{00000000-0005-0000-0000-0000DB030000}"/>
    <cellStyle name="20% - Accent2 2 2 2 5 3 2 2 2" xfId="23478" xr:uid="{38F435F4-7804-4BFC-8029-36A4E1C6F786}"/>
    <cellStyle name="20% - Accent2 2 2 2 5 3 2 2 3" xfId="35412" xr:uid="{A29AFDBF-3435-4F4A-B2DD-860DECC2206B}"/>
    <cellStyle name="20% - Accent2 2 2 2 5 3 2 3" xfId="17503" xr:uid="{73B076A1-07E5-4E30-8F88-4528F3925FD1}"/>
    <cellStyle name="20% - Accent2 2 2 2 5 3 2 4" xfId="29439" xr:uid="{AFCC842F-47C9-421C-9BF2-9056CC53CEA8}"/>
    <cellStyle name="20% - Accent2 2 2 2 5 3 3" xfId="11538" xr:uid="{00000000-0005-0000-0000-0000DC030000}"/>
    <cellStyle name="20% - Accent2 2 2 2 5 3 3 2" xfId="23479" xr:uid="{5974F4CD-872C-4CEC-8D1D-AEAB9B2B05C6}"/>
    <cellStyle name="20% - Accent2 2 2 2 5 3 3 3" xfId="35413" xr:uid="{37355B0E-8C4F-43BA-BEC3-D582387242C2}"/>
    <cellStyle name="20% - Accent2 2 2 2 5 3 4" xfId="17504" xr:uid="{070F1F60-8DFC-44AB-A3E7-B624037B43F6}"/>
    <cellStyle name="20% - Accent2 2 2 2 5 3 5" xfId="29440" xr:uid="{E511B8B1-1030-45B4-A7E2-F16EAE83558C}"/>
    <cellStyle name="20% - Accent2 2 2 2 5 4" xfId="2761" xr:uid="{00000000-0005-0000-0000-0000DD030000}"/>
    <cellStyle name="20% - Accent2 2 2 2 5 4 2" xfId="11536" xr:uid="{00000000-0005-0000-0000-0000DE030000}"/>
    <cellStyle name="20% - Accent2 2 2 2 5 4 2 2" xfId="23477" xr:uid="{EFC521BB-E9AB-4AFF-97F3-AE6F25D4562C}"/>
    <cellStyle name="20% - Accent2 2 2 2 5 4 2 3" xfId="35411" xr:uid="{8D98CD58-F8BE-4B36-A70B-9A47AE70A053}"/>
    <cellStyle name="20% - Accent2 2 2 2 5 4 3" xfId="17502" xr:uid="{83C47B4E-D006-40F4-A4DE-35F6240CF155}"/>
    <cellStyle name="20% - Accent2 2 2 2 5 4 4" xfId="29438" xr:uid="{33930258-9CC1-4BA0-91AC-8932A254AC41}"/>
    <cellStyle name="20% - Accent2 2 2 2 5 5" xfId="11541" xr:uid="{00000000-0005-0000-0000-0000DF030000}"/>
    <cellStyle name="20% - Accent2 2 2 2 5 5 2" xfId="23482" xr:uid="{80A57FAD-C205-4516-A35C-DF199E7647BD}"/>
    <cellStyle name="20% - Accent2 2 2 2 5 5 3" xfId="35416" xr:uid="{5D991722-0114-41BC-BC3A-8F1788225F0B}"/>
    <cellStyle name="20% - Accent2 2 2 2 5 6" xfId="17507" xr:uid="{51A39466-CA3B-47B8-AA7F-91E1556FCF8D}"/>
    <cellStyle name="20% - Accent2 2 2 2 5 7" xfId="29443" xr:uid="{913CAF7D-E8B7-45FB-A40E-98F18DFA8A2F}"/>
    <cellStyle name="20% - Accent2 2 2 2 6" xfId="2760" xr:uid="{00000000-0005-0000-0000-0000E0030000}"/>
    <cellStyle name="20% - Accent2 2 2 2 6 2" xfId="2759" xr:uid="{00000000-0005-0000-0000-0000E1030000}"/>
    <cellStyle name="20% - Accent2 2 2 2 6 2 2" xfId="2758" xr:uid="{00000000-0005-0000-0000-0000E2030000}"/>
    <cellStyle name="20% - Accent2 2 2 2 6 2 2 2" xfId="11533" xr:uid="{00000000-0005-0000-0000-0000E3030000}"/>
    <cellStyle name="20% - Accent2 2 2 2 6 2 2 2 2" xfId="23474" xr:uid="{7ACD4053-CCF7-42A5-9D16-61163A69A607}"/>
    <cellStyle name="20% - Accent2 2 2 2 6 2 2 2 3" xfId="35408" xr:uid="{E63DA3BC-7191-4ACB-ACA7-908FB6E1D92D}"/>
    <cellStyle name="20% - Accent2 2 2 2 6 2 2 3" xfId="17499" xr:uid="{C56E5C7E-285A-4184-840C-DA9E50FD4DB8}"/>
    <cellStyle name="20% - Accent2 2 2 2 6 2 2 4" xfId="29435" xr:uid="{54243516-B677-4BCA-B838-FFE044CE2911}"/>
    <cellStyle name="20% - Accent2 2 2 2 6 2 3" xfId="11534" xr:uid="{00000000-0005-0000-0000-0000E4030000}"/>
    <cellStyle name="20% - Accent2 2 2 2 6 2 3 2" xfId="23475" xr:uid="{4C6493C0-3680-47F7-A92F-2FB7CBD164EE}"/>
    <cellStyle name="20% - Accent2 2 2 2 6 2 3 3" xfId="35409" xr:uid="{8AFBC4ED-4D83-49A2-ABDF-7DD41BDA2129}"/>
    <cellStyle name="20% - Accent2 2 2 2 6 2 4" xfId="17500" xr:uid="{9D8F0006-8B7F-45C5-A800-20ABC2EAFB42}"/>
    <cellStyle name="20% - Accent2 2 2 2 6 2 5" xfId="29436" xr:uid="{506394F0-0D5B-4299-BB38-A6A2C8EC1AE6}"/>
    <cellStyle name="20% - Accent2 2 2 2 6 3" xfId="2757" xr:uid="{00000000-0005-0000-0000-0000E5030000}"/>
    <cellStyle name="20% - Accent2 2 2 2 6 3 2" xfId="2756" xr:uid="{00000000-0005-0000-0000-0000E6030000}"/>
    <cellStyle name="20% - Accent2 2 2 2 6 3 2 2" xfId="11531" xr:uid="{00000000-0005-0000-0000-0000E7030000}"/>
    <cellStyle name="20% - Accent2 2 2 2 6 3 2 2 2" xfId="23472" xr:uid="{770AEA67-0590-49A7-B707-83BFFF9B5411}"/>
    <cellStyle name="20% - Accent2 2 2 2 6 3 2 2 3" xfId="35406" xr:uid="{93A2B953-7144-444F-A674-0C9AA4BDACE0}"/>
    <cellStyle name="20% - Accent2 2 2 2 6 3 2 3" xfId="17497" xr:uid="{666C0B6B-0411-4F41-98AB-2865A8B18CEC}"/>
    <cellStyle name="20% - Accent2 2 2 2 6 3 2 4" xfId="29433" xr:uid="{04F69594-800F-4945-BAF9-7C1CDB5FAA38}"/>
    <cellStyle name="20% - Accent2 2 2 2 6 3 3" xfId="11532" xr:uid="{00000000-0005-0000-0000-0000E8030000}"/>
    <cellStyle name="20% - Accent2 2 2 2 6 3 3 2" xfId="23473" xr:uid="{E6898144-54EB-4947-848A-5736FF248C2A}"/>
    <cellStyle name="20% - Accent2 2 2 2 6 3 3 3" xfId="35407" xr:uid="{7470404B-0B50-412F-B037-354915E8891B}"/>
    <cellStyle name="20% - Accent2 2 2 2 6 3 4" xfId="17498" xr:uid="{753F8BDB-FE34-446C-A4CA-7A7B5981A102}"/>
    <cellStyle name="20% - Accent2 2 2 2 6 3 5" xfId="29434" xr:uid="{3D2F1AC1-14D3-4036-B243-EE9E4201DD48}"/>
    <cellStyle name="20% - Accent2 2 2 2 6 4" xfId="2755" xr:uid="{00000000-0005-0000-0000-0000E9030000}"/>
    <cellStyle name="20% - Accent2 2 2 2 6 4 2" xfId="11530" xr:uid="{00000000-0005-0000-0000-0000EA030000}"/>
    <cellStyle name="20% - Accent2 2 2 2 6 4 2 2" xfId="23471" xr:uid="{46072E04-0E94-47BB-82EB-11D8EBD4CCCA}"/>
    <cellStyle name="20% - Accent2 2 2 2 6 4 2 3" xfId="35405" xr:uid="{61F5AA32-DCE7-4997-B7C0-1546EBDB8497}"/>
    <cellStyle name="20% - Accent2 2 2 2 6 4 3" xfId="17496" xr:uid="{DE2FFF4B-25A9-44C2-90B8-94BA5F732CF0}"/>
    <cellStyle name="20% - Accent2 2 2 2 6 4 4" xfId="29432" xr:uid="{92499F2B-84ED-4FC3-AF9A-7D2BA812F26B}"/>
    <cellStyle name="20% - Accent2 2 2 2 6 5" xfId="11535" xr:uid="{00000000-0005-0000-0000-0000EB030000}"/>
    <cellStyle name="20% - Accent2 2 2 2 6 5 2" xfId="23476" xr:uid="{9C1ED9E4-A25E-4D82-A156-DE750FCD2FD2}"/>
    <cellStyle name="20% - Accent2 2 2 2 6 5 3" xfId="35410" xr:uid="{5FE7B3A3-D508-412D-B0EF-F7793428B173}"/>
    <cellStyle name="20% - Accent2 2 2 2 6 6" xfId="17501" xr:uid="{CF569DBB-27E1-45DB-85A3-AEDB9224A1A5}"/>
    <cellStyle name="20% - Accent2 2 2 2 6 7" xfId="29437" xr:uid="{FBC19A7F-3EE5-4C4D-BA2B-E9781E847E5A}"/>
    <cellStyle name="20% - Accent2 2 2 2 7" xfId="2754" xr:uid="{00000000-0005-0000-0000-0000EC030000}"/>
    <cellStyle name="20% - Accent2 2 2 2 7 2" xfId="2753" xr:uid="{00000000-0005-0000-0000-0000ED030000}"/>
    <cellStyle name="20% - Accent2 2 2 2 7 2 2" xfId="11528" xr:uid="{00000000-0005-0000-0000-0000EE030000}"/>
    <cellStyle name="20% - Accent2 2 2 2 7 2 2 2" xfId="23469" xr:uid="{BB49E5D5-79E5-4EC6-BA32-C851F2C866EB}"/>
    <cellStyle name="20% - Accent2 2 2 2 7 2 2 3" xfId="35403" xr:uid="{69A7F257-7C5C-44C4-B04B-2F1E227B8650}"/>
    <cellStyle name="20% - Accent2 2 2 2 7 2 3" xfId="17494" xr:uid="{8ED0C14A-1F89-4D90-B914-5FC4432835FC}"/>
    <cellStyle name="20% - Accent2 2 2 2 7 2 4" xfId="29430" xr:uid="{D18EF461-0009-4BA8-8EA7-8762D330D689}"/>
    <cellStyle name="20% - Accent2 2 2 2 7 3" xfId="11529" xr:uid="{00000000-0005-0000-0000-0000EF030000}"/>
    <cellStyle name="20% - Accent2 2 2 2 7 3 2" xfId="23470" xr:uid="{0D2D1AE1-DF20-4AB9-9BA9-C30955E9B95F}"/>
    <cellStyle name="20% - Accent2 2 2 2 7 3 3" xfId="35404" xr:uid="{164430F2-DC1C-46EA-BDD8-0CAD95386631}"/>
    <cellStyle name="20% - Accent2 2 2 2 7 4" xfId="17495" xr:uid="{ED74E65F-B8C4-4D3C-A8D8-E51FD6689301}"/>
    <cellStyle name="20% - Accent2 2 2 2 7 5" xfId="29431" xr:uid="{2B6B3442-1FDB-46E3-BBC1-E9F6A023153D}"/>
    <cellStyle name="20% - Accent2 2 2 2 8" xfId="2752" xr:uid="{00000000-0005-0000-0000-0000F0030000}"/>
    <cellStyle name="20% - Accent2 2 2 2 8 2" xfId="2751" xr:uid="{00000000-0005-0000-0000-0000F1030000}"/>
    <cellStyle name="20% - Accent2 2 2 2 8 2 2" xfId="11526" xr:uid="{00000000-0005-0000-0000-0000F2030000}"/>
    <cellStyle name="20% - Accent2 2 2 2 8 2 2 2" xfId="23467" xr:uid="{8632F0EF-871B-4D7E-A62B-5FF913261EC2}"/>
    <cellStyle name="20% - Accent2 2 2 2 8 2 2 3" xfId="35401" xr:uid="{6BFCE69B-F31B-4910-A030-19F66542A8A5}"/>
    <cellStyle name="20% - Accent2 2 2 2 8 2 3" xfId="17492" xr:uid="{0E281D59-EBAB-48E7-AE97-3D4324474E17}"/>
    <cellStyle name="20% - Accent2 2 2 2 8 2 4" xfId="29428" xr:uid="{51676597-277B-43A5-9A18-2B907D32BFBF}"/>
    <cellStyle name="20% - Accent2 2 2 2 8 3" xfId="11527" xr:uid="{00000000-0005-0000-0000-0000F3030000}"/>
    <cellStyle name="20% - Accent2 2 2 2 8 3 2" xfId="23468" xr:uid="{A551E518-3E50-4248-88F2-EFBD247ED378}"/>
    <cellStyle name="20% - Accent2 2 2 2 8 3 3" xfId="35402" xr:uid="{221ABCB1-404B-48D4-900F-DC8FA06E3AC9}"/>
    <cellStyle name="20% - Accent2 2 2 2 8 4" xfId="17493" xr:uid="{A0F7B6E9-4B73-496F-97C8-10D8DCBC901A}"/>
    <cellStyle name="20% - Accent2 2 2 2 8 5" xfId="29429" xr:uid="{F1271EEF-31A3-4E7B-895E-1708048551DB}"/>
    <cellStyle name="20% - Accent2 2 2 2 9" xfId="2750" xr:uid="{00000000-0005-0000-0000-0000F4030000}"/>
    <cellStyle name="20% - Accent2 2 2 2 9 2" xfId="2749" xr:uid="{00000000-0005-0000-0000-0000F5030000}"/>
    <cellStyle name="20% - Accent2 2 2 2 9 2 2" xfId="11524" xr:uid="{00000000-0005-0000-0000-0000F6030000}"/>
    <cellStyle name="20% - Accent2 2 2 2 9 2 2 2" xfId="23465" xr:uid="{0E6C9729-91DE-4444-9C71-15ACCD547E1C}"/>
    <cellStyle name="20% - Accent2 2 2 2 9 2 2 3" xfId="35399" xr:uid="{B1435975-F0DF-4AC2-B583-D504E98FDBA2}"/>
    <cellStyle name="20% - Accent2 2 2 2 9 2 3" xfId="17490" xr:uid="{9DB3DAB3-499C-402C-A0E5-966A1279C82F}"/>
    <cellStyle name="20% - Accent2 2 2 2 9 2 4" xfId="29426" xr:uid="{64F589BD-080A-410F-9C05-0915C79C1B08}"/>
    <cellStyle name="20% - Accent2 2 2 2 9 3" xfId="11525" xr:uid="{00000000-0005-0000-0000-0000F7030000}"/>
    <cellStyle name="20% - Accent2 2 2 2 9 3 2" xfId="23466" xr:uid="{0284CBD7-5B26-4148-B1E9-1D9DE86AFFA0}"/>
    <cellStyle name="20% - Accent2 2 2 2 9 3 3" xfId="35400" xr:uid="{F037CF97-744D-4978-A840-0EF9547A6A20}"/>
    <cellStyle name="20% - Accent2 2 2 2 9 4" xfId="17491" xr:uid="{064CEE15-730C-45DC-B0E3-5A7C455EE2CC}"/>
    <cellStyle name="20% - Accent2 2 2 2 9 5" xfId="29427" xr:uid="{75B52D2B-EFB1-4853-9E7D-89B3D2C4829E}"/>
    <cellStyle name="20% - Accent2 2 2 20" xfId="2748" xr:uid="{00000000-0005-0000-0000-0000F8030000}"/>
    <cellStyle name="20% - Accent2 2 2 20 2" xfId="2747" xr:uid="{00000000-0005-0000-0000-0000F9030000}"/>
    <cellStyle name="20% - Accent2 2 2 20 2 2" xfId="11522" xr:uid="{00000000-0005-0000-0000-0000FA030000}"/>
    <cellStyle name="20% - Accent2 2 2 20 2 2 2" xfId="23463" xr:uid="{AF95DB5F-DE7A-4522-B48D-EC35435D1B7F}"/>
    <cellStyle name="20% - Accent2 2 2 20 2 2 3" xfId="35397" xr:uid="{72B7F1F6-53A1-4400-A469-D06849290F19}"/>
    <cellStyle name="20% - Accent2 2 2 20 2 3" xfId="17488" xr:uid="{C8F38D40-5A9E-4A11-A882-5395FCF434D4}"/>
    <cellStyle name="20% - Accent2 2 2 20 2 4" xfId="29424" xr:uid="{14A77A09-A50D-45A0-A004-F5872C4839BB}"/>
    <cellStyle name="20% - Accent2 2 2 20 3" xfId="11523" xr:uid="{00000000-0005-0000-0000-0000FB030000}"/>
    <cellStyle name="20% - Accent2 2 2 20 3 2" xfId="23464" xr:uid="{962BE446-04A4-4F3F-9170-649451D621DF}"/>
    <cellStyle name="20% - Accent2 2 2 20 3 3" xfId="35398" xr:uid="{D496205B-7DD3-44C1-82CC-A75AA85CDBB3}"/>
    <cellStyle name="20% - Accent2 2 2 20 4" xfId="17489" xr:uid="{780C5660-3F2E-4BAF-AF47-3F30BFEAC696}"/>
    <cellStyle name="20% - Accent2 2 2 20 5" xfId="29425" xr:uid="{6AE39AEF-0147-41E2-B0F6-5E58E3646343}"/>
    <cellStyle name="20% - Accent2 2 2 21" xfId="2746" xr:uid="{00000000-0005-0000-0000-0000FC030000}"/>
    <cellStyle name="20% - Accent2 2 2 21 2" xfId="2745" xr:uid="{00000000-0005-0000-0000-0000FD030000}"/>
    <cellStyle name="20% - Accent2 2 2 21 2 2" xfId="11520" xr:uid="{00000000-0005-0000-0000-0000FE030000}"/>
    <cellStyle name="20% - Accent2 2 2 21 2 2 2" xfId="23461" xr:uid="{F1EFDE9F-68C1-4AD4-BD15-2A3DF9F2B214}"/>
    <cellStyle name="20% - Accent2 2 2 21 2 2 3" xfId="35395" xr:uid="{10808E42-73DF-487F-870B-EA7D4AE0FD40}"/>
    <cellStyle name="20% - Accent2 2 2 21 2 3" xfId="17486" xr:uid="{7F7C7272-1CB1-4FF3-9B77-29B2C9B5A368}"/>
    <cellStyle name="20% - Accent2 2 2 21 2 4" xfId="29422" xr:uid="{947B3026-F4A9-430A-B6C5-6C934DFF3ACA}"/>
    <cellStyle name="20% - Accent2 2 2 21 3" xfId="11521" xr:uid="{00000000-0005-0000-0000-0000FF030000}"/>
    <cellStyle name="20% - Accent2 2 2 21 3 2" xfId="23462" xr:uid="{3370EFB7-7646-4372-ADFB-C3693C1520F9}"/>
    <cellStyle name="20% - Accent2 2 2 21 3 3" xfId="35396" xr:uid="{00906ECA-4E91-4862-97CE-D45676D382B4}"/>
    <cellStyle name="20% - Accent2 2 2 21 4" xfId="17487" xr:uid="{B18E088E-2112-44AC-B1A5-7503C3883ACE}"/>
    <cellStyle name="20% - Accent2 2 2 21 5" xfId="29423" xr:uid="{35F73BA6-AB29-4D96-ACCE-FA847087C69F}"/>
    <cellStyle name="20% - Accent2 2 2 22" xfId="2744" xr:uid="{00000000-0005-0000-0000-000000040000}"/>
    <cellStyle name="20% - Accent2 2 2 22 2" xfId="2743" xr:uid="{00000000-0005-0000-0000-000001040000}"/>
    <cellStyle name="20% - Accent2 2 2 22 2 2" xfId="11518" xr:uid="{00000000-0005-0000-0000-000002040000}"/>
    <cellStyle name="20% - Accent2 2 2 22 2 2 2" xfId="23459" xr:uid="{B408E98E-7CA7-47AA-BEC4-7D861D4B4484}"/>
    <cellStyle name="20% - Accent2 2 2 22 2 2 3" xfId="35393" xr:uid="{E3510EC0-994F-42AE-95EE-DA93ECD41C22}"/>
    <cellStyle name="20% - Accent2 2 2 22 2 3" xfId="17484" xr:uid="{E383D5B3-E2D3-4DF7-BDD5-E4FA2C6354BF}"/>
    <cellStyle name="20% - Accent2 2 2 22 2 4" xfId="29420" xr:uid="{4544A6C6-51CA-4BE0-8E11-6E53F458B89F}"/>
    <cellStyle name="20% - Accent2 2 2 22 3" xfId="11519" xr:uid="{00000000-0005-0000-0000-000003040000}"/>
    <cellStyle name="20% - Accent2 2 2 22 3 2" xfId="23460" xr:uid="{6467C852-E8C7-439D-A498-24222E150BC9}"/>
    <cellStyle name="20% - Accent2 2 2 22 3 3" xfId="35394" xr:uid="{6C16FB6F-AC71-43AE-8D87-D78470B3C3EE}"/>
    <cellStyle name="20% - Accent2 2 2 22 4" xfId="17485" xr:uid="{A8B57C54-409E-4C97-A866-0683947C6ED1}"/>
    <cellStyle name="20% - Accent2 2 2 22 5" xfId="29421" xr:uid="{193ABA10-7D2F-4900-8850-56E0C0174990}"/>
    <cellStyle name="20% - Accent2 2 2 23" xfId="2742" xr:uid="{00000000-0005-0000-0000-000004040000}"/>
    <cellStyle name="20% - Accent2 2 2 23 2" xfId="2741" xr:uid="{00000000-0005-0000-0000-000005040000}"/>
    <cellStyle name="20% - Accent2 2 2 23 2 2" xfId="11516" xr:uid="{00000000-0005-0000-0000-000006040000}"/>
    <cellStyle name="20% - Accent2 2 2 23 2 2 2" xfId="23457" xr:uid="{2F6314D4-6A1E-484C-94BE-F8F1A838E999}"/>
    <cellStyle name="20% - Accent2 2 2 23 2 2 3" xfId="35391" xr:uid="{94E68FF3-ADA1-4982-A81A-129122E97A6C}"/>
    <cellStyle name="20% - Accent2 2 2 23 2 3" xfId="17482" xr:uid="{1A10F116-6EE3-4646-A93D-A564CC4022D9}"/>
    <cellStyle name="20% - Accent2 2 2 23 2 4" xfId="29418" xr:uid="{27598AC4-9CC3-45D2-A42C-BAD4A4022012}"/>
    <cellStyle name="20% - Accent2 2 2 23 3" xfId="11517" xr:uid="{00000000-0005-0000-0000-000007040000}"/>
    <cellStyle name="20% - Accent2 2 2 23 3 2" xfId="23458" xr:uid="{3E681FB6-193B-4B4C-ABB5-9D9E54D28E50}"/>
    <cellStyle name="20% - Accent2 2 2 23 3 3" xfId="35392" xr:uid="{4212D4F5-4919-4764-A4D1-A6AE532274AC}"/>
    <cellStyle name="20% - Accent2 2 2 23 4" xfId="17483" xr:uid="{A3311C35-7EC5-4C74-B0AA-4F80CB2B539E}"/>
    <cellStyle name="20% - Accent2 2 2 23 5" xfId="29419" xr:uid="{727FB33C-EB17-420C-9DA9-8750B580DF43}"/>
    <cellStyle name="20% - Accent2 2 2 24" xfId="2740" xr:uid="{00000000-0005-0000-0000-000008040000}"/>
    <cellStyle name="20% - Accent2 2 2 24 2" xfId="2739" xr:uid="{00000000-0005-0000-0000-000009040000}"/>
    <cellStyle name="20% - Accent2 2 2 24 2 2" xfId="11514" xr:uid="{00000000-0005-0000-0000-00000A040000}"/>
    <cellStyle name="20% - Accent2 2 2 24 2 2 2" xfId="23455" xr:uid="{30A0EE32-5CD2-46D0-BFD8-F67B467493F1}"/>
    <cellStyle name="20% - Accent2 2 2 24 2 2 3" xfId="35389" xr:uid="{ECA6C474-1FA7-4830-A84C-CAEB46AACEDD}"/>
    <cellStyle name="20% - Accent2 2 2 24 2 3" xfId="17480" xr:uid="{2A5093C5-64E1-403C-8E30-5670B5952977}"/>
    <cellStyle name="20% - Accent2 2 2 24 2 4" xfId="29416" xr:uid="{00BE2C19-914A-4717-A8BD-6A830056805B}"/>
    <cellStyle name="20% - Accent2 2 2 24 3" xfId="11515" xr:uid="{00000000-0005-0000-0000-00000B040000}"/>
    <cellStyle name="20% - Accent2 2 2 24 3 2" xfId="23456" xr:uid="{999CF360-AB47-4366-9335-980FFFB704D8}"/>
    <cellStyle name="20% - Accent2 2 2 24 3 3" xfId="35390" xr:uid="{E178DE32-17D1-4BE4-BEBB-BFF82AC6F215}"/>
    <cellStyle name="20% - Accent2 2 2 24 4" xfId="17481" xr:uid="{B81EB026-A2B1-48A9-AE37-04F687428590}"/>
    <cellStyle name="20% - Accent2 2 2 24 5" xfId="29417" xr:uid="{995E6196-A041-4FE8-AE3E-40FEC637EBA9}"/>
    <cellStyle name="20% - Accent2 2 2 25" xfId="2738" xr:uid="{00000000-0005-0000-0000-00000C040000}"/>
    <cellStyle name="20% - Accent2 2 2 25 2" xfId="2737" xr:uid="{00000000-0005-0000-0000-00000D040000}"/>
    <cellStyle name="20% - Accent2 2 2 25 2 2" xfId="11512" xr:uid="{00000000-0005-0000-0000-00000E040000}"/>
    <cellStyle name="20% - Accent2 2 2 25 2 2 2" xfId="23453" xr:uid="{9ABE1078-5148-4545-B732-070D7DD3EB1B}"/>
    <cellStyle name="20% - Accent2 2 2 25 2 2 3" xfId="35387" xr:uid="{4C6F7D3E-BDB8-40CE-B439-FD8BC31F7861}"/>
    <cellStyle name="20% - Accent2 2 2 25 2 3" xfId="17478" xr:uid="{B2CD487C-CC99-42F3-AF46-58AD56F8842F}"/>
    <cellStyle name="20% - Accent2 2 2 25 2 4" xfId="29414" xr:uid="{7DF7E24F-3100-48CE-9CF1-6C2733622FE8}"/>
    <cellStyle name="20% - Accent2 2 2 25 3" xfId="11513" xr:uid="{00000000-0005-0000-0000-00000F040000}"/>
    <cellStyle name="20% - Accent2 2 2 25 3 2" xfId="23454" xr:uid="{10928DC5-AC44-4AA9-935A-D416E0C0F5E1}"/>
    <cellStyle name="20% - Accent2 2 2 25 3 3" xfId="35388" xr:uid="{F0627739-AF28-45FB-B938-E2465CB94B07}"/>
    <cellStyle name="20% - Accent2 2 2 25 4" xfId="17479" xr:uid="{9138EE0C-089B-4FE9-B515-7EB55A8D9469}"/>
    <cellStyle name="20% - Accent2 2 2 25 5" xfId="29415" xr:uid="{AC7B3426-5CDE-40D6-A4D9-9001BD45358C}"/>
    <cellStyle name="20% - Accent2 2 2 26" xfId="2736" xr:uid="{00000000-0005-0000-0000-000010040000}"/>
    <cellStyle name="20% - Accent2 2 2 26 2" xfId="2735" xr:uid="{00000000-0005-0000-0000-000011040000}"/>
    <cellStyle name="20% - Accent2 2 2 26 2 2" xfId="11510" xr:uid="{00000000-0005-0000-0000-000012040000}"/>
    <cellStyle name="20% - Accent2 2 2 26 2 2 2" xfId="23451" xr:uid="{E0ADF2C6-E500-4182-82FE-2495A72E7763}"/>
    <cellStyle name="20% - Accent2 2 2 26 2 2 3" xfId="35385" xr:uid="{F7BC7C86-13CB-4E17-8098-EAD741C07FF0}"/>
    <cellStyle name="20% - Accent2 2 2 26 2 3" xfId="17476" xr:uid="{B2571044-24B7-47EB-B792-72B1F72940A4}"/>
    <cellStyle name="20% - Accent2 2 2 26 2 4" xfId="29412" xr:uid="{4CC0D9C8-086C-4DCF-8929-5303CD5AFE59}"/>
    <cellStyle name="20% - Accent2 2 2 26 3" xfId="11511" xr:uid="{00000000-0005-0000-0000-000013040000}"/>
    <cellStyle name="20% - Accent2 2 2 26 3 2" xfId="23452" xr:uid="{C3556FBC-4DFB-4524-B19C-B287A0BEEF11}"/>
    <cellStyle name="20% - Accent2 2 2 26 3 3" xfId="35386" xr:uid="{12239AA6-62AD-4B72-A22D-9A9F7A2E6CE4}"/>
    <cellStyle name="20% - Accent2 2 2 26 4" xfId="17477" xr:uid="{ADA36199-52B8-402B-B3A7-FD8A33ABD480}"/>
    <cellStyle name="20% - Accent2 2 2 26 5" xfId="29413" xr:uid="{BF7FE3F9-FEF8-4F06-B48B-176C97A96149}"/>
    <cellStyle name="20% - Accent2 2 2 27" xfId="2734" xr:uid="{00000000-0005-0000-0000-000014040000}"/>
    <cellStyle name="20% - Accent2 2 2 27 2" xfId="2733" xr:uid="{00000000-0005-0000-0000-000015040000}"/>
    <cellStyle name="20% - Accent2 2 2 27 2 2" xfId="11508" xr:uid="{00000000-0005-0000-0000-000016040000}"/>
    <cellStyle name="20% - Accent2 2 2 27 2 2 2" xfId="23449" xr:uid="{7CA57CDB-25E9-4430-A276-4696572D568E}"/>
    <cellStyle name="20% - Accent2 2 2 27 2 2 3" xfId="35383" xr:uid="{09AB5E77-E8D2-4765-B944-CDEF04AB2FEC}"/>
    <cellStyle name="20% - Accent2 2 2 27 2 3" xfId="17474" xr:uid="{2F83E4BB-290B-4A11-9B34-F09D4F56D0A7}"/>
    <cellStyle name="20% - Accent2 2 2 27 2 4" xfId="29410" xr:uid="{9BD70174-4646-47EC-A556-A1D476A519D7}"/>
    <cellStyle name="20% - Accent2 2 2 27 3" xfId="11509" xr:uid="{00000000-0005-0000-0000-000017040000}"/>
    <cellStyle name="20% - Accent2 2 2 27 3 2" xfId="23450" xr:uid="{A99740E3-A7CC-45AD-A12A-0AFDF59DA30C}"/>
    <cellStyle name="20% - Accent2 2 2 27 3 3" xfId="35384" xr:uid="{B1DA411D-3044-4EE7-8318-252AB637E29B}"/>
    <cellStyle name="20% - Accent2 2 2 27 4" xfId="17475" xr:uid="{FD34C0A1-6B22-4943-8692-BC7B4A281E68}"/>
    <cellStyle name="20% - Accent2 2 2 27 5" xfId="29411" xr:uid="{061040FB-8809-45F9-A816-B41FD38B1D09}"/>
    <cellStyle name="20% - Accent2 2 2 28" xfId="2732" xr:uid="{00000000-0005-0000-0000-000018040000}"/>
    <cellStyle name="20% - Accent2 2 2 28 2" xfId="2731" xr:uid="{00000000-0005-0000-0000-000019040000}"/>
    <cellStyle name="20% - Accent2 2 2 28 2 2" xfId="11506" xr:uid="{00000000-0005-0000-0000-00001A040000}"/>
    <cellStyle name="20% - Accent2 2 2 28 2 2 2" xfId="23447" xr:uid="{A8827EFE-6341-4617-8B03-1395E8A8B50A}"/>
    <cellStyle name="20% - Accent2 2 2 28 2 2 3" xfId="35381" xr:uid="{9BA20321-2C40-46A8-BE5F-58BC813BC2FE}"/>
    <cellStyle name="20% - Accent2 2 2 28 2 3" xfId="17472" xr:uid="{AD5066F9-BC64-467F-A331-5B383E3DF53F}"/>
    <cellStyle name="20% - Accent2 2 2 28 2 4" xfId="29408" xr:uid="{171EA59B-AD60-4240-A4DC-221F0F87CCC4}"/>
    <cellStyle name="20% - Accent2 2 2 28 3" xfId="11507" xr:uid="{00000000-0005-0000-0000-00001B040000}"/>
    <cellStyle name="20% - Accent2 2 2 28 3 2" xfId="23448" xr:uid="{9AF6B3E7-C427-47F5-AE09-4C2911B8001F}"/>
    <cellStyle name="20% - Accent2 2 2 28 3 3" xfId="35382" xr:uid="{5658A91F-65C7-412B-8C9E-1E9F5B508079}"/>
    <cellStyle name="20% - Accent2 2 2 28 4" xfId="17473" xr:uid="{66F94EBF-2ED1-4BB5-885F-2B35ABFD31C9}"/>
    <cellStyle name="20% - Accent2 2 2 28 5" xfId="29409" xr:uid="{23203310-9F82-4E04-A837-0C2A6BBA3892}"/>
    <cellStyle name="20% - Accent2 2 2 29" xfId="2730" xr:uid="{00000000-0005-0000-0000-00001C040000}"/>
    <cellStyle name="20% - Accent2 2 2 29 2" xfId="2729" xr:uid="{00000000-0005-0000-0000-00001D040000}"/>
    <cellStyle name="20% - Accent2 2 2 29 2 2" xfId="11504" xr:uid="{00000000-0005-0000-0000-00001E040000}"/>
    <cellStyle name="20% - Accent2 2 2 29 2 2 2" xfId="23445" xr:uid="{CD471ED5-97F5-414B-9768-C9A1BE4561C0}"/>
    <cellStyle name="20% - Accent2 2 2 29 2 2 3" xfId="35379" xr:uid="{766CE200-B3C6-4E55-B80B-43F67EDB9C9A}"/>
    <cellStyle name="20% - Accent2 2 2 29 2 3" xfId="17470" xr:uid="{44C211E1-CDF7-4CC2-9D5D-403C3935120D}"/>
    <cellStyle name="20% - Accent2 2 2 29 2 4" xfId="29406" xr:uid="{B1EBABC3-3B38-4F89-AC5F-53DBD4F7E239}"/>
    <cellStyle name="20% - Accent2 2 2 29 3" xfId="11505" xr:uid="{00000000-0005-0000-0000-00001F040000}"/>
    <cellStyle name="20% - Accent2 2 2 29 3 2" xfId="23446" xr:uid="{78F2275E-A063-40D7-9A71-00D01690980F}"/>
    <cellStyle name="20% - Accent2 2 2 29 3 3" xfId="35380" xr:uid="{CA5A1643-4037-4140-A90C-C015F51B45DD}"/>
    <cellStyle name="20% - Accent2 2 2 29 4" xfId="17471" xr:uid="{F013C703-7BE7-4FE1-B51B-962311AD5D73}"/>
    <cellStyle name="20% - Accent2 2 2 29 5" xfId="29407" xr:uid="{B9230F0A-83BB-4592-98FB-DEADA37C459F}"/>
    <cellStyle name="20% - Accent2 2 2 3" xfId="2728" xr:uid="{00000000-0005-0000-0000-000020040000}"/>
    <cellStyle name="20% - Accent2 2 2 3 2" xfId="2727" xr:uid="{00000000-0005-0000-0000-000021040000}"/>
    <cellStyle name="20% - Accent2 2 2 3 2 2" xfId="2726" xr:uid="{00000000-0005-0000-0000-000022040000}"/>
    <cellStyle name="20% - Accent2 2 2 3 2 2 2" xfId="11501" xr:uid="{00000000-0005-0000-0000-000023040000}"/>
    <cellStyle name="20% - Accent2 2 2 3 2 2 2 2" xfId="23442" xr:uid="{05819ED0-63B7-4985-B7F3-40ECF1C91E2C}"/>
    <cellStyle name="20% - Accent2 2 2 3 2 2 2 3" xfId="35376" xr:uid="{8B43104E-E148-4341-825E-89114086C0E8}"/>
    <cellStyle name="20% - Accent2 2 2 3 2 2 3" xfId="17467" xr:uid="{3AB40941-6F6B-40E3-B8B2-4C6901CBA6A5}"/>
    <cellStyle name="20% - Accent2 2 2 3 2 2 4" xfId="29403" xr:uid="{1144CA1F-5675-471E-B438-92178310EBA6}"/>
    <cellStyle name="20% - Accent2 2 2 3 2 3" xfId="11502" xr:uid="{00000000-0005-0000-0000-000024040000}"/>
    <cellStyle name="20% - Accent2 2 2 3 2 3 2" xfId="23443" xr:uid="{DDF3FC7A-95BE-438D-9CEA-03279B3069E9}"/>
    <cellStyle name="20% - Accent2 2 2 3 2 3 3" xfId="35377" xr:uid="{708C8831-8B0D-4E72-B5BE-15FD7D55F27D}"/>
    <cellStyle name="20% - Accent2 2 2 3 2 4" xfId="17468" xr:uid="{48308FDE-0B41-4B9E-A979-6BE68A5EAD73}"/>
    <cellStyle name="20% - Accent2 2 2 3 2 5" xfId="29404" xr:uid="{C9D87A10-CD65-40B9-AB44-325332C537EC}"/>
    <cellStyle name="20% - Accent2 2 2 3 3" xfId="2725" xr:uid="{00000000-0005-0000-0000-000025040000}"/>
    <cellStyle name="20% - Accent2 2 2 3 3 2" xfId="2724" xr:uid="{00000000-0005-0000-0000-000026040000}"/>
    <cellStyle name="20% - Accent2 2 2 3 3 2 2" xfId="11499" xr:uid="{00000000-0005-0000-0000-000027040000}"/>
    <cellStyle name="20% - Accent2 2 2 3 3 2 2 2" xfId="23440" xr:uid="{F5C47E5B-1893-4A31-B107-FD52A8323A4B}"/>
    <cellStyle name="20% - Accent2 2 2 3 3 2 2 3" xfId="35374" xr:uid="{91DA1638-87A8-41C1-8A25-CE284EE54824}"/>
    <cellStyle name="20% - Accent2 2 2 3 3 2 3" xfId="17465" xr:uid="{4F3331A4-6773-467F-B06B-FA8496FFBC46}"/>
    <cellStyle name="20% - Accent2 2 2 3 3 2 4" xfId="29401" xr:uid="{8D080E57-0605-49F5-9EB2-2DFA88958A56}"/>
    <cellStyle name="20% - Accent2 2 2 3 3 3" xfId="11500" xr:uid="{00000000-0005-0000-0000-000028040000}"/>
    <cellStyle name="20% - Accent2 2 2 3 3 3 2" xfId="23441" xr:uid="{16F27718-5398-46BB-B348-710F33AA221B}"/>
    <cellStyle name="20% - Accent2 2 2 3 3 3 3" xfId="35375" xr:uid="{4DBFFF5F-EBE9-45A9-9AE3-F3440F705DC6}"/>
    <cellStyle name="20% - Accent2 2 2 3 3 4" xfId="17466" xr:uid="{85E51D84-049C-42B2-8C56-420C5B52F829}"/>
    <cellStyle name="20% - Accent2 2 2 3 3 5" xfId="29402" xr:uid="{37890266-70C9-4C96-BC91-89DA33D82BE6}"/>
    <cellStyle name="20% - Accent2 2 2 3 4" xfId="2723" xr:uid="{00000000-0005-0000-0000-000029040000}"/>
    <cellStyle name="20% - Accent2 2 2 3 4 2" xfId="11498" xr:uid="{00000000-0005-0000-0000-00002A040000}"/>
    <cellStyle name="20% - Accent2 2 2 3 4 2 2" xfId="23439" xr:uid="{35759706-EAA7-4D2E-9DA3-31D62BDFE152}"/>
    <cellStyle name="20% - Accent2 2 2 3 4 2 3" xfId="35373" xr:uid="{679ADB0B-BA24-43E4-A0A1-6E77BB88A971}"/>
    <cellStyle name="20% - Accent2 2 2 3 4 3" xfId="17464" xr:uid="{48751FEC-1C05-46B1-B592-6D28BE1B2183}"/>
    <cellStyle name="20% - Accent2 2 2 3 4 4" xfId="29400" xr:uid="{2DAE5102-F463-4ED7-A046-C13B52336956}"/>
    <cellStyle name="20% - Accent2 2 2 3 5" xfId="11503" xr:uid="{00000000-0005-0000-0000-00002B040000}"/>
    <cellStyle name="20% - Accent2 2 2 3 5 2" xfId="23444" xr:uid="{F0A621E9-7451-479C-BBBB-1C0521F67019}"/>
    <cellStyle name="20% - Accent2 2 2 3 5 3" xfId="35378" xr:uid="{00C4DAD8-E3B7-4974-8958-3108206AB67F}"/>
    <cellStyle name="20% - Accent2 2 2 3 6" xfId="17469" xr:uid="{F0730E81-3179-4323-A587-97CC1311E632}"/>
    <cellStyle name="20% - Accent2 2 2 3 7" xfId="29405" xr:uid="{349E65D9-8E38-417A-A5BE-275778C70080}"/>
    <cellStyle name="20% - Accent2 2 2 30" xfId="2722" xr:uid="{00000000-0005-0000-0000-00002C040000}"/>
    <cellStyle name="20% - Accent2 2 2 30 2" xfId="2721" xr:uid="{00000000-0005-0000-0000-00002D040000}"/>
    <cellStyle name="20% - Accent2 2 2 30 2 2" xfId="11496" xr:uid="{00000000-0005-0000-0000-00002E040000}"/>
    <cellStyle name="20% - Accent2 2 2 30 2 2 2" xfId="23437" xr:uid="{8C962C50-9EF2-4642-8082-2AA33F95E391}"/>
    <cellStyle name="20% - Accent2 2 2 30 2 2 3" xfId="35371" xr:uid="{C5E8D9CE-9F9B-4B11-90FD-8B92E138A4D4}"/>
    <cellStyle name="20% - Accent2 2 2 30 2 3" xfId="17462" xr:uid="{53D6CC44-AD28-4293-9803-82A66B7E3849}"/>
    <cellStyle name="20% - Accent2 2 2 30 2 4" xfId="29398" xr:uid="{1C268170-A7C4-4AAA-9D17-449C931FB4D7}"/>
    <cellStyle name="20% - Accent2 2 2 30 3" xfId="11497" xr:uid="{00000000-0005-0000-0000-00002F040000}"/>
    <cellStyle name="20% - Accent2 2 2 30 3 2" xfId="23438" xr:uid="{ED965E73-25D3-4904-B41E-5E7FC9CD49C3}"/>
    <cellStyle name="20% - Accent2 2 2 30 3 3" xfId="35372" xr:uid="{19746B32-67D7-4119-A965-694BF03E0CC7}"/>
    <cellStyle name="20% - Accent2 2 2 30 4" xfId="17463" xr:uid="{11D5BF05-F84D-40A2-83BA-6504DA70E1AF}"/>
    <cellStyle name="20% - Accent2 2 2 30 5" xfId="29399" xr:uid="{2520B82A-19F2-4F8E-9C1A-66D62A07648B}"/>
    <cellStyle name="20% - Accent2 2 2 31" xfId="3258" xr:uid="{00000000-0005-0000-0000-000030040000}"/>
    <cellStyle name="20% - Accent2 2 2 31 2" xfId="2720" xr:uid="{00000000-0005-0000-0000-000031040000}"/>
    <cellStyle name="20% - Accent2 2 2 31 2 2" xfId="11495" xr:uid="{00000000-0005-0000-0000-000032040000}"/>
    <cellStyle name="20% - Accent2 2 2 31 2 2 2" xfId="23436" xr:uid="{586DF335-4A9D-4AFC-A9EE-D861B5DE63C7}"/>
    <cellStyle name="20% - Accent2 2 2 31 2 2 3" xfId="35370" xr:uid="{14766F9D-BBBC-40BA-9963-FD9C777389B7}"/>
    <cellStyle name="20% - Accent2 2 2 31 2 3" xfId="17461" xr:uid="{46B7F3B6-EAB5-4A45-9409-335C3DD87E71}"/>
    <cellStyle name="20% - Accent2 2 2 31 2 4" xfId="29397" xr:uid="{95DB2419-4268-4AE6-98FF-2A2EB57452B3}"/>
    <cellStyle name="20% - Accent2 2 2 31 3" xfId="12030" xr:uid="{00000000-0005-0000-0000-000033040000}"/>
    <cellStyle name="20% - Accent2 2 2 31 3 2" xfId="23971" xr:uid="{7496E96B-3505-4926-BC03-A47B8BAF3C65}"/>
    <cellStyle name="20% - Accent2 2 2 31 3 3" xfId="35905" xr:uid="{ADCB14D1-9319-4ED1-A199-772CA5368F97}"/>
    <cellStyle name="20% - Accent2 2 2 31 4" xfId="17996" xr:uid="{01FC7D47-3385-4FC8-8FFB-EBFC9A8955A3}"/>
    <cellStyle name="20% - Accent2 2 2 31 5" xfId="29932" xr:uid="{5AFA0A72-27AE-42BC-8E70-1FE2B4728552}"/>
    <cellStyle name="20% - Accent2 2 2 32" xfId="2719" xr:uid="{00000000-0005-0000-0000-000034040000}"/>
    <cellStyle name="20% - Accent2 2 2 32 2" xfId="2718" xr:uid="{00000000-0005-0000-0000-000035040000}"/>
    <cellStyle name="20% - Accent2 2 2 32 2 2" xfId="11493" xr:uid="{00000000-0005-0000-0000-000036040000}"/>
    <cellStyle name="20% - Accent2 2 2 32 2 2 2" xfId="23434" xr:uid="{1493E98C-AFA2-4A38-97CB-6D4A3BE4A6E8}"/>
    <cellStyle name="20% - Accent2 2 2 32 2 2 3" xfId="35368" xr:uid="{0A5EFB9C-CA52-4A63-9A9B-98FCF8518D59}"/>
    <cellStyle name="20% - Accent2 2 2 32 2 3" xfId="17459" xr:uid="{E30C1845-5EE6-49A6-94ED-87C2CF736F73}"/>
    <cellStyle name="20% - Accent2 2 2 32 2 4" xfId="29395" xr:uid="{9D246DB6-9F25-4E88-A418-C9D68358C9C9}"/>
    <cellStyle name="20% - Accent2 2 2 32 3" xfId="11494" xr:uid="{00000000-0005-0000-0000-000037040000}"/>
    <cellStyle name="20% - Accent2 2 2 32 3 2" xfId="23435" xr:uid="{84987B5B-17B4-441B-88DA-654A2BD92345}"/>
    <cellStyle name="20% - Accent2 2 2 32 3 3" xfId="35369" xr:uid="{0C221990-269A-43B5-9E6F-7BB344D6EA31}"/>
    <cellStyle name="20% - Accent2 2 2 32 4" xfId="17460" xr:uid="{329B0EC2-A333-4723-BE05-E78813230D03}"/>
    <cellStyle name="20% - Accent2 2 2 32 5" xfId="29396" xr:uid="{00BF86E2-B7DF-4A96-8F91-B8246A0C1FDF}"/>
    <cellStyle name="20% - Accent2 2 2 33" xfId="2717" xr:uid="{00000000-0005-0000-0000-000038040000}"/>
    <cellStyle name="20% - Accent2 2 2 33 2" xfId="2716" xr:uid="{00000000-0005-0000-0000-000039040000}"/>
    <cellStyle name="20% - Accent2 2 2 33 2 2" xfId="11491" xr:uid="{00000000-0005-0000-0000-00003A040000}"/>
    <cellStyle name="20% - Accent2 2 2 33 2 2 2" xfId="23432" xr:uid="{84A1A80B-A4BD-4656-8625-6BCA9613E987}"/>
    <cellStyle name="20% - Accent2 2 2 33 2 2 3" xfId="35366" xr:uid="{50B00AF0-88AB-47CB-A2F0-96EF1286864F}"/>
    <cellStyle name="20% - Accent2 2 2 33 2 3" xfId="17457" xr:uid="{2FE2EA02-3090-4A03-ACC1-B7178C84CFCD}"/>
    <cellStyle name="20% - Accent2 2 2 33 2 4" xfId="29393" xr:uid="{D16CE6F2-17F0-4857-BB1B-741A4DED1FDF}"/>
    <cellStyle name="20% - Accent2 2 2 33 3" xfId="11492" xr:uid="{00000000-0005-0000-0000-00003B040000}"/>
    <cellStyle name="20% - Accent2 2 2 33 3 2" xfId="23433" xr:uid="{A8817AFD-AE21-4B83-9F4E-4AFBAE0678CC}"/>
    <cellStyle name="20% - Accent2 2 2 33 3 3" xfId="35367" xr:uid="{F1F59C96-6B45-423B-8961-A68C5D57E793}"/>
    <cellStyle name="20% - Accent2 2 2 33 4" xfId="17458" xr:uid="{F51CC351-EE3D-4912-80E7-B7D1965CABAE}"/>
    <cellStyle name="20% - Accent2 2 2 33 5" xfId="29394" xr:uid="{5C16A912-5C5E-4908-BED6-DAE99F2A3AC3}"/>
    <cellStyle name="20% - Accent2 2 2 34" xfId="2715" xr:uid="{00000000-0005-0000-0000-00003C040000}"/>
    <cellStyle name="20% - Accent2 2 2 34 2" xfId="11490" xr:uid="{00000000-0005-0000-0000-00003D040000}"/>
    <cellStyle name="20% - Accent2 2 2 34 2 2" xfId="23431" xr:uid="{2789C0A3-22B8-41C0-B905-B6EF4E7F0BE5}"/>
    <cellStyle name="20% - Accent2 2 2 34 2 3" xfId="35365" xr:uid="{4829C660-B101-419A-84F2-AE80B2D02F5B}"/>
    <cellStyle name="20% - Accent2 2 2 34 3" xfId="17456" xr:uid="{ADB2E314-BAE0-4EC9-9D80-188769C3D742}"/>
    <cellStyle name="20% - Accent2 2 2 34 4" xfId="29392" xr:uid="{D14B37E7-FCBD-477B-AA4B-D7A5C9BD0E87}"/>
    <cellStyle name="20% - Accent2 2 2 35" xfId="2849" xr:uid="{00000000-0005-0000-0000-00003E040000}"/>
    <cellStyle name="20% - Accent2 2 2 35 2" xfId="11624" xr:uid="{00000000-0005-0000-0000-00003F040000}"/>
    <cellStyle name="20% - Accent2 2 2 35 2 2" xfId="23565" xr:uid="{8C30120E-0F8E-4309-AA13-76DE707B0233}"/>
    <cellStyle name="20% - Accent2 2 2 35 2 3" xfId="35499" xr:uid="{92F19383-723D-4618-879B-67A43733B90D}"/>
    <cellStyle name="20% - Accent2 2 2 35 3" xfId="17590" xr:uid="{219292B8-A30A-4003-B6BC-93D4E3CDF3C9}"/>
    <cellStyle name="20% - Accent2 2 2 35 4" xfId="29526" xr:uid="{07F57150-1702-4016-850F-860E737EEFA7}"/>
    <cellStyle name="20% - Accent2 2 2 4" xfId="2714" xr:uid="{00000000-0005-0000-0000-000040040000}"/>
    <cellStyle name="20% - Accent2 2 2 4 2" xfId="2713" xr:uid="{00000000-0005-0000-0000-000041040000}"/>
    <cellStyle name="20% - Accent2 2 2 4 2 2" xfId="2712" xr:uid="{00000000-0005-0000-0000-000042040000}"/>
    <cellStyle name="20% - Accent2 2 2 4 2 2 2" xfId="11487" xr:uid="{00000000-0005-0000-0000-000043040000}"/>
    <cellStyle name="20% - Accent2 2 2 4 2 2 2 2" xfId="23428" xr:uid="{8A124AEA-BB1C-4B8F-B590-F8BA496453C7}"/>
    <cellStyle name="20% - Accent2 2 2 4 2 2 2 3" xfId="35362" xr:uid="{41F6D62F-01E6-49A5-AB27-0DBC6325E9E7}"/>
    <cellStyle name="20% - Accent2 2 2 4 2 2 3" xfId="17453" xr:uid="{9B9C74C3-055F-4E4F-B43C-1DF32F7A6856}"/>
    <cellStyle name="20% - Accent2 2 2 4 2 2 4" xfId="29389" xr:uid="{3637062C-6B87-4F43-BC45-AD3070B0560D}"/>
    <cellStyle name="20% - Accent2 2 2 4 2 3" xfId="11488" xr:uid="{00000000-0005-0000-0000-000044040000}"/>
    <cellStyle name="20% - Accent2 2 2 4 2 3 2" xfId="23429" xr:uid="{6F5F2AC4-930D-4ED9-BED3-C144AC04D964}"/>
    <cellStyle name="20% - Accent2 2 2 4 2 3 3" xfId="35363" xr:uid="{50198C74-DC25-46F8-A49B-707A8F376B15}"/>
    <cellStyle name="20% - Accent2 2 2 4 2 4" xfId="17454" xr:uid="{6EB2F061-9A4A-46E9-8F56-C3F3B3A9ADFD}"/>
    <cellStyle name="20% - Accent2 2 2 4 2 5" xfId="29390" xr:uid="{46E810C4-4A6C-4924-AC7B-454425C62E12}"/>
    <cellStyle name="20% - Accent2 2 2 4 3" xfId="2711" xr:uid="{00000000-0005-0000-0000-000045040000}"/>
    <cellStyle name="20% - Accent2 2 2 4 3 2" xfId="2710" xr:uid="{00000000-0005-0000-0000-000046040000}"/>
    <cellStyle name="20% - Accent2 2 2 4 3 2 2" xfId="11485" xr:uid="{00000000-0005-0000-0000-000047040000}"/>
    <cellStyle name="20% - Accent2 2 2 4 3 2 2 2" xfId="23426" xr:uid="{44FB69BD-77F6-42BD-B47B-CC7936F35FD2}"/>
    <cellStyle name="20% - Accent2 2 2 4 3 2 2 3" xfId="35360" xr:uid="{CDD79663-1ADD-474F-BE10-555E2F5D4C30}"/>
    <cellStyle name="20% - Accent2 2 2 4 3 2 3" xfId="17451" xr:uid="{A58EA7EC-34F0-4F21-AB47-6C4FFDB6AB2A}"/>
    <cellStyle name="20% - Accent2 2 2 4 3 2 4" xfId="29387" xr:uid="{8D6A56F9-C346-452C-A922-E882EAA68B84}"/>
    <cellStyle name="20% - Accent2 2 2 4 3 3" xfId="11486" xr:uid="{00000000-0005-0000-0000-000048040000}"/>
    <cellStyle name="20% - Accent2 2 2 4 3 3 2" xfId="23427" xr:uid="{FC32C7F0-4EAB-4C26-91C0-93E2D4D7ADAF}"/>
    <cellStyle name="20% - Accent2 2 2 4 3 3 3" xfId="35361" xr:uid="{B0F4433E-55B3-4564-9464-B0559B3CFB32}"/>
    <cellStyle name="20% - Accent2 2 2 4 3 4" xfId="17452" xr:uid="{65725EE5-48D4-498F-91F4-8837AAD19A25}"/>
    <cellStyle name="20% - Accent2 2 2 4 3 5" xfId="29388" xr:uid="{8E98BA87-F845-4B6C-8289-32CD423E62F3}"/>
    <cellStyle name="20% - Accent2 2 2 4 4" xfId="2709" xr:uid="{00000000-0005-0000-0000-000049040000}"/>
    <cellStyle name="20% - Accent2 2 2 4 4 2" xfId="11484" xr:uid="{00000000-0005-0000-0000-00004A040000}"/>
    <cellStyle name="20% - Accent2 2 2 4 4 2 2" xfId="23425" xr:uid="{5A7008F2-6D8F-4A37-B865-C142C45ECA29}"/>
    <cellStyle name="20% - Accent2 2 2 4 4 2 3" xfId="35359" xr:uid="{EBEDDC6D-B7F7-4750-80B3-FB5AAA4CFDAE}"/>
    <cellStyle name="20% - Accent2 2 2 4 4 3" xfId="17450" xr:uid="{E462AE4C-4E44-4A0E-893F-EE0DD7ADEA8A}"/>
    <cellStyle name="20% - Accent2 2 2 4 4 4" xfId="29386" xr:uid="{8F482D13-78F3-494A-8248-5BCC1E4B407C}"/>
    <cellStyle name="20% - Accent2 2 2 4 5" xfId="11489" xr:uid="{00000000-0005-0000-0000-00004B040000}"/>
    <cellStyle name="20% - Accent2 2 2 4 5 2" xfId="23430" xr:uid="{5F7F8303-E3CA-49B4-B3F9-D769A4A0F377}"/>
    <cellStyle name="20% - Accent2 2 2 4 5 3" xfId="35364" xr:uid="{D709DEF7-1D12-4A10-8F0D-F7BEF0B117C1}"/>
    <cellStyle name="20% - Accent2 2 2 4 6" xfId="17455" xr:uid="{51BADD81-8C56-4E5D-BC51-F1B8F2FDA9A9}"/>
    <cellStyle name="20% - Accent2 2 2 4 7" xfId="29391" xr:uid="{44BD1E37-CFEF-40E2-AB0D-569FC187495F}"/>
    <cellStyle name="20% - Accent2 2 2 5" xfId="2708" xr:uid="{00000000-0005-0000-0000-00004C040000}"/>
    <cellStyle name="20% - Accent2 2 2 5 2" xfId="2707" xr:uid="{00000000-0005-0000-0000-00004D040000}"/>
    <cellStyle name="20% - Accent2 2 2 5 2 2" xfId="2706" xr:uid="{00000000-0005-0000-0000-00004E040000}"/>
    <cellStyle name="20% - Accent2 2 2 5 2 2 2" xfId="11481" xr:uid="{00000000-0005-0000-0000-00004F040000}"/>
    <cellStyle name="20% - Accent2 2 2 5 2 2 2 2" xfId="23422" xr:uid="{FE1887C0-D491-415F-82B2-622A0D522C34}"/>
    <cellStyle name="20% - Accent2 2 2 5 2 2 2 3" xfId="35356" xr:uid="{A1CD8D42-1AB0-4389-9A7F-DC7CFD525CF0}"/>
    <cellStyle name="20% - Accent2 2 2 5 2 2 3" xfId="17447" xr:uid="{CB8BD96C-B1F6-4B9A-904B-24BDA611639D}"/>
    <cellStyle name="20% - Accent2 2 2 5 2 2 4" xfId="29383" xr:uid="{5E042416-ECA0-4C51-A357-1E6240B3A2EB}"/>
    <cellStyle name="20% - Accent2 2 2 5 2 3" xfId="11482" xr:uid="{00000000-0005-0000-0000-000050040000}"/>
    <cellStyle name="20% - Accent2 2 2 5 2 3 2" xfId="23423" xr:uid="{18AB54FD-EA27-4215-B549-D30A3FB3A56F}"/>
    <cellStyle name="20% - Accent2 2 2 5 2 3 3" xfId="35357" xr:uid="{344AABC4-FF66-4EDB-B180-7CBED5C923BC}"/>
    <cellStyle name="20% - Accent2 2 2 5 2 4" xfId="17448" xr:uid="{98DB12DE-3070-41A0-BBFC-D5B5D65C833C}"/>
    <cellStyle name="20% - Accent2 2 2 5 2 5" xfId="29384" xr:uid="{068F3715-65C6-4DBB-9782-137A745F857B}"/>
    <cellStyle name="20% - Accent2 2 2 5 3" xfId="2705" xr:uid="{00000000-0005-0000-0000-000051040000}"/>
    <cellStyle name="20% - Accent2 2 2 5 3 2" xfId="2704" xr:uid="{00000000-0005-0000-0000-000052040000}"/>
    <cellStyle name="20% - Accent2 2 2 5 3 2 2" xfId="11479" xr:uid="{00000000-0005-0000-0000-000053040000}"/>
    <cellStyle name="20% - Accent2 2 2 5 3 2 2 2" xfId="23420" xr:uid="{15A21292-1641-4B5E-BC89-A6E8CE729D95}"/>
    <cellStyle name="20% - Accent2 2 2 5 3 2 2 3" xfId="35354" xr:uid="{A5723CA6-D91B-4902-A05F-677629CE19AF}"/>
    <cellStyle name="20% - Accent2 2 2 5 3 2 3" xfId="17445" xr:uid="{AF715079-8CB0-4D23-AC72-B7ABD09AB2ED}"/>
    <cellStyle name="20% - Accent2 2 2 5 3 2 4" xfId="29381" xr:uid="{EC7BB6CF-1AC0-4418-A27E-3E11DAA273F0}"/>
    <cellStyle name="20% - Accent2 2 2 5 3 3" xfId="11480" xr:uid="{00000000-0005-0000-0000-000054040000}"/>
    <cellStyle name="20% - Accent2 2 2 5 3 3 2" xfId="23421" xr:uid="{9F290572-3F69-4C70-92BB-ABB76D961EA4}"/>
    <cellStyle name="20% - Accent2 2 2 5 3 3 3" xfId="35355" xr:uid="{7EDDA9BC-A51C-4364-8DC1-BCA6C282968A}"/>
    <cellStyle name="20% - Accent2 2 2 5 3 4" xfId="17446" xr:uid="{D52F0D3D-A2E5-493E-829B-015859D9B022}"/>
    <cellStyle name="20% - Accent2 2 2 5 3 5" xfId="29382" xr:uid="{62D95B8C-19D6-4A6F-ADA7-409A5B131DFA}"/>
    <cellStyle name="20% - Accent2 2 2 5 4" xfId="2703" xr:uid="{00000000-0005-0000-0000-000055040000}"/>
    <cellStyle name="20% - Accent2 2 2 5 4 2" xfId="11478" xr:uid="{00000000-0005-0000-0000-000056040000}"/>
    <cellStyle name="20% - Accent2 2 2 5 4 2 2" xfId="23419" xr:uid="{0E5751EF-6E26-4FBB-A51B-4A2234BA1EE9}"/>
    <cellStyle name="20% - Accent2 2 2 5 4 2 3" xfId="35353" xr:uid="{F14133F8-B5D2-4136-A564-ED760EEFA637}"/>
    <cellStyle name="20% - Accent2 2 2 5 4 3" xfId="17444" xr:uid="{D9778DCB-3496-436C-99E7-0B2E08E6B7E5}"/>
    <cellStyle name="20% - Accent2 2 2 5 4 4" xfId="29380" xr:uid="{5CFDA324-4624-4685-A90E-3AB7264A9236}"/>
    <cellStyle name="20% - Accent2 2 2 5 5" xfId="11483" xr:uid="{00000000-0005-0000-0000-000057040000}"/>
    <cellStyle name="20% - Accent2 2 2 5 5 2" xfId="23424" xr:uid="{C2F47937-E608-47A5-8E45-2DB4BF5E299C}"/>
    <cellStyle name="20% - Accent2 2 2 5 5 3" xfId="35358" xr:uid="{AE7EAE24-7C40-4233-AA5B-77E98F1CA8A5}"/>
    <cellStyle name="20% - Accent2 2 2 5 6" xfId="17449" xr:uid="{7A2168BE-B596-4267-8DA9-D069E36960C8}"/>
    <cellStyle name="20% - Accent2 2 2 5 7" xfId="29385" xr:uid="{FCAB7BF2-D0A8-4F7C-9BEE-DE10745409AD}"/>
    <cellStyle name="20% - Accent2 2 2 6" xfId="2702" xr:uid="{00000000-0005-0000-0000-000058040000}"/>
    <cellStyle name="20% - Accent2 2 2 6 2" xfId="2701" xr:uid="{00000000-0005-0000-0000-000059040000}"/>
    <cellStyle name="20% - Accent2 2 2 6 2 2" xfId="2700" xr:uid="{00000000-0005-0000-0000-00005A040000}"/>
    <cellStyle name="20% - Accent2 2 2 6 2 2 2" xfId="11475" xr:uid="{00000000-0005-0000-0000-00005B040000}"/>
    <cellStyle name="20% - Accent2 2 2 6 2 2 2 2" xfId="23416" xr:uid="{A51F0386-5E1E-4504-B137-612D47F21823}"/>
    <cellStyle name="20% - Accent2 2 2 6 2 2 2 3" xfId="35350" xr:uid="{C5A6C4AD-CC3F-4F6A-83C4-F69953007AAC}"/>
    <cellStyle name="20% - Accent2 2 2 6 2 2 3" xfId="17441" xr:uid="{864FFB16-38D8-4D08-8539-71970A9AEAF4}"/>
    <cellStyle name="20% - Accent2 2 2 6 2 2 4" xfId="29377" xr:uid="{0818ABAB-A282-4D80-A597-9349021DC8C9}"/>
    <cellStyle name="20% - Accent2 2 2 6 2 3" xfId="11476" xr:uid="{00000000-0005-0000-0000-00005C040000}"/>
    <cellStyle name="20% - Accent2 2 2 6 2 3 2" xfId="23417" xr:uid="{8C889141-562F-44A3-837D-6847785D9BB7}"/>
    <cellStyle name="20% - Accent2 2 2 6 2 3 3" xfId="35351" xr:uid="{D85103B3-DC0B-4AC7-B11C-C280FA33D3E7}"/>
    <cellStyle name="20% - Accent2 2 2 6 2 4" xfId="17442" xr:uid="{130AA459-1AC3-412E-87AD-9E353C9C7E83}"/>
    <cellStyle name="20% - Accent2 2 2 6 2 5" xfId="29378" xr:uid="{B179B5AD-160B-4AB0-801A-A8B0BC262532}"/>
    <cellStyle name="20% - Accent2 2 2 6 3" xfId="2699" xr:uid="{00000000-0005-0000-0000-00005D040000}"/>
    <cellStyle name="20% - Accent2 2 2 6 3 2" xfId="2698" xr:uid="{00000000-0005-0000-0000-00005E040000}"/>
    <cellStyle name="20% - Accent2 2 2 6 3 2 2" xfId="11473" xr:uid="{00000000-0005-0000-0000-00005F040000}"/>
    <cellStyle name="20% - Accent2 2 2 6 3 2 2 2" xfId="23414" xr:uid="{3DA93B6D-1275-45B8-BEC3-50F3E8AFEAEC}"/>
    <cellStyle name="20% - Accent2 2 2 6 3 2 2 3" xfId="35348" xr:uid="{49FFA6E0-423F-44C0-BE4A-5F0C93C1C81B}"/>
    <cellStyle name="20% - Accent2 2 2 6 3 2 3" xfId="17439" xr:uid="{59633649-2BA2-4A37-A764-C21E4EF77930}"/>
    <cellStyle name="20% - Accent2 2 2 6 3 2 4" xfId="29375" xr:uid="{740ABACB-BE97-4A6C-A9B8-EB45DE984AFC}"/>
    <cellStyle name="20% - Accent2 2 2 6 3 3" xfId="11474" xr:uid="{00000000-0005-0000-0000-000060040000}"/>
    <cellStyle name="20% - Accent2 2 2 6 3 3 2" xfId="23415" xr:uid="{5B57CC2C-F88D-4A6C-BD46-9BE89331A08B}"/>
    <cellStyle name="20% - Accent2 2 2 6 3 3 3" xfId="35349" xr:uid="{D5B435CC-1FF9-4052-A71D-E4E685AF33EE}"/>
    <cellStyle name="20% - Accent2 2 2 6 3 4" xfId="17440" xr:uid="{18A4190C-3D5E-46DA-BFDB-032036B85CF8}"/>
    <cellStyle name="20% - Accent2 2 2 6 3 5" xfId="29376" xr:uid="{C473072D-5A5A-417D-80F0-66F39B4266E2}"/>
    <cellStyle name="20% - Accent2 2 2 6 4" xfId="2697" xr:uid="{00000000-0005-0000-0000-000061040000}"/>
    <cellStyle name="20% - Accent2 2 2 6 4 2" xfId="11472" xr:uid="{00000000-0005-0000-0000-000062040000}"/>
    <cellStyle name="20% - Accent2 2 2 6 4 2 2" xfId="23413" xr:uid="{4F95E8DE-39BB-4342-9816-55A5B455E441}"/>
    <cellStyle name="20% - Accent2 2 2 6 4 2 3" xfId="35347" xr:uid="{0D176A97-1F4A-4519-B5E2-F33ACD1BD370}"/>
    <cellStyle name="20% - Accent2 2 2 6 4 3" xfId="17438" xr:uid="{EE2BBE50-D38B-4C00-947F-DA7281F69FA3}"/>
    <cellStyle name="20% - Accent2 2 2 6 4 4" xfId="29374" xr:uid="{4D34408E-4F74-4385-9C17-2F4C47AC188F}"/>
    <cellStyle name="20% - Accent2 2 2 6 5" xfId="11477" xr:uid="{00000000-0005-0000-0000-000063040000}"/>
    <cellStyle name="20% - Accent2 2 2 6 5 2" xfId="23418" xr:uid="{45BC4AFD-91E6-4161-BECD-293CF87EF429}"/>
    <cellStyle name="20% - Accent2 2 2 6 5 3" xfId="35352" xr:uid="{5C6E6D10-4ADD-4D95-98A9-4B22E5AF39B3}"/>
    <cellStyle name="20% - Accent2 2 2 6 6" xfId="17443" xr:uid="{4954D128-2902-4161-8F1D-444A0B1E1112}"/>
    <cellStyle name="20% - Accent2 2 2 6 7" xfId="29379" xr:uid="{C353491B-B2C2-48F1-83EB-BD0DEC458BC5}"/>
    <cellStyle name="20% - Accent2 2 2 7" xfId="2696" xr:uid="{00000000-0005-0000-0000-000064040000}"/>
    <cellStyle name="20% - Accent2 2 2 7 2" xfId="2695" xr:uid="{00000000-0005-0000-0000-000065040000}"/>
    <cellStyle name="20% - Accent2 2 2 7 2 2" xfId="2694" xr:uid="{00000000-0005-0000-0000-000066040000}"/>
    <cellStyle name="20% - Accent2 2 2 7 2 2 2" xfId="11469" xr:uid="{00000000-0005-0000-0000-000067040000}"/>
    <cellStyle name="20% - Accent2 2 2 7 2 2 2 2" xfId="23410" xr:uid="{E731F69F-2B4F-42C1-A125-6101E295338F}"/>
    <cellStyle name="20% - Accent2 2 2 7 2 2 2 3" xfId="35344" xr:uid="{84A4CBFE-A009-4252-B5B5-8C1BBC5A0D27}"/>
    <cellStyle name="20% - Accent2 2 2 7 2 2 3" xfId="17435" xr:uid="{CF9CD4D7-F7AC-4C21-BE47-5776885B57C2}"/>
    <cellStyle name="20% - Accent2 2 2 7 2 2 4" xfId="29371" xr:uid="{9AC0567C-F394-4D26-AED6-8646D876E18E}"/>
    <cellStyle name="20% - Accent2 2 2 7 2 3" xfId="11470" xr:uid="{00000000-0005-0000-0000-000068040000}"/>
    <cellStyle name="20% - Accent2 2 2 7 2 3 2" xfId="23411" xr:uid="{D9D5326B-3BA7-46BD-BF0B-332F4FFB9867}"/>
    <cellStyle name="20% - Accent2 2 2 7 2 3 3" xfId="35345" xr:uid="{0F5163AA-C597-43B1-BFC5-C3C08F303377}"/>
    <cellStyle name="20% - Accent2 2 2 7 2 4" xfId="17436" xr:uid="{93909230-5B5D-47CA-B13C-E6163F9091F0}"/>
    <cellStyle name="20% - Accent2 2 2 7 2 5" xfId="29372" xr:uid="{04CC2F43-A5B6-4304-9B9A-324775FD62E1}"/>
    <cellStyle name="20% - Accent2 2 2 7 3" xfId="2693" xr:uid="{00000000-0005-0000-0000-000069040000}"/>
    <cellStyle name="20% - Accent2 2 2 7 3 2" xfId="2692" xr:uid="{00000000-0005-0000-0000-00006A040000}"/>
    <cellStyle name="20% - Accent2 2 2 7 3 2 2" xfId="11467" xr:uid="{00000000-0005-0000-0000-00006B040000}"/>
    <cellStyle name="20% - Accent2 2 2 7 3 2 2 2" xfId="23408" xr:uid="{4B15AA40-439F-4499-90EA-510758328F20}"/>
    <cellStyle name="20% - Accent2 2 2 7 3 2 2 3" xfId="35342" xr:uid="{509154B7-1CB6-4ACA-8023-F906A40BFAF6}"/>
    <cellStyle name="20% - Accent2 2 2 7 3 2 3" xfId="17433" xr:uid="{EB97B6A2-3CAE-4BAD-8117-96CA7223C08D}"/>
    <cellStyle name="20% - Accent2 2 2 7 3 2 4" xfId="29369" xr:uid="{A4A3EFEC-0BF6-49AC-998A-9907FEB21E82}"/>
    <cellStyle name="20% - Accent2 2 2 7 3 3" xfId="11468" xr:uid="{00000000-0005-0000-0000-00006C040000}"/>
    <cellStyle name="20% - Accent2 2 2 7 3 3 2" xfId="23409" xr:uid="{132ADBE7-5AB2-4700-B242-5811C12BEF83}"/>
    <cellStyle name="20% - Accent2 2 2 7 3 3 3" xfId="35343" xr:uid="{C0E824C6-FD08-40BA-A800-47BDE106C2A3}"/>
    <cellStyle name="20% - Accent2 2 2 7 3 4" xfId="17434" xr:uid="{14708C1C-A146-42B0-9D93-61E1D8754CBA}"/>
    <cellStyle name="20% - Accent2 2 2 7 3 5" xfId="29370" xr:uid="{A43F7D7D-5C67-403D-9DA4-1E006A069C5D}"/>
    <cellStyle name="20% - Accent2 2 2 7 4" xfId="2691" xr:uid="{00000000-0005-0000-0000-00006D040000}"/>
    <cellStyle name="20% - Accent2 2 2 7 4 2" xfId="11466" xr:uid="{00000000-0005-0000-0000-00006E040000}"/>
    <cellStyle name="20% - Accent2 2 2 7 4 2 2" xfId="23407" xr:uid="{1EF34F4B-5595-4E49-BE27-AC5D3128DC3A}"/>
    <cellStyle name="20% - Accent2 2 2 7 4 2 3" xfId="35341" xr:uid="{421EDE24-8600-4323-996A-4A1E019634C9}"/>
    <cellStyle name="20% - Accent2 2 2 7 4 3" xfId="17432" xr:uid="{78D32D08-5283-4E0F-B6B6-96C2E09F7EC2}"/>
    <cellStyle name="20% - Accent2 2 2 7 4 4" xfId="29368" xr:uid="{4463A0AB-401E-4F0B-9B3A-82D235DE8C14}"/>
    <cellStyle name="20% - Accent2 2 2 7 5" xfId="11471" xr:uid="{00000000-0005-0000-0000-00006F040000}"/>
    <cellStyle name="20% - Accent2 2 2 7 5 2" xfId="23412" xr:uid="{7748194F-EB6D-4ABB-96FB-BE731E2251B6}"/>
    <cellStyle name="20% - Accent2 2 2 7 5 3" xfId="35346" xr:uid="{7F07072E-C23E-4F5C-A56A-F01DA214C172}"/>
    <cellStyle name="20% - Accent2 2 2 7 6" xfId="17437" xr:uid="{F0364602-BEAA-46AC-8398-F82D8F0EBE33}"/>
    <cellStyle name="20% - Accent2 2 2 7 7" xfId="29373" xr:uid="{2D98ABF7-4401-42A3-8EAD-A745D3FB3FD0}"/>
    <cellStyle name="20% - Accent2 2 2 8" xfId="2690" xr:uid="{00000000-0005-0000-0000-000070040000}"/>
    <cellStyle name="20% - Accent2 2 2 8 2" xfId="2689" xr:uid="{00000000-0005-0000-0000-000071040000}"/>
    <cellStyle name="20% - Accent2 2 2 8 2 2" xfId="2688" xr:uid="{00000000-0005-0000-0000-000072040000}"/>
    <cellStyle name="20% - Accent2 2 2 8 2 2 2" xfId="11463" xr:uid="{00000000-0005-0000-0000-000073040000}"/>
    <cellStyle name="20% - Accent2 2 2 8 2 2 2 2" xfId="23404" xr:uid="{1D5D8DAA-A0F8-4F1B-8AFC-331EDD7A0BB1}"/>
    <cellStyle name="20% - Accent2 2 2 8 2 2 2 3" xfId="35338" xr:uid="{79A079BD-C4F4-4345-A266-0611B12EC0B7}"/>
    <cellStyle name="20% - Accent2 2 2 8 2 2 3" xfId="17429" xr:uid="{07DFC1FF-CD47-4DEB-A27D-CD599DAD32DB}"/>
    <cellStyle name="20% - Accent2 2 2 8 2 2 4" xfId="29365" xr:uid="{5F93EA48-12E5-4EF3-8B96-3C683271F531}"/>
    <cellStyle name="20% - Accent2 2 2 8 2 3" xfId="11464" xr:uid="{00000000-0005-0000-0000-000074040000}"/>
    <cellStyle name="20% - Accent2 2 2 8 2 3 2" xfId="23405" xr:uid="{5B8EDD44-6EEA-4CBB-8E60-5D61F8E7DD27}"/>
    <cellStyle name="20% - Accent2 2 2 8 2 3 3" xfId="35339" xr:uid="{44D2B848-61B7-4E45-8FE3-AA7FD8C9F1C3}"/>
    <cellStyle name="20% - Accent2 2 2 8 2 4" xfId="17430" xr:uid="{E7144817-B099-4656-B080-15855B753C91}"/>
    <cellStyle name="20% - Accent2 2 2 8 2 5" xfId="29366" xr:uid="{C9FDD70E-8170-49D8-B136-045D7A8B4722}"/>
    <cellStyle name="20% - Accent2 2 2 8 3" xfId="2687" xr:uid="{00000000-0005-0000-0000-000075040000}"/>
    <cellStyle name="20% - Accent2 2 2 8 3 2" xfId="2686" xr:uid="{00000000-0005-0000-0000-000076040000}"/>
    <cellStyle name="20% - Accent2 2 2 8 3 2 2" xfId="11461" xr:uid="{00000000-0005-0000-0000-000077040000}"/>
    <cellStyle name="20% - Accent2 2 2 8 3 2 2 2" xfId="23402" xr:uid="{A34B3463-71F2-46E5-9F3E-1D0CA70637B2}"/>
    <cellStyle name="20% - Accent2 2 2 8 3 2 2 3" xfId="35336" xr:uid="{666689BA-722F-4904-9512-285FF812833C}"/>
    <cellStyle name="20% - Accent2 2 2 8 3 2 3" xfId="17427" xr:uid="{2507707B-74CC-4670-BFCD-D73D7D4950EE}"/>
    <cellStyle name="20% - Accent2 2 2 8 3 2 4" xfId="29363" xr:uid="{9BDCF1FB-5E59-46D1-B3D6-E47CFD6BF116}"/>
    <cellStyle name="20% - Accent2 2 2 8 3 3" xfId="11462" xr:uid="{00000000-0005-0000-0000-000078040000}"/>
    <cellStyle name="20% - Accent2 2 2 8 3 3 2" xfId="23403" xr:uid="{F099F014-2346-4098-AE4B-E244678A569E}"/>
    <cellStyle name="20% - Accent2 2 2 8 3 3 3" xfId="35337" xr:uid="{7E63E0F2-251E-4658-9904-475EFEB2A173}"/>
    <cellStyle name="20% - Accent2 2 2 8 3 4" xfId="17428" xr:uid="{52512711-71CC-4FB6-A252-1C2BFD1D6983}"/>
    <cellStyle name="20% - Accent2 2 2 8 3 5" xfId="29364" xr:uid="{1D82714F-48A9-49C0-A588-F138B1DDB898}"/>
    <cellStyle name="20% - Accent2 2 2 8 4" xfId="2685" xr:uid="{00000000-0005-0000-0000-000079040000}"/>
    <cellStyle name="20% - Accent2 2 2 8 4 2" xfId="11460" xr:uid="{00000000-0005-0000-0000-00007A040000}"/>
    <cellStyle name="20% - Accent2 2 2 8 4 2 2" xfId="23401" xr:uid="{968CB8A0-E3AD-41DC-8264-B8483C1804C4}"/>
    <cellStyle name="20% - Accent2 2 2 8 4 2 3" xfId="35335" xr:uid="{BB352D65-B2F0-4018-BCD0-23705D6F1BB0}"/>
    <cellStyle name="20% - Accent2 2 2 8 4 3" xfId="17426" xr:uid="{A5AADFE8-2798-4E37-B397-B7AA8AB61CC6}"/>
    <cellStyle name="20% - Accent2 2 2 8 4 4" xfId="29362" xr:uid="{EDDB4BD1-9416-4180-AF80-07FD51681153}"/>
    <cellStyle name="20% - Accent2 2 2 8 5" xfId="11465" xr:uid="{00000000-0005-0000-0000-00007B040000}"/>
    <cellStyle name="20% - Accent2 2 2 8 5 2" xfId="23406" xr:uid="{56840871-58FC-4F6F-BA9D-41714062DB00}"/>
    <cellStyle name="20% - Accent2 2 2 8 5 3" xfId="35340" xr:uid="{292BC200-16EC-418A-9CE3-714FB930DA8C}"/>
    <cellStyle name="20% - Accent2 2 2 8 6" xfId="17431" xr:uid="{B3734446-7E2F-428B-BE9B-0F40C285D37F}"/>
    <cellStyle name="20% - Accent2 2 2 8 7" xfId="29367" xr:uid="{387A05DA-E502-4F86-ADD1-997A417D3725}"/>
    <cellStyle name="20% - Accent2 2 2 9" xfId="2684" xr:uid="{00000000-0005-0000-0000-00007C040000}"/>
    <cellStyle name="20% - Accent2 2 2 9 2" xfId="2683" xr:uid="{00000000-0005-0000-0000-00007D040000}"/>
    <cellStyle name="20% - Accent2 2 2 9 2 2" xfId="2682" xr:uid="{00000000-0005-0000-0000-00007E040000}"/>
    <cellStyle name="20% - Accent2 2 2 9 2 2 2" xfId="11457" xr:uid="{00000000-0005-0000-0000-00007F040000}"/>
    <cellStyle name="20% - Accent2 2 2 9 2 2 2 2" xfId="23398" xr:uid="{CB6F064F-EE88-4519-9983-CE5D448325A3}"/>
    <cellStyle name="20% - Accent2 2 2 9 2 2 2 3" xfId="35332" xr:uid="{0BBE50C9-E7C6-47CE-9563-49807555C4E8}"/>
    <cellStyle name="20% - Accent2 2 2 9 2 2 3" xfId="17423" xr:uid="{F3D2CBF9-A6E8-413C-913B-F89E2CB98927}"/>
    <cellStyle name="20% - Accent2 2 2 9 2 2 4" xfId="29359" xr:uid="{641F786A-D9B9-4506-97FA-53CB1359B0F5}"/>
    <cellStyle name="20% - Accent2 2 2 9 2 3" xfId="11458" xr:uid="{00000000-0005-0000-0000-000080040000}"/>
    <cellStyle name="20% - Accent2 2 2 9 2 3 2" xfId="23399" xr:uid="{74D77FE3-503D-4C64-BA09-E2972476A3A9}"/>
    <cellStyle name="20% - Accent2 2 2 9 2 3 3" xfId="35333" xr:uid="{D927F7D9-646E-46CF-B1AB-8D3889FB9EFD}"/>
    <cellStyle name="20% - Accent2 2 2 9 2 4" xfId="17424" xr:uid="{6E269D23-3A2F-48DF-B38E-D53D573A38A7}"/>
    <cellStyle name="20% - Accent2 2 2 9 2 5" xfId="29360" xr:uid="{1F0F68F2-B56C-4427-9477-C83910DA2B59}"/>
    <cellStyle name="20% - Accent2 2 2 9 3" xfId="2681" xr:uid="{00000000-0005-0000-0000-000081040000}"/>
    <cellStyle name="20% - Accent2 2 2 9 3 2" xfId="2680" xr:uid="{00000000-0005-0000-0000-000082040000}"/>
    <cellStyle name="20% - Accent2 2 2 9 3 2 2" xfId="11455" xr:uid="{00000000-0005-0000-0000-000083040000}"/>
    <cellStyle name="20% - Accent2 2 2 9 3 2 2 2" xfId="23396" xr:uid="{A8FE1FD3-B957-4878-A8E5-E185AA0F96CC}"/>
    <cellStyle name="20% - Accent2 2 2 9 3 2 2 3" xfId="35330" xr:uid="{E194FD5B-77BF-41C4-B3C9-FF63F3DCEA1F}"/>
    <cellStyle name="20% - Accent2 2 2 9 3 2 3" xfId="17421" xr:uid="{2902C638-3272-42F4-9DE7-146932060308}"/>
    <cellStyle name="20% - Accent2 2 2 9 3 2 4" xfId="29357" xr:uid="{9DE5EE96-8576-47CE-9850-843300DDE562}"/>
    <cellStyle name="20% - Accent2 2 2 9 3 3" xfId="11456" xr:uid="{00000000-0005-0000-0000-000084040000}"/>
    <cellStyle name="20% - Accent2 2 2 9 3 3 2" xfId="23397" xr:uid="{171045F6-9F28-41BB-A2EE-B4C07434BFE4}"/>
    <cellStyle name="20% - Accent2 2 2 9 3 3 3" xfId="35331" xr:uid="{CE1B7B11-6248-46F9-84B2-B6BF03C566B6}"/>
    <cellStyle name="20% - Accent2 2 2 9 3 4" xfId="17422" xr:uid="{E6D2AE0D-562C-48ED-ABD2-177A4EC8C993}"/>
    <cellStyle name="20% - Accent2 2 2 9 3 5" xfId="29358" xr:uid="{192ADE08-56D5-47CF-8E53-EAB4EF9586BE}"/>
    <cellStyle name="20% - Accent2 2 2 9 4" xfId="2679" xr:uid="{00000000-0005-0000-0000-000085040000}"/>
    <cellStyle name="20% - Accent2 2 2 9 4 2" xfId="11454" xr:uid="{00000000-0005-0000-0000-000086040000}"/>
    <cellStyle name="20% - Accent2 2 2 9 4 2 2" xfId="23395" xr:uid="{A3B5F601-AA16-4805-854D-50FEE7F63485}"/>
    <cellStyle name="20% - Accent2 2 2 9 4 2 3" xfId="35329" xr:uid="{4EEA99FC-73CF-4F70-B665-48289885E147}"/>
    <cellStyle name="20% - Accent2 2 2 9 4 3" xfId="17420" xr:uid="{DAE2DBC4-7125-47E8-B467-BB387D3BFC4C}"/>
    <cellStyle name="20% - Accent2 2 2 9 4 4" xfId="29356" xr:uid="{C7ABB0EA-D174-4369-BC01-F4DD98487AED}"/>
    <cellStyle name="20% - Accent2 2 2 9 5" xfId="11459" xr:uid="{00000000-0005-0000-0000-000087040000}"/>
    <cellStyle name="20% - Accent2 2 2 9 5 2" xfId="23400" xr:uid="{4A626ABB-BD83-4068-9728-3E4E3D6A34D8}"/>
    <cellStyle name="20% - Accent2 2 2 9 5 3" xfId="35334" xr:uid="{76D5896D-85D0-425E-AE05-8DE62535439F}"/>
    <cellStyle name="20% - Accent2 2 2 9 6" xfId="17425" xr:uid="{446BCB8A-6A99-4991-ACA0-EE79F851D255}"/>
    <cellStyle name="20% - Accent2 2 2 9 7" xfId="29361" xr:uid="{9F366A80-9B2B-4228-A275-CCD32471C2B8}"/>
    <cellStyle name="20% - Accent2 2 20" xfId="2678" xr:uid="{00000000-0005-0000-0000-000088040000}"/>
    <cellStyle name="20% - Accent2 2 20 2" xfId="2677" xr:uid="{00000000-0005-0000-0000-000089040000}"/>
    <cellStyle name="20% - Accent2 2 20 2 2" xfId="11452" xr:uid="{00000000-0005-0000-0000-00008A040000}"/>
    <cellStyle name="20% - Accent2 2 20 2 2 2" xfId="23393" xr:uid="{F76BD68E-AA4B-440C-AB78-0341DC69E611}"/>
    <cellStyle name="20% - Accent2 2 20 2 2 3" xfId="35327" xr:uid="{EA7E0CCF-805B-4426-80FB-DE06B2D91F11}"/>
    <cellStyle name="20% - Accent2 2 20 2 3" xfId="17418" xr:uid="{BF678169-0552-4149-AB0E-2341F07DE901}"/>
    <cellStyle name="20% - Accent2 2 20 2 4" xfId="29354" xr:uid="{70C9D109-E444-4609-B434-5FF3FD70B062}"/>
    <cellStyle name="20% - Accent2 2 20 3" xfId="11453" xr:uid="{00000000-0005-0000-0000-00008B040000}"/>
    <cellStyle name="20% - Accent2 2 20 3 2" xfId="23394" xr:uid="{2D3CE940-A5D5-4720-A563-70D32EB64E24}"/>
    <cellStyle name="20% - Accent2 2 20 3 3" xfId="35328" xr:uid="{00BD42E6-3337-4AE9-B755-B22F923D5434}"/>
    <cellStyle name="20% - Accent2 2 20 4" xfId="17419" xr:uid="{9B397332-0E41-47CE-B841-E3F478023B2D}"/>
    <cellStyle name="20% - Accent2 2 20 5" xfId="29355" xr:uid="{4B11FC2A-2160-4EF6-A32B-B66C5645A623}"/>
    <cellStyle name="20% - Accent2 2 21" xfId="2676" xr:uid="{00000000-0005-0000-0000-00008C040000}"/>
    <cellStyle name="20% - Accent2 2 21 2" xfId="2675" xr:uid="{00000000-0005-0000-0000-00008D040000}"/>
    <cellStyle name="20% - Accent2 2 21 2 2" xfId="11450" xr:uid="{00000000-0005-0000-0000-00008E040000}"/>
    <cellStyle name="20% - Accent2 2 21 2 2 2" xfId="23391" xr:uid="{801F4191-97A5-434C-92C4-D57EAEFA6A57}"/>
    <cellStyle name="20% - Accent2 2 21 2 2 3" xfId="35325" xr:uid="{66D4799F-E1D3-4195-9B02-B6FF4EEF19DB}"/>
    <cellStyle name="20% - Accent2 2 21 2 3" xfId="17416" xr:uid="{DC213333-17BE-4017-AC3D-34DDEDE220B8}"/>
    <cellStyle name="20% - Accent2 2 21 2 4" xfId="29352" xr:uid="{13EE2CA6-A1C8-4F5E-B67E-4691B522CD58}"/>
    <cellStyle name="20% - Accent2 2 21 3" xfId="11451" xr:uid="{00000000-0005-0000-0000-00008F040000}"/>
    <cellStyle name="20% - Accent2 2 21 3 2" xfId="23392" xr:uid="{5EEA8807-228F-41B1-B5F8-45D297EBE084}"/>
    <cellStyle name="20% - Accent2 2 21 3 3" xfId="35326" xr:uid="{92376AEB-3E1E-48F0-91F6-60AD7B1B8A53}"/>
    <cellStyle name="20% - Accent2 2 21 4" xfId="17417" xr:uid="{7FB3D40F-0FCB-4653-A28B-96C4D6450D2C}"/>
    <cellStyle name="20% - Accent2 2 21 5" xfId="29353" xr:uid="{CBECEBCB-1635-4B0E-B953-72E864C517A9}"/>
    <cellStyle name="20% - Accent2 2 22" xfId="2674" xr:uid="{00000000-0005-0000-0000-000090040000}"/>
    <cellStyle name="20% - Accent2 2 22 2" xfId="2673" xr:uid="{00000000-0005-0000-0000-000091040000}"/>
    <cellStyle name="20% - Accent2 2 22 2 2" xfId="11448" xr:uid="{00000000-0005-0000-0000-000092040000}"/>
    <cellStyle name="20% - Accent2 2 22 2 2 2" xfId="23389" xr:uid="{30099DCC-3A61-4D0A-8290-E290FE4E3FC5}"/>
    <cellStyle name="20% - Accent2 2 22 2 2 3" xfId="35323" xr:uid="{7E28B493-7924-462D-8A99-39333B842691}"/>
    <cellStyle name="20% - Accent2 2 22 2 3" xfId="17414" xr:uid="{F7F90342-183C-4771-8261-95997FAE6A62}"/>
    <cellStyle name="20% - Accent2 2 22 2 4" xfId="29350" xr:uid="{D3276EF1-1B96-42B3-A47F-7A024181A879}"/>
    <cellStyle name="20% - Accent2 2 22 3" xfId="11449" xr:uid="{00000000-0005-0000-0000-000093040000}"/>
    <cellStyle name="20% - Accent2 2 22 3 2" xfId="23390" xr:uid="{11435841-12DE-4AED-B34A-D7EDB251C3FC}"/>
    <cellStyle name="20% - Accent2 2 22 3 3" xfId="35324" xr:uid="{5C370D77-20D2-4961-960B-CD7490756239}"/>
    <cellStyle name="20% - Accent2 2 22 4" xfId="17415" xr:uid="{9A938318-E44F-4BB1-96B3-32ACDC028304}"/>
    <cellStyle name="20% - Accent2 2 22 5" xfId="29351" xr:uid="{B0679A49-8FA4-4180-857C-7905CE6162E8}"/>
    <cellStyle name="20% - Accent2 2 23" xfId="2672" xr:uid="{00000000-0005-0000-0000-000094040000}"/>
    <cellStyle name="20% - Accent2 2 23 2" xfId="2671" xr:uid="{00000000-0005-0000-0000-000095040000}"/>
    <cellStyle name="20% - Accent2 2 23 2 2" xfId="11446" xr:uid="{00000000-0005-0000-0000-000096040000}"/>
    <cellStyle name="20% - Accent2 2 23 2 2 2" xfId="23387" xr:uid="{9B8FEEB6-EF11-4786-BD69-99DE7D4F1578}"/>
    <cellStyle name="20% - Accent2 2 23 2 2 3" xfId="35321" xr:uid="{D9FB7446-94FC-44C7-A0FB-092EDCBD079B}"/>
    <cellStyle name="20% - Accent2 2 23 2 3" xfId="17412" xr:uid="{DC944589-3E13-4819-9A2E-BA98053E9A98}"/>
    <cellStyle name="20% - Accent2 2 23 2 4" xfId="29348" xr:uid="{D1D78223-02EB-4AB5-ACC7-FCC2F1094DCC}"/>
    <cellStyle name="20% - Accent2 2 23 3" xfId="11447" xr:uid="{00000000-0005-0000-0000-000097040000}"/>
    <cellStyle name="20% - Accent2 2 23 3 2" xfId="23388" xr:uid="{DA8C75FF-C5A2-4133-A3AA-00A94FAD72A3}"/>
    <cellStyle name="20% - Accent2 2 23 3 3" xfId="35322" xr:uid="{B588E542-4954-464B-834D-6A818DBB48D0}"/>
    <cellStyle name="20% - Accent2 2 23 4" xfId="17413" xr:uid="{D3C137B9-48EE-43A1-9C8A-E40515095211}"/>
    <cellStyle name="20% - Accent2 2 23 5" xfId="29349" xr:uid="{EBD17067-0AD2-4FAA-8051-0A3ABD638FFA}"/>
    <cellStyle name="20% - Accent2 2 24" xfId="2670" xr:uid="{00000000-0005-0000-0000-000098040000}"/>
    <cellStyle name="20% - Accent2 2 24 2" xfId="2669" xr:uid="{00000000-0005-0000-0000-000099040000}"/>
    <cellStyle name="20% - Accent2 2 24 2 2" xfId="11444" xr:uid="{00000000-0005-0000-0000-00009A040000}"/>
    <cellStyle name="20% - Accent2 2 24 2 2 2" xfId="23385" xr:uid="{375C7732-BD51-4518-A153-BE963786A555}"/>
    <cellStyle name="20% - Accent2 2 24 2 2 3" xfId="35319" xr:uid="{A18929B8-4919-45A3-8B1A-7B147C334479}"/>
    <cellStyle name="20% - Accent2 2 24 2 3" xfId="17410" xr:uid="{A337CF10-CA15-4657-AA92-044214D21945}"/>
    <cellStyle name="20% - Accent2 2 24 2 4" xfId="29346" xr:uid="{CD6E4A2E-9637-4E85-A535-6D92D4D3F7E7}"/>
    <cellStyle name="20% - Accent2 2 24 3" xfId="11445" xr:uid="{00000000-0005-0000-0000-00009B040000}"/>
    <cellStyle name="20% - Accent2 2 24 3 2" xfId="23386" xr:uid="{EFFF7802-D3DF-462B-B208-CA833A5CAC2B}"/>
    <cellStyle name="20% - Accent2 2 24 3 3" xfId="35320" xr:uid="{9DE3A7AE-3A62-4056-95AF-926A87595CAD}"/>
    <cellStyle name="20% - Accent2 2 24 4" xfId="17411" xr:uid="{4C14C965-5BF2-46F6-9376-18E960976D6B}"/>
    <cellStyle name="20% - Accent2 2 24 5" xfId="29347" xr:uid="{F3D4EC56-2839-4A2B-BF93-B609FB1ABB82}"/>
    <cellStyle name="20% - Accent2 2 25" xfId="2668" xr:uid="{00000000-0005-0000-0000-00009C040000}"/>
    <cellStyle name="20% - Accent2 2 25 2" xfId="2667" xr:uid="{00000000-0005-0000-0000-00009D040000}"/>
    <cellStyle name="20% - Accent2 2 25 2 2" xfId="11442" xr:uid="{00000000-0005-0000-0000-00009E040000}"/>
    <cellStyle name="20% - Accent2 2 25 2 2 2" xfId="23383" xr:uid="{B8D68506-DB48-4BDE-BE9F-66B3151A3943}"/>
    <cellStyle name="20% - Accent2 2 25 2 2 3" xfId="35317" xr:uid="{7194CB81-81CB-4441-A0D8-1DF3FEE6287B}"/>
    <cellStyle name="20% - Accent2 2 25 2 3" xfId="17408" xr:uid="{10C7A48E-0BC1-4842-ADE1-8E13C753FE54}"/>
    <cellStyle name="20% - Accent2 2 25 2 4" xfId="29344" xr:uid="{A11CF3B1-0DE5-40B3-B401-477E26D6A025}"/>
    <cellStyle name="20% - Accent2 2 25 3" xfId="11443" xr:uid="{00000000-0005-0000-0000-00009F040000}"/>
    <cellStyle name="20% - Accent2 2 25 3 2" xfId="23384" xr:uid="{96626BBD-1E54-4982-B319-626F6D2994A6}"/>
    <cellStyle name="20% - Accent2 2 25 3 3" xfId="35318" xr:uid="{C211AAA7-F7AB-4D35-B0BC-1C99F524150F}"/>
    <cellStyle name="20% - Accent2 2 25 4" xfId="17409" xr:uid="{F38E82CF-1836-41C1-8673-CAAAEE7D785D}"/>
    <cellStyle name="20% - Accent2 2 25 5" xfId="29345" xr:uid="{99AF3F83-9E56-41CF-BF03-121691A0D8FB}"/>
    <cellStyle name="20% - Accent2 2 26" xfId="2666" xr:uid="{00000000-0005-0000-0000-0000A0040000}"/>
    <cellStyle name="20% - Accent2 2 26 2" xfId="2665" xr:uid="{00000000-0005-0000-0000-0000A1040000}"/>
    <cellStyle name="20% - Accent2 2 26 2 2" xfId="11440" xr:uid="{00000000-0005-0000-0000-0000A2040000}"/>
    <cellStyle name="20% - Accent2 2 26 2 2 2" xfId="23381" xr:uid="{2F2DF091-4C7B-448C-A117-2D5C91E5EB94}"/>
    <cellStyle name="20% - Accent2 2 26 2 2 3" xfId="35315" xr:uid="{BEFFF0DF-2F1D-4AC7-B2AF-E61BEEA1303D}"/>
    <cellStyle name="20% - Accent2 2 26 2 3" xfId="17406" xr:uid="{6D31724A-EDE1-492C-8EE4-B7406BB8F056}"/>
    <cellStyle name="20% - Accent2 2 26 2 4" xfId="29342" xr:uid="{BB9B1180-C724-4717-B05E-20B6740B42BF}"/>
    <cellStyle name="20% - Accent2 2 26 3" xfId="11441" xr:uid="{00000000-0005-0000-0000-0000A3040000}"/>
    <cellStyle name="20% - Accent2 2 26 3 2" xfId="23382" xr:uid="{3BA97BC0-BE53-4694-9754-4C506FB32138}"/>
    <cellStyle name="20% - Accent2 2 26 3 3" xfId="35316" xr:uid="{2891260A-6DB8-4B20-809A-549D610DC138}"/>
    <cellStyle name="20% - Accent2 2 26 4" xfId="17407" xr:uid="{EA6B0E6F-56B8-432F-9AD0-7683B98A7BF7}"/>
    <cellStyle name="20% - Accent2 2 26 5" xfId="29343" xr:uid="{823C4D3B-9D80-46A9-981B-A3DFF789FA6F}"/>
    <cellStyle name="20% - Accent2 2 27" xfId="2664" xr:uid="{00000000-0005-0000-0000-0000A4040000}"/>
    <cellStyle name="20% - Accent2 2 27 2" xfId="2663" xr:uid="{00000000-0005-0000-0000-0000A5040000}"/>
    <cellStyle name="20% - Accent2 2 27 2 2" xfId="11438" xr:uid="{00000000-0005-0000-0000-0000A6040000}"/>
    <cellStyle name="20% - Accent2 2 27 2 2 2" xfId="23379" xr:uid="{5F3C204C-945C-4B41-AA5D-FB389207360A}"/>
    <cellStyle name="20% - Accent2 2 27 2 2 3" xfId="35313" xr:uid="{6C93C7E4-1A1D-4A8A-AB57-F195686628D0}"/>
    <cellStyle name="20% - Accent2 2 27 2 3" xfId="17404" xr:uid="{10618A34-C42C-4ED8-B291-55E67A1545A1}"/>
    <cellStyle name="20% - Accent2 2 27 2 4" xfId="29340" xr:uid="{99A4047E-8140-49CA-A3C2-AD41273EDE84}"/>
    <cellStyle name="20% - Accent2 2 27 3" xfId="11439" xr:uid="{00000000-0005-0000-0000-0000A7040000}"/>
    <cellStyle name="20% - Accent2 2 27 3 2" xfId="23380" xr:uid="{986D7C21-05B8-4FE6-9B48-2921726D67D9}"/>
    <cellStyle name="20% - Accent2 2 27 3 3" xfId="35314" xr:uid="{980ADFA0-26DE-4BDB-9698-D0FDDD46E537}"/>
    <cellStyle name="20% - Accent2 2 27 4" xfId="17405" xr:uid="{31600F8D-AAB5-4C11-A532-94FB3C98F9E8}"/>
    <cellStyle name="20% - Accent2 2 27 5" xfId="29341" xr:uid="{56F247E2-A8F7-40F7-AFD3-703F7499BC7B}"/>
    <cellStyle name="20% - Accent2 2 28" xfId="2662" xr:uid="{00000000-0005-0000-0000-0000A8040000}"/>
    <cellStyle name="20% - Accent2 2 28 2" xfId="2661" xr:uid="{00000000-0005-0000-0000-0000A9040000}"/>
    <cellStyle name="20% - Accent2 2 28 2 2" xfId="11436" xr:uid="{00000000-0005-0000-0000-0000AA040000}"/>
    <cellStyle name="20% - Accent2 2 28 2 2 2" xfId="23377" xr:uid="{7AE7BA92-1145-47B9-9C7E-837DCA461A16}"/>
    <cellStyle name="20% - Accent2 2 28 2 2 3" xfId="35311" xr:uid="{8450E3E8-AD26-4BFF-AF48-1E10CE26F84F}"/>
    <cellStyle name="20% - Accent2 2 28 2 3" xfId="17402" xr:uid="{B0DD23AD-1F55-4328-BDDB-361EA868F3A4}"/>
    <cellStyle name="20% - Accent2 2 28 2 4" xfId="29338" xr:uid="{16D3D593-B319-45F3-85D2-04B7478E6082}"/>
    <cellStyle name="20% - Accent2 2 28 3" xfId="11437" xr:uid="{00000000-0005-0000-0000-0000AB040000}"/>
    <cellStyle name="20% - Accent2 2 28 3 2" xfId="23378" xr:uid="{153B48BF-810F-4991-883B-A7922AEE2506}"/>
    <cellStyle name="20% - Accent2 2 28 3 3" xfId="35312" xr:uid="{5817FF2B-5F76-4AA1-9EBD-488F777492F5}"/>
    <cellStyle name="20% - Accent2 2 28 4" xfId="17403" xr:uid="{F8A25B9D-7DB9-4D71-9C3D-B8E84C500D56}"/>
    <cellStyle name="20% - Accent2 2 28 5" xfId="29339" xr:uid="{45874C58-AF28-490A-ABED-1914F1769B0E}"/>
    <cellStyle name="20% - Accent2 2 29" xfId="2304" xr:uid="{00000000-0005-0000-0000-0000AC040000}"/>
    <cellStyle name="20% - Accent2 2 29 2" xfId="2300" xr:uid="{00000000-0005-0000-0000-0000AD040000}"/>
    <cellStyle name="20% - Accent2 2 29 2 2" xfId="11078" xr:uid="{00000000-0005-0000-0000-0000AE040000}"/>
    <cellStyle name="20% - Accent2 2 29 2 2 2" xfId="23019" xr:uid="{DF294FF2-FF37-4A5C-93AE-80AA4AE81D52}"/>
    <cellStyle name="20% - Accent2 2 29 2 2 3" xfId="34953" xr:uid="{2B046A76-513E-4AB7-8BED-73C5B16C77A0}"/>
    <cellStyle name="20% - Accent2 2 29 2 3" xfId="17044" xr:uid="{FFAE4E28-DEA3-489F-BF01-2B84874078E4}"/>
    <cellStyle name="20% - Accent2 2 29 2 4" xfId="28980" xr:uid="{818A638A-10E8-40BA-B591-DBA1BC68088A}"/>
    <cellStyle name="20% - Accent2 2 29 3" xfId="11082" xr:uid="{00000000-0005-0000-0000-0000AF040000}"/>
    <cellStyle name="20% - Accent2 2 29 3 2" xfId="23023" xr:uid="{A5AE92A9-1CEC-4695-BD03-566D2463D24D}"/>
    <cellStyle name="20% - Accent2 2 29 3 3" xfId="34957" xr:uid="{812E967C-2A5E-43E3-B670-1ED03187F1DC}"/>
    <cellStyle name="20% - Accent2 2 29 4" xfId="17048" xr:uid="{2EA0C3BF-9E74-41DD-AE6F-3C456C5F807A}"/>
    <cellStyle name="20% - Accent2 2 29 5" xfId="28984" xr:uid="{21C7711C-109C-4058-9BCB-7E293704FC37}"/>
    <cellStyle name="20% - Accent2 2 3" xfId="6" xr:uid="{00000000-0005-0000-0000-0000B0040000}"/>
    <cellStyle name="20% - Accent2 2 3 10" xfId="2659" xr:uid="{00000000-0005-0000-0000-0000B1040000}"/>
    <cellStyle name="20% - Accent2 2 3 10 2" xfId="2658" xr:uid="{00000000-0005-0000-0000-0000B2040000}"/>
    <cellStyle name="20% - Accent2 2 3 10 2 2" xfId="11433" xr:uid="{00000000-0005-0000-0000-0000B3040000}"/>
    <cellStyle name="20% - Accent2 2 3 10 2 2 2" xfId="23374" xr:uid="{60536400-E0B9-4C78-AA3D-9286F21901E5}"/>
    <cellStyle name="20% - Accent2 2 3 10 2 2 3" xfId="35308" xr:uid="{03A856FE-89B3-4A45-96FC-A37121766927}"/>
    <cellStyle name="20% - Accent2 2 3 10 2 3" xfId="17399" xr:uid="{91D98CED-303D-4124-8419-AF815CAA15EC}"/>
    <cellStyle name="20% - Accent2 2 3 10 2 4" xfId="29335" xr:uid="{E15CDBD7-B7B5-45AE-9593-E8D54AE46144}"/>
    <cellStyle name="20% - Accent2 2 3 10 3" xfId="11434" xr:uid="{00000000-0005-0000-0000-0000B4040000}"/>
    <cellStyle name="20% - Accent2 2 3 10 3 2" xfId="23375" xr:uid="{9948F447-BDF4-409B-8361-71F04C41FF2F}"/>
    <cellStyle name="20% - Accent2 2 3 10 3 3" xfId="35309" xr:uid="{20F4445E-1FCC-40F2-AC16-9B1E88EDBB05}"/>
    <cellStyle name="20% - Accent2 2 3 10 4" xfId="17400" xr:uid="{AF171435-8FB4-48A7-81BD-8E586E2656D2}"/>
    <cellStyle name="20% - Accent2 2 3 10 5" xfId="29336" xr:uid="{DF43817A-4A75-4712-8793-7B49663EFA61}"/>
    <cellStyle name="20% - Accent2 2 3 11" xfId="2657" xr:uid="{00000000-0005-0000-0000-0000B5040000}"/>
    <cellStyle name="20% - Accent2 2 3 11 2" xfId="2656" xr:uid="{00000000-0005-0000-0000-0000B6040000}"/>
    <cellStyle name="20% - Accent2 2 3 11 2 2" xfId="11431" xr:uid="{00000000-0005-0000-0000-0000B7040000}"/>
    <cellStyle name="20% - Accent2 2 3 11 2 2 2" xfId="23372" xr:uid="{24371315-FFA2-45D7-9E23-BE09CAFD116A}"/>
    <cellStyle name="20% - Accent2 2 3 11 2 2 3" xfId="35306" xr:uid="{F7A26194-8E5A-41EF-A385-A128B6F35FBC}"/>
    <cellStyle name="20% - Accent2 2 3 11 2 3" xfId="17397" xr:uid="{92A8E108-2048-48DC-81E6-7A302E14A46B}"/>
    <cellStyle name="20% - Accent2 2 3 11 2 4" xfId="29333" xr:uid="{772A8EB7-B8DF-4838-83D6-C5BE10E1B406}"/>
    <cellStyle name="20% - Accent2 2 3 11 3" xfId="11432" xr:uid="{00000000-0005-0000-0000-0000B8040000}"/>
    <cellStyle name="20% - Accent2 2 3 11 3 2" xfId="23373" xr:uid="{0125EC15-A5E1-4082-BFD7-F958702C3136}"/>
    <cellStyle name="20% - Accent2 2 3 11 3 3" xfId="35307" xr:uid="{9E2B3F16-4FA7-4690-8F8D-7AFB68C22095}"/>
    <cellStyle name="20% - Accent2 2 3 11 4" xfId="17398" xr:uid="{30720B37-2053-490E-9224-841AD2C646B6}"/>
    <cellStyle name="20% - Accent2 2 3 11 5" xfId="29334" xr:uid="{DF310135-E194-491B-BE25-1527B931B0D2}"/>
    <cellStyle name="20% - Accent2 2 3 12" xfId="2655" xr:uid="{00000000-0005-0000-0000-0000B9040000}"/>
    <cellStyle name="20% - Accent2 2 3 12 2" xfId="2654" xr:uid="{00000000-0005-0000-0000-0000BA040000}"/>
    <cellStyle name="20% - Accent2 2 3 12 2 2" xfId="11429" xr:uid="{00000000-0005-0000-0000-0000BB040000}"/>
    <cellStyle name="20% - Accent2 2 3 12 2 2 2" xfId="23370" xr:uid="{CDFDE12C-90EE-4CAF-AC41-6C2A509464C7}"/>
    <cellStyle name="20% - Accent2 2 3 12 2 2 3" xfId="35304" xr:uid="{C8D1D9D7-2EAA-4574-9269-B63FA2BB4FC1}"/>
    <cellStyle name="20% - Accent2 2 3 12 2 3" xfId="17395" xr:uid="{85920EAE-FDCC-4AE9-BC90-3F53EDCB3468}"/>
    <cellStyle name="20% - Accent2 2 3 12 2 4" xfId="29331" xr:uid="{EFBE0727-B61B-4687-BE62-3EE9D277C53C}"/>
    <cellStyle name="20% - Accent2 2 3 12 3" xfId="11430" xr:uid="{00000000-0005-0000-0000-0000BC040000}"/>
    <cellStyle name="20% - Accent2 2 3 12 3 2" xfId="23371" xr:uid="{4A6EF789-828E-4668-9B28-B43A91974BBE}"/>
    <cellStyle name="20% - Accent2 2 3 12 3 3" xfId="35305" xr:uid="{3868D158-574D-493E-B6C5-D0C32503C7AD}"/>
    <cellStyle name="20% - Accent2 2 3 12 4" xfId="17396" xr:uid="{355896C2-4D37-416F-89D9-56293DF8AD3F}"/>
    <cellStyle name="20% - Accent2 2 3 12 5" xfId="29332" xr:uid="{B5EFE75E-6DCD-4AA8-9469-65871892CE41}"/>
    <cellStyle name="20% - Accent2 2 3 13" xfId="2653" xr:uid="{00000000-0005-0000-0000-0000BD040000}"/>
    <cellStyle name="20% - Accent2 2 3 13 2" xfId="2652" xr:uid="{00000000-0005-0000-0000-0000BE040000}"/>
    <cellStyle name="20% - Accent2 2 3 13 2 2" xfId="11427" xr:uid="{00000000-0005-0000-0000-0000BF040000}"/>
    <cellStyle name="20% - Accent2 2 3 13 2 2 2" xfId="23368" xr:uid="{280D373C-EFE7-4771-B952-6AD741378B0B}"/>
    <cellStyle name="20% - Accent2 2 3 13 2 2 3" xfId="35302" xr:uid="{420B29B5-BF16-49B3-8846-7406A89C4320}"/>
    <cellStyle name="20% - Accent2 2 3 13 2 3" xfId="17393" xr:uid="{5820702D-9BEC-4DEB-B5F3-442F41FF5042}"/>
    <cellStyle name="20% - Accent2 2 3 13 2 4" xfId="29329" xr:uid="{13691976-CE26-4DEA-A9C0-C3CAD3F9E53A}"/>
    <cellStyle name="20% - Accent2 2 3 13 3" xfId="11428" xr:uid="{00000000-0005-0000-0000-0000C0040000}"/>
    <cellStyle name="20% - Accent2 2 3 13 3 2" xfId="23369" xr:uid="{0C744575-3C78-41A8-B7F7-5EFD76D12EED}"/>
    <cellStyle name="20% - Accent2 2 3 13 3 3" xfId="35303" xr:uid="{E16991C1-5335-4BE0-B5F3-1284E2BB18F9}"/>
    <cellStyle name="20% - Accent2 2 3 13 4" xfId="17394" xr:uid="{CC7CFD5D-05D7-446C-9F8A-56C5816A5C6D}"/>
    <cellStyle name="20% - Accent2 2 3 13 5" xfId="29330" xr:uid="{FA4F0A38-1C53-497D-9657-D16E546AF446}"/>
    <cellStyle name="20% - Accent2 2 3 14" xfId="2651" xr:uid="{00000000-0005-0000-0000-0000C1040000}"/>
    <cellStyle name="20% - Accent2 2 3 14 2" xfId="2650" xr:uid="{00000000-0005-0000-0000-0000C2040000}"/>
    <cellStyle name="20% - Accent2 2 3 14 2 2" xfId="11425" xr:uid="{00000000-0005-0000-0000-0000C3040000}"/>
    <cellStyle name="20% - Accent2 2 3 14 2 2 2" xfId="23366" xr:uid="{A6994F9C-5413-42E4-9646-4498C918EB38}"/>
    <cellStyle name="20% - Accent2 2 3 14 2 2 3" xfId="35300" xr:uid="{3C4C0665-9F1F-4DFD-A94B-9F0B4C6EC008}"/>
    <cellStyle name="20% - Accent2 2 3 14 2 3" xfId="17391" xr:uid="{160B789D-47F8-4E5F-9C80-FCBB7E62C080}"/>
    <cellStyle name="20% - Accent2 2 3 14 2 4" xfId="29327" xr:uid="{75030EE7-1BD9-4634-80A8-461E0D976914}"/>
    <cellStyle name="20% - Accent2 2 3 14 3" xfId="11426" xr:uid="{00000000-0005-0000-0000-0000C4040000}"/>
    <cellStyle name="20% - Accent2 2 3 14 3 2" xfId="23367" xr:uid="{E1CBE188-E8C4-4A4A-B12D-8C2B2818C3A4}"/>
    <cellStyle name="20% - Accent2 2 3 14 3 3" xfId="35301" xr:uid="{A3007638-7FD1-4758-B03C-03C3A1E935CC}"/>
    <cellStyle name="20% - Accent2 2 3 14 4" xfId="17392" xr:uid="{C1CC05B7-5891-4EC7-85F1-7C9332F66B9A}"/>
    <cellStyle name="20% - Accent2 2 3 14 5" xfId="29328" xr:uid="{102F1EEA-C75E-4181-A86C-26B68A77FB13}"/>
    <cellStyle name="20% - Accent2 2 3 15" xfId="2649" xr:uid="{00000000-0005-0000-0000-0000C5040000}"/>
    <cellStyle name="20% - Accent2 2 3 15 2" xfId="2648" xr:uid="{00000000-0005-0000-0000-0000C6040000}"/>
    <cellStyle name="20% - Accent2 2 3 15 2 2" xfId="11423" xr:uid="{00000000-0005-0000-0000-0000C7040000}"/>
    <cellStyle name="20% - Accent2 2 3 15 2 2 2" xfId="23364" xr:uid="{F1D5E512-D5C1-4E40-8EBB-39DE85120785}"/>
    <cellStyle name="20% - Accent2 2 3 15 2 2 3" xfId="35298" xr:uid="{D7B6069D-F571-4EAF-96BA-393925F5DCBD}"/>
    <cellStyle name="20% - Accent2 2 3 15 2 3" xfId="17389" xr:uid="{5EC7CEDC-E946-44B2-BFC3-8BAACA9F44CC}"/>
    <cellStyle name="20% - Accent2 2 3 15 2 4" xfId="29325" xr:uid="{6E3C8672-FFCD-4576-B6B8-970FB0F0634C}"/>
    <cellStyle name="20% - Accent2 2 3 15 3" xfId="11424" xr:uid="{00000000-0005-0000-0000-0000C8040000}"/>
    <cellStyle name="20% - Accent2 2 3 15 3 2" xfId="23365" xr:uid="{C7581FDA-9B4E-4196-A29A-CE3E86CEC1D3}"/>
    <cellStyle name="20% - Accent2 2 3 15 3 3" xfId="35299" xr:uid="{94254FB2-F39B-4292-B101-8CB9FE40F703}"/>
    <cellStyle name="20% - Accent2 2 3 15 4" xfId="17390" xr:uid="{ECA8212B-56B2-4F01-A8F5-FAAF36F1E81D}"/>
    <cellStyle name="20% - Accent2 2 3 15 5" xfId="29326" xr:uid="{135DAF8D-1C39-4541-B095-A333BAC3A46F}"/>
    <cellStyle name="20% - Accent2 2 3 16" xfId="2647" xr:uid="{00000000-0005-0000-0000-0000C9040000}"/>
    <cellStyle name="20% - Accent2 2 3 16 2" xfId="2646" xr:uid="{00000000-0005-0000-0000-0000CA040000}"/>
    <cellStyle name="20% - Accent2 2 3 16 2 2" xfId="11421" xr:uid="{00000000-0005-0000-0000-0000CB040000}"/>
    <cellStyle name="20% - Accent2 2 3 16 2 2 2" xfId="23362" xr:uid="{423A70CD-1D62-49E0-95A9-AC4D3ADEA626}"/>
    <cellStyle name="20% - Accent2 2 3 16 2 2 3" xfId="35296" xr:uid="{BB4AE882-3E96-4F19-A2A1-D9F5031B3238}"/>
    <cellStyle name="20% - Accent2 2 3 16 2 3" xfId="17387" xr:uid="{236A42D5-16D4-415F-9C7C-6548680CD561}"/>
    <cellStyle name="20% - Accent2 2 3 16 2 4" xfId="29323" xr:uid="{03F3FA48-5C63-4954-AB82-8DECD8493355}"/>
    <cellStyle name="20% - Accent2 2 3 16 3" xfId="11422" xr:uid="{00000000-0005-0000-0000-0000CC040000}"/>
    <cellStyle name="20% - Accent2 2 3 16 3 2" xfId="23363" xr:uid="{B51B0ADF-9DFB-4C06-A3B9-FB1FBBEC5D98}"/>
    <cellStyle name="20% - Accent2 2 3 16 3 3" xfId="35297" xr:uid="{15491C09-AC3C-4BBE-B27C-6BF7E6C7B302}"/>
    <cellStyle name="20% - Accent2 2 3 16 4" xfId="17388" xr:uid="{0BFEFA5E-66DC-4F6D-BCEE-DA471E0E8083}"/>
    <cellStyle name="20% - Accent2 2 3 16 5" xfId="29324" xr:uid="{EC74C6F8-F1BF-46D6-93DE-0A79C98D7CC5}"/>
    <cellStyle name="20% - Accent2 2 3 17" xfId="2645" xr:uid="{00000000-0005-0000-0000-0000CD040000}"/>
    <cellStyle name="20% - Accent2 2 3 17 2" xfId="2644" xr:uid="{00000000-0005-0000-0000-0000CE040000}"/>
    <cellStyle name="20% - Accent2 2 3 17 2 2" xfId="11419" xr:uid="{00000000-0005-0000-0000-0000CF040000}"/>
    <cellStyle name="20% - Accent2 2 3 17 2 2 2" xfId="23360" xr:uid="{AE28C902-9B57-48E2-99D7-5CD7B250084E}"/>
    <cellStyle name="20% - Accent2 2 3 17 2 2 3" xfId="35294" xr:uid="{84BEE7B4-838A-4785-920E-1D603DED5BE3}"/>
    <cellStyle name="20% - Accent2 2 3 17 2 3" xfId="17385" xr:uid="{50DF1CFC-7576-43D6-B406-870281836ECD}"/>
    <cellStyle name="20% - Accent2 2 3 17 2 4" xfId="29321" xr:uid="{39FB5A8D-986D-433A-BAED-006B9CD3727F}"/>
    <cellStyle name="20% - Accent2 2 3 17 3" xfId="11420" xr:uid="{00000000-0005-0000-0000-0000D0040000}"/>
    <cellStyle name="20% - Accent2 2 3 17 3 2" xfId="23361" xr:uid="{2A4D8DCD-EE52-4DF3-8AFE-CF69EFD53550}"/>
    <cellStyle name="20% - Accent2 2 3 17 3 3" xfId="35295" xr:uid="{661BE67E-077F-42C4-8F39-E05E9A6650CE}"/>
    <cellStyle name="20% - Accent2 2 3 17 4" xfId="17386" xr:uid="{3CF7A97E-F4C4-4F1B-9F60-34C37F83DEDA}"/>
    <cellStyle name="20% - Accent2 2 3 17 5" xfId="29322" xr:uid="{8B3F6436-75EE-451E-A302-089E6B2AC9DC}"/>
    <cellStyle name="20% - Accent2 2 3 18" xfId="2643" xr:uid="{00000000-0005-0000-0000-0000D1040000}"/>
    <cellStyle name="20% - Accent2 2 3 18 2" xfId="2642" xr:uid="{00000000-0005-0000-0000-0000D2040000}"/>
    <cellStyle name="20% - Accent2 2 3 18 2 2" xfId="11417" xr:uid="{00000000-0005-0000-0000-0000D3040000}"/>
    <cellStyle name="20% - Accent2 2 3 18 2 2 2" xfId="23358" xr:uid="{26668F89-586F-4299-B97E-98456D35EF37}"/>
    <cellStyle name="20% - Accent2 2 3 18 2 2 3" xfId="35292" xr:uid="{9AEC0B26-9FA6-4F0A-8AF7-E751E93041B5}"/>
    <cellStyle name="20% - Accent2 2 3 18 2 3" xfId="17383" xr:uid="{C969CFDA-FDBE-4AB7-980F-7F10102DE6DC}"/>
    <cellStyle name="20% - Accent2 2 3 18 2 4" xfId="29319" xr:uid="{61F451F8-1F9A-4EC0-AFB6-0AE98266FA94}"/>
    <cellStyle name="20% - Accent2 2 3 18 3" xfId="11418" xr:uid="{00000000-0005-0000-0000-0000D4040000}"/>
    <cellStyle name="20% - Accent2 2 3 18 3 2" xfId="23359" xr:uid="{41670DCC-E394-4C8C-BFC2-66AF26151D69}"/>
    <cellStyle name="20% - Accent2 2 3 18 3 3" xfId="35293" xr:uid="{13D7542C-8A1C-4AC6-8B56-27A03DFE14C9}"/>
    <cellStyle name="20% - Accent2 2 3 18 4" xfId="17384" xr:uid="{4614BD8D-5DFB-4BB4-B978-35AA46ABE639}"/>
    <cellStyle name="20% - Accent2 2 3 18 5" xfId="29320" xr:uid="{924827D4-AD3B-45E4-84BA-A4F38B6CDA70}"/>
    <cellStyle name="20% - Accent2 2 3 19" xfId="3257" xr:uid="{00000000-0005-0000-0000-0000D5040000}"/>
    <cellStyle name="20% - Accent2 2 3 19 2" xfId="2641" xr:uid="{00000000-0005-0000-0000-0000D6040000}"/>
    <cellStyle name="20% - Accent2 2 3 19 2 2" xfId="11416" xr:uid="{00000000-0005-0000-0000-0000D7040000}"/>
    <cellStyle name="20% - Accent2 2 3 19 2 2 2" xfId="23357" xr:uid="{BF297202-6DB3-4796-8C37-3509BA9A393E}"/>
    <cellStyle name="20% - Accent2 2 3 19 2 2 3" xfId="35291" xr:uid="{D9C6BC34-1626-46AF-9EFC-3F5877EDDDBD}"/>
    <cellStyle name="20% - Accent2 2 3 19 2 3" xfId="17382" xr:uid="{491645D0-CA89-482F-9E24-C898CB8AB45F}"/>
    <cellStyle name="20% - Accent2 2 3 19 2 4" xfId="29318" xr:uid="{98798FED-45CA-48DE-9578-473BDD59A80B}"/>
    <cellStyle name="20% - Accent2 2 3 19 3" xfId="12029" xr:uid="{00000000-0005-0000-0000-0000D8040000}"/>
    <cellStyle name="20% - Accent2 2 3 19 3 2" xfId="23970" xr:uid="{BF5BA039-40C6-4C2A-907D-CA7DD2AB6341}"/>
    <cellStyle name="20% - Accent2 2 3 19 3 3" xfId="35904" xr:uid="{E5BEC0A9-B36D-4880-B6AC-68603265BAAC}"/>
    <cellStyle name="20% - Accent2 2 3 19 4" xfId="17995" xr:uid="{C3E89638-2475-4BB4-9C39-A0395F58A8C6}"/>
    <cellStyle name="20% - Accent2 2 3 19 5" xfId="29931" xr:uid="{3BA9A66B-834E-4E8F-B1D3-23D6D5B25C10}"/>
    <cellStyle name="20% - Accent2 2 3 2" xfId="2640" xr:uid="{00000000-0005-0000-0000-0000D9040000}"/>
    <cellStyle name="20% - Accent2 2 3 2 2" xfId="2639" xr:uid="{00000000-0005-0000-0000-0000DA040000}"/>
    <cellStyle name="20% - Accent2 2 3 2 2 2" xfId="2638" xr:uid="{00000000-0005-0000-0000-0000DB040000}"/>
    <cellStyle name="20% - Accent2 2 3 2 2 2 2" xfId="11413" xr:uid="{00000000-0005-0000-0000-0000DC040000}"/>
    <cellStyle name="20% - Accent2 2 3 2 2 2 2 2" xfId="23354" xr:uid="{CA7B540A-342E-4E9B-9BBA-7ED02CCA6FC7}"/>
    <cellStyle name="20% - Accent2 2 3 2 2 2 2 3" xfId="35288" xr:uid="{4A3B5CA9-BCE9-48E8-8160-49C292BB6812}"/>
    <cellStyle name="20% - Accent2 2 3 2 2 2 3" xfId="17379" xr:uid="{68777AC6-2BB1-4D4E-9A37-C11745BD6C8D}"/>
    <cellStyle name="20% - Accent2 2 3 2 2 2 4" xfId="29315" xr:uid="{8D29B1F6-E3F8-451F-905E-2778FFB55E0A}"/>
    <cellStyle name="20% - Accent2 2 3 2 2 3" xfId="11414" xr:uid="{00000000-0005-0000-0000-0000DD040000}"/>
    <cellStyle name="20% - Accent2 2 3 2 2 3 2" xfId="23355" xr:uid="{AB22543C-C7D2-42E0-9004-99A07164556A}"/>
    <cellStyle name="20% - Accent2 2 3 2 2 3 3" xfId="35289" xr:uid="{417DB456-A52C-4825-88DE-EF7E67AE18B0}"/>
    <cellStyle name="20% - Accent2 2 3 2 2 4" xfId="17380" xr:uid="{C0AA085E-2AAC-4C33-AFD1-FD65F2090DE4}"/>
    <cellStyle name="20% - Accent2 2 3 2 2 5" xfId="29316" xr:uid="{8938236D-5207-4943-8042-65A95C12B883}"/>
    <cellStyle name="20% - Accent2 2 3 2 3" xfId="2637" xr:uid="{00000000-0005-0000-0000-0000DE040000}"/>
    <cellStyle name="20% - Accent2 2 3 2 3 2" xfId="2636" xr:uid="{00000000-0005-0000-0000-0000DF040000}"/>
    <cellStyle name="20% - Accent2 2 3 2 3 2 2" xfId="11411" xr:uid="{00000000-0005-0000-0000-0000E0040000}"/>
    <cellStyle name="20% - Accent2 2 3 2 3 2 2 2" xfId="23352" xr:uid="{564B7537-BC01-4614-8F61-9DB417302934}"/>
    <cellStyle name="20% - Accent2 2 3 2 3 2 2 3" xfId="35286" xr:uid="{E567F01E-C5C5-4014-8B83-D25ECBE1FF55}"/>
    <cellStyle name="20% - Accent2 2 3 2 3 2 3" xfId="17377" xr:uid="{86954B09-50B7-4DFF-B6FD-6696A3E9E1AF}"/>
    <cellStyle name="20% - Accent2 2 3 2 3 2 4" xfId="29313" xr:uid="{3D0E5421-4581-44DD-8DA0-482A7B893863}"/>
    <cellStyle name="20% - Accent2 2 3 2 3 3" xfId="11412" xr:uid="{00000000-0005-0000-0000-0000E1040000}"/>
    <cellStyle name="20% - Accent2 2 3 2 3 3 2" xfId="23353" xr:uid="{50809F97-23BF-4427-92BB-423274D0E28B}"/>
    <cellStyle name="20% - Accent2 2 3 2 3 3 3" xfId="35287" xr:uid="{490B4CAF-3C46-4E5F-BFAA-C828FAF928F1}"/>
    <cellStyle name="20% - Accent2 2 3 2 3 4" xfId="17378" xr:uid="{82CDA26D-8C7C-4BC8-8ECB-750A9206D112}"/>
    <cellStyle name="20% - Accent2 2 3 2 3 5" xfId="29314" xr:uid="{D9DC5BE6-0DCD-4677-8ACB-F9CBCA09A5F2}"/>
    <cellStyle name="20% - Accent2 2 3 2 4" xfId="2635" xr:uid="{00000000-0005-0000-0000-0000E2040000}"/>
    <cellStyle name="20% - Accent2 2 3 2 4 2" xfId="11410" xr:uid="{00000000-0005-0000-0000-0000E3040000}"/>
    <cellStyle name="20% - Accent2 2 3 2 4 2 2" xfId="23351" xr:uid="{99F1B269-3492-4246-BBB1-3789A106BAB4}"/>
    <cellStyle name="20% - Accent2 2 3 2 4 2 3" xfId="35285" xr:uid="{8D9F04F1-F363-4340-8EFF-1A7230C5BA7F}"/>
    <cellStyle name="20% - Accent2 2 3 2 4 3" xfId="17376" xr:uid="{4504A4E4-5264-4A81-AFF4-FC1F5F61CAAA}"/>
    <cellStyle name="20% - Accent2 2 3 2 4 4" xfId="29312" xr:uid="{738B5AF7-5EE0-4AAF-AE51-9B3A08B3C24C}"/>
    <cellStyle name="20% - Accent2 2 3 2 5" xfId="11415" xr:uid="{00000000-0005-0000-0000-0000E4040000}"/>
    <cellStyle name="20% - Accent2 2 3 2 5 2" xfId="23356" xr:uid="{8AC49191-8F98-4A59-A919-6B7C68C33635}"/>
    <cellStyle name="20% - Accent2 2 3 2 5 3" xfId="35290" xr:uid="{8FB5C801-2DA5-4F88-BB04-8ED4382D266B}"/>
    <cellStyle name="20% - Accent2 2 3 2 6" xfId="17381" xr:uid="{3376E082-624F-4B7C-8DBA-53F28D8CF6B5}"/>
    <cellStyle name="20% - Accent2 2 3 2 7" xfId="29317" xr:uid="{6821C1FA-CD4A-42FC-8DCA-74F8A5AB9A7F}"/>
    <cellStyle name="20% - Accent2 2 3 20" xfId="2634" xr:uid="{00000000-0005-0000-0000-0000E5040000}"/>
    <cellStyle name="20% - Accent2 2 3 20 2" xfId="11409" xr:uid="{00000000-0005-0000-0000-0000E6040000}"/>
    <cellStyle name="20% - Accent2 2 3 20 2 2" xfId="23350" xr:uid="{64659A87-0920-4AC1-9D95-CCB739F23200}"/>
    <cellStyle name="20% - Accent2 2 3 20 2 3" xfId="35284" xr:uid="{AC988D49-4045-44CA-8698-6BA9B7365B1E}"/>
    <cellStyle name="20% - Accent2 2 3 20 3" xfId="17375" xr:uid="{290FD7DF-939D-4863-BFFE-65F4998EE2B5}"/>
    <cellStyle name="20% - Accent2 2 3 20 4" xfId="29311" xr:uid="{D11251DA-2693-48C9-80D6-81ECA189A2A5}"/>
    <cellStyle name="20% - Accent2 2 3 21" xfId="2660" xr:uid="{00000000-0005-0000-0000-0000E7040000}"/>
    <cellStyle name="20% - Accent2 2 3 21 2" xfId="11435" xr:uid="{00000000-0005-0000-0000-0000E8040000}"/>
    <cellStyle name="20% - Accent2 2 3 21 2 2" xfId="23376" xr:uid="{8AD96E77-274B-4B7C-8118-1F98A6191508}"/>
    <cellStyle name="20% - Accent2 2 3 21 2 3" xfId="35310" xr:uid="{24B7263C-070B-4E98-9F16-636629297583}"/>
    <cellStyle name="20% - Accent2 2 3 21 3" xfId="17401" xr:uid="{EDFA15C8-8D06-45E6-8500-13F2A71BB4B9}"/>
    <cellStyle name="20% - Accent2 2 3 21 4" xfId="29337" xr:uid="{3AD091E9-3BFB-42F1-B744-20D964D96984}"/>
    <cellStyle name="20% - Accent2 2 3 3" xfId="2633" xr:uid="{00000000-0005-0000-0000-0000E9040000}"/>
    <cellStyle name="20% - Accent2 2 3 3 2" xfId="2632" xr:uid="{00000000-0005-0000-0000-0000EA040000}"/>
    <cellStyle name="20% - Accent2 2 3 3 2 2" xfId="2631" xr:uid="{00000000-0005-0000-0000-0000EB040000}"/>
    <cellStyle name="20% - Accent2 2 3 3 2 2 2" xfId="11406" xr:uid="{00000000-0005-0000-0000-0000EC040000}"/>
    <cellStyle name="20% - Accent2 2 3 3 2 2 2 2" xfId="23347" xr:uid="{B05B0FF4-B6E2-4163-AB0D-9FE10183B73E}"/>
    <cellStyle name="20% - Accent2 2 3 3 2 2 2 3" xfId="35281" xr:uid="{770881EA-D295-4117-A4CE-257B5CC05B15}"/>
    <cellStyle name="20% - Accent2 2 3 3 2 2 3" xfId="17372" xr:uid="{E1148DDA-1BBE-4FE1-A797-77ADAA1D0D3D}"/>
    <cellStyle name="20% - Accent2 2 3 3 2 2 4" xfId="29308" xr:uid="{39FEFE0E-08E4-499C-9809-3E667A8E3643}"/>
    <cellStyle name="20% - Accent2 2 3 3 2 3" xfId="11407" xr:uid="{00000000-0005-0000-0000-0000ED040000}"/>
    <cellStyle name="20% - Accent2 2 3 3 2 3 2" xfId="23348" xr:uid="{C601F247-0246-4C58-B120-2621CAA62863}"/>
    <cellStyle name="20% - Accent2 2 3 3 2 3 3" xfId="35282" xr:uid="{ABFB3277-FF90-447E-BF03-33CE5E9BE74B}"/>
    <cellStyle name="20% - Accent2 2 3 3 2 4" xfId="17373" xr:uid="{7CA0E456-CEE7-46B5-9B78-75FDA8ACF760}"/>
    <cellStyle name="20% - Accent2 2 3 3 2 5" xfId="29309" xr:uid="{CFEDD15E-DB95-45B3-98DB-F92B2D04F82A}"/>
    <cellStyle name="20% - Accent2 2 3 3 3" xfId="2630" xr:uid="{00000000-0005-0000-0000-0000EE040000}"/>
    <cellStyle name="20% - Accent2 2 3 3 3 2" xfId="2629" xr:uid="{00000000-0005-0000-0000-0000EF040000}"/>
    <cellStyle name="20% - Accent2 2 3 3 3 2 2" xfId="11404" xr:uid="{00000000-0005-0000-0000-0000F0040000}"/>
    <cellStyle name="20% - Accent2 2 3 3 3 2 2 2" xfId="23345" xr:uid="{E4E91961-C6AD-4EF4-8272-39603324A903}"/>
    <cellStyle name="20% - Accent2 2 3 3 3 2 2 3" xfId="35279" xr:uid="{B04027F1-E084-48DA-A6DE-73A954F9AA54}"/>
    <cellStyle name="20% - Accent2 2 3 3 3 2 3" xfId="17370" xr:uid="{FF9765AC-8251-4A81-82C5-B480D601294F}"/>
    <cellStyle name="20% - Accent2 2 3 3 3 2 4" xfId="29306" xr:uid="{A783F9A2-62F2-4564-B512-6689FC24B16E}"/>
    <cellStyle name="20% - Accent2 2 3 3 3 3" xfId="11405" xr:uid="{00000000-0005-0000-0000-0000F1040000}"/>
    <cellStyle name="20% - Accent2 2 3 3 3 3 2" xfId="23346" xr:uid="{802D5C67-EEDB-47FA-8977-5D14905C4538}"/>
    <cellStyle name="20% - Accent2 2 3 3 3 3 3" xfId="35280" xr:uid="{F8966CE2-B4CD-4B8E-8F83-B2805B7E20AC}"/>
    <cellStyle name="20% - Accent2 2 3 3 3 4" xfId="17371" xr:uid="{19262FD2-8D59-4427-8471-676B4B130BBE}"/>
    <cellStyle name="20% - Accent2 2 3 3 3 5" xfId="29307" xr:uid="{F7673065-C3EB-417A-B9A7-75EECBC99B9C}"/>
    <cellStyle name="20% - Accent2 2 3 3 4" xfId="2628" xr:uid="{00000000-0005-0000-0000-0000F2040000}"/>
    <cellStyle name="20% - Accent2 2 3 3 4 2" xfId="11403" xr:uid="{00000000-0005-0000-0000-0000F3040000}"/>
    <cellStyle name="20% - Accent2 2 3 3 4 2 2" xfId="23344" xr:uid="{6D2ADA79-8FC8-4310-8FF6-20528D34CF8B}"/>
    <cellStyle name="20% - Accent2 2 3 3 4 2 3" xfId="35278" xr:uid="{C6E23721-6CE0-434E-8D65-DE600E60C91F}"/>
    <cellStyle name="20% - Accent2 2 3 3 4 3" xfId="17369" xr:uid="{661B317D-9674-4F60-AC06-5077C271E67A}"/>
    <cellStyle name="20% - Accent2 2 3 3 4 4" xfId="29305" xr:uid="{35FA9CEB-F6AA-4CC0-BF41-FC6F57869023}"/>
    <cellStyle name="20% - Accent2 2 3 3 5" xfId="11408" xr:uid="{00000000-0005-0000-0000-0000F4040000}"/>
    <cellStyle name="20% - Accent2 2 3 3 5 2" xfId="23349" xr:uid="{ED4A264A-B5C7-4429-A6B9-1D1130296EAC}"/>
    <cellStyle name="20% - Accent2 2 3 3 5 3" xfId="35283" xr:uid="{A96078BE-F8E2-4E51-8A21-FD638AAF4F34}"/>
    <cellStyle name="20% - Accent2 2 3 3 6" xfId="17374" xr:uid="{39C902AF-3362-4887-9B21-0ED406166B1E}"/>
    <cellStyle name="20% - Accent2 2 3 3 7" xfId="29310" xr:uid="{F5285AB4-7546-4057-BB0D-40D8CC5B4893}"/>
    <cellStyle name="20% - Accent2 2 3 4" xfId="2627" xr:uid="{00000000-0005-0000-0000-0000F5040000}"/>
    <cellStyle name="20% - Accent2 2 3 4 2" xfId="2626" xr:uid="{00000000-0005-0000-0000-0000F6040000}"/>
    <cellStyle name="20% - Accent2 2 3 4 2 2" xfId="2625" xr:uid="{00000000-0005-0000-0000-0000F7040000}"/>
    <cellStyle name="20% - Accent2 2 3 4 2 2 2" xfId="11400" xr:uid="{00000000-0005-0000-0000-0000F8040000}"/>
    <cellStyle name="20% - Accent2 2 3 4 2 2 2 2" xfId="23341" xr:uid="{6892E591-CCFB-4845-BC6B-FB4843062DBB}"/>
    <cellStyle name="20% - Accent2 2 3 4 2 2 2 3" xfId="35275" xr:uid="{0453D66C-2492-4DCB-A140-1FDCE4B98C24}"/>
    <cellStyle name="20% - Accent2 2 3 4 2 2 3" xfId="17366" xr:uid="{6AD92868-0EB3-41B9-AA6A-6D6F39673CE3}"/>
    <cellStyle name="20% - Accent2 2 3 4 2 2 4" xfId="29302" xr:uid="{7CD8EC8F-530B-4CDC-8447-714A5BFEA10E}"/>
    <cellStyle name="20% - Accent2 2 3 4 2 3" xfId="11401" xr:uid="{00000000-0005-0000-0000-0000F9040000}"/>
    <cellStyle name="20% - Accent2 2 3 4 2 3 2" xfId="23342" xr:uid="{00A735DB-318A-4C01-AEC8-00A2122EBAE5}"/>
    <cellStyle name="20% - Accent2 2 3 4 2 3 3" xfId="35276" xr:uid="{E877B7D5-8197-4A72-88A3-415CAD0E7CEA}"/>
    <cellStyle name="20% - Accent2 2 3 4 2 4" xfId="17367" xr:uid="{12AA864F-8F5E-4CC0-BB01-AAC002BDD59F}"/>
    <cellStyle name="20% - Accent2 2 3 4 2 5" xfId="29303" xr:uid="{AE4ABEDC-6D6A-49B4-AEB4-DA7F6977B581}"/>
    <cellStyle name="20% - Accent2 2 3 4 3" xfId="2624" xr:uid="{00000000-0005-0000-0000-0000FA040000}"/>
    <cellStyle name="20% - Accent2 2 3 4 3 2" xfId="2623" xr:uid="{00000000-0005-0000-0000-0000FB040000}"/>
    <cellStyle name="20% - Accent2 2 3 4 3 2 2" xfId="11398" xr:uid="{00000000-0005-0000-0000-0000FC040000}"/>
    <cellStyle name="20% - Accent2 2 3 4 3 2 2 2" xfId="23339" xr:uid="{9621910B-6462-48D1-BC55-014AC1F4DB48}"/>
    <cellStyle name="20% - Accent2 2 3 4 3 2 2 3" xfId="35273" xr:uid="{39D92300-6E1B-4265-AE26-DC5807E62A73}"/>
    <cellStyle name="20% - Accent2 2 3 4 3 2 3" xfId="17364" xr:uid="{3E84973C-B014-4F01-AFF0-EEE2413D5239}"/>
    <cellStyle name="20% - Accent2 2 3 4 3 2 4" xfId="29300" xr:uid="{87AC7DBF-1AA5-4477-A5E6-9AC73BA36D66}"/>
    <cellStyle name="20% - Accent2 2 3 4 3 3" xfId="11399" xr:uid="{00000000-0005-0000-0000-0000FD040000}"/>
    <cellStyle name="20% - Accent2 2 3 4 3 3 2" xfId="23340" xr:uid="{82FF75D3-0D0A-4AEA-ADCF-9441B88A443D}"/>
    <cellStyle name="20% - Accent2 2 3 4 3 3 3" xfId="35274" xr:uid="{A9B966E4-26F3-4372-B229-83A378ECAE89}"/>
    <cellStyle name="20% - Accent2 2 3 4 3 4" xfId="17365" xr:uid="{94098691-80BA-4AC3-97C5-3ED603760698}"/>
    <cellStyle name="20% - Accent2 2 3 4 3 5" xfId="29301" xr:uid="{7E84F82C-1925-43DA-B44C-5932EB7F929A}"/>
    <cellStyle name="20% - Accent2 2 3 4 4" xfId="2622" xr:uid="{00000000-0005-0000-0000-0000FE040000}"/>
    <cellStyle name="20% - Accent2 2 3 4 4 2" xfId="11397" xr:uid="{00000000-0005-0000-0000-0000FF040000}"/>
    <cellStyle name="20% - Accent2 2 3 4 4 2 2" xfId="23338" xr:uid="{0725FBA6-CE13-41C8-ACA3-656FAA25E745}"/>
    <cellStyle name="20% - Accent2 2 3 4 4 2 3" xfId="35272" xr:uid="{ADBA78A8-275A-496C-B5AF-F19A8E020C21}"/>
    <cellStyle name="20% - Accent2 2 3 4 4 3" xfId="17363" xr:uid="{88856335-BAC4-40B4-913F-2ECD6C9BBD38}"/>
    <cellStyle name="20% - Accent2 2 3 4 4 4" xfId="29299" xr:uid="{863154FC-B050-42EE-B5D3-17E794D02C7C}"/>
    <cellStyle name="20% - Accent2 2 3 4 5" xfId="11402" xr:uid="{00000000-0005-0000-0000-000000050000}"/>
    <cellStyle name="20% - Accent2 2 3 4 5 2" xfId="23343" xr:uid="{F4A98275-5EDC-46DF-A6D9-C37924E47BB5}"/>
    <cellStyle name="20% - Accent2 2 3 4 5 3" xfId="35277" xr:uid="{D1B54824-9481-45F9-A9E4-225ED6E8107A}"/>
    <cellStyle name="20% - Accent2 2 3 4 6" xfId="17368" xr:uid="{15903DF0-60D5-48A7-9A29-C0AF962749EF}"/>
    <cellStyle name="20% - Accent2 2 3 4 7" xfId="29304" xr:uid="{A80E3C2A-8A91-437E-80E9-DFEF9BF5E8C9}"/>
    <cellStyle name="20% - Accent2 2 3 5" xfId="2621" xr:uid="{00000000-0005-0000-0000-000001050000}"/>
    <cellStyle name="20% - Accent2 2 3 5 2" xfId="2620" xr:uid="{00000000-0005-0000-0000-000002050000}"/>
    <cellStyle name="20% - Accent2 2 3 5 2 2" xfId="2619" xr:uid="{00000000-0005-0000-0000-000003050000}"/>
    <cellStyle name="20% - Accent2 2 3 5 2 2 2" xfId="11394" xr:uid="{00000000-0005-0000-0000-000004050000}"/>
    <cellStyle name="20% - Accent2 2 3 5 2 2 2 2" xfId="23335" xr:uid="{CBBBA194-EF4E-4573-9AA6-4F2FADF24E92}"/>
    <cellStyle name="20% - Accent2 2 3 5 2 2 2 3" xfId="35269" xr:uid="{CE96CE0E-9062-458C-8B79-D995D8C72F6D}"/>
    <cellStyle name="20% - Accent2 2 3 5 2 2 3" xfId="17360" xr:uid="{3D7D57E4-7631-449A-895F-0A64C3769ABF}"/>
    <cellStyle name="20% - Accent2 2 3 5 2 2 4" xfId="29296" xr:uid="{8ECC6D45-0543-4A75-A6B9-0AA34A96A595}"/>
    <cellStyle name="20% - Accent2 2 3 5 2 3" xfId="11395" xr:uid="{00000000-0005-0000-0000-000005050000}"/>
    <cellStyle name="20% - Accent2 2 3 5 2 3 2" xfId="23336" xr:uid="{B0B704C7-932A-4531-A63D-795D63C9F1BC}"/>
    <cellStyle name="20% - Accent2 2 3 5 2 3 3" xfId="35270" xr:uid="{C003E2D2-FF42-4749-AED1-E1EA6873A1B1}"/>
    <cellStyle name="20% - Accent2 2 3 5 2 4" xfId="17361" xr:uid="{9C500D1A-2581-406C-ABAB-B93F8F5014DE}"/>
    <cellStyle name="20% - Accent2 2 3 5 2 5" xfId="29297" xr:uid="{40914C01-6F38-4515-8114-873C46D84E66}"/>
    <cellStyle name="20% - Accent2 2 3 5 3" xfId="2618" xr:uid="{00000000-0005-0000-0000-000006050000}"/>
    <cellStyle name="20% - Accent2 2 3 5 3 2" xfId="2617" xr:uid="{00000000-0005-0000-0000-000007050000}"/>
    <cellStyle name="20% - Accent2 2 3 5 3 2 2" xfId="11392" xr:uid="{00000000-0005-0000-0000-000008050000}"/>
    <cellStyle name="20% - Accent2 2 3 5 3 2 2 2" xfId="23333" xr:uid="{45CE86F9-65E8-4575-8804-B6B5969C9A50}"/>
    <cellStyle name="20% - Accent2 2 3 5 3 2 2 3" xfId="35267" xr:uid="{014A7886-C6E8-4701-B3A4-C3902BEA3BEB}"/>
    <cellStyle name="20% - Accent2 2 3 5 3 2 3" xfId="17358" xr:uid="{AD405575-E9A4-4821-9650-10EA81BFE9C3}"/>
    <cellStyle name="20% - Accent2 2 3 5 3 2 4" xfId="29294" xr:uid="{90F2EC45-8BBE-4644-A6FC-5EE9787D291F}"/>
    <cellStyle name="20% - Accent2 2 3 5 3 3" xfId="11393" xr:uid="{00000000-0005-0000-0000-000009050000}"/>
    <cellStyle name="20% - Accent2 2 3 5 3 3 2" xfId="23334" xr:uid="{F113CA03-D0C8-45FB-8305-41CA2A71B699}"/>
    <cellStyle name="20% - Accent2 2 3 5 3 3 3" xfId="35268" xr:uid="{E6098461-40F0-4FB7-9FD5-6CF967409E03}"/>
    <cellStyle name="20% - Accent2 2 3 5 3 4" xfId="17359" xr:uid="{71E5B26D-EB40-4EA5-B952-5E87A8858523}"/>
    <cellStyle name="20% - Accent2 2 3 5 3 5" xfId="29295" xr:uid="{42D56626-06B2-43A9-BE86-DF92E180FFDD}"/>
    <cellStyle name="20% - Accent2 2 3 5 4" xfId="2616" xr:uid="{00000000-0005-0000-0000-00000A050000}"/>
    <cellStyle name="20% - Accent2 2 3 5 4 2" xfId="11391" xr:uid="{00000000-0005-0000-0000-00000B050000}"/>
    <cellStyle name="20% - Accent2 2 3 5 4 2 2" xfId="23332" xr:uid="{CE66F547-C691-45D7-8ADA-6D9C09E36B87}"/>
    <cellStyle name="20% - Accent2 2 3 5 4 2 3" xfId="35266" xr:uid="{1FC6F411-E25D-4527-849E-8F1C20737CFC}"/>
    <cellStyle name="20% - Accent2 2 3 5 4 3" xfId="17357" xr:uid="{E631B1F3-A86D-47C0-A99E-3307DEA4B74B}"/>
    <cellStyle name="20% - Accent2 2 3 5 4 4" xfId="29293" xr:uid="{5F039BEE-D4B7-4C0D-8884-91CB250F6EBE}"/>
    <cellStyle name="20% - Accent2 2 3 5 5" xfId="11396" xr:uid="{00000000-0005-0000-0000-00000C050000}"/>
    <cellStyle name="20% - Accent2 2 3 5 5 2" xfId="23337" xr:uid="{F1CA7EC1-F3BF-4252-8602-5B23A1AD4567}"/>
    <cellStyle name="20% - Accent2 2 3 5 5 3" xfId="35271" xr:uid="{CABD82A8-7530-44C1-BAEA-C8229B4328AD}"/>
    <cellStyle name="20% - Accent2 2 3 5 6" xfId="17362" xr:uid="{08B572C7-1CF7-4BA3-8638-F594EB78935D}"/>
    <cellStyle name="20% - Accent2 2 3 5 7" xfId="29298" xr:uid="{3B7182D5-0C75-4F65-821C-374B884573CD}"/>
    <cellStyle name="20% - Accent2 2 3 6" xfId="2615" xr:uid="{00000000-0005-0000-0000-00000D050000}"/>
    <cellStyle name="20% - Accent2 2 3 6 2" xfId="2614" xr:uid="{00000000-0005-0000-0000-00000E050000}"/>
    <cellStyle name="20% - Accent2 2 3 6 2 2" xfId="2613" xr:uid="{00000000-0005-0000-0000-00000F050000}"/>
    <cellStyle name="20% - Accent2 2 3 6 2 2 2" xfId="11388" xr:uid="{00000000-0005-0000-0000-000010050000}"/>
    <cellStyle name="20% - Accent2 2 3 6 2 2 2 2" xfId="23329" xr:uid="{1AC0FC55-682A-4A7C-9205-965AB44F46AE}"/>
    <cellStyle name="20% - Accent2 2 3 6 2 2 2 3" xfId="35263" xr:uid="{A6B94240-FECC-4297-80B2-E224FBCCEEA4}"/>
    <cellStyle name="20% - Accent2 2 3 6 2 2 3" xfId="17354" xr:uid="{EADC25B5-F852-4C63-8673-98399D491C4D}"/>
    <cellStyle name="20% - Accent2 2 3 6 2 2 4" xfId="29290" xr:uid="{6095CB5D-9BDC-4429-ABF1-AD586AE6B3AB}"/>
    <cellStyle name="20% - Accent2 2 3 6 2 3" xfId="11389" xr:uid="{00000000-0005-0000-0000-000011050000}"/>
    <cellStyle name="20% - Accent2 2 3 6 2 3 2" xfId="23330" xr:uid="{2E883EF3-8268-4279-8B9E-359D773DF791}"/>
    <cellStyle name="20% - Accent2 2 3 6 2 3 3" xfId="35264" xr:uid="{3A1CDA1B-7063-4B43-B9A5-0741A8CF6A5C}"/>
    <cellStyle name="20% - Accent2 2 3 6 2 4" xfId="17355" xr:uid="{5662AD8B-4DCF-49DD-905E-400B0469A385}"/>
    <cellStyle name="20% - Accent2 2 3 6 2 5" xfId="29291" xr:uid="{162F54F2-1C9E-419D-B07A-9051263E9273}"/>
    <cellStyle name="20% - Accent2 2 3 6 3" xfId="2612" xr:uid="{00000000-0005-0000-0000-000012050000}"/>
    <cellStyle name="20% - Accent2 2 3 6 3 2" xfId="2611" xr:uid="{00000000-0005-0000-0000-000013050000}"/>
    <cellStyle name="20% - Accent2 2 3 6 3 2 2" xfId="11386" xr:uid="{00000000-0005-0000-0000-000014050000}"/>
    <cellStyle name="20% - Accent2 2 3 6 3 2 2 2" xfId="23327" xr:uid="{BE0B6786-2EA5-4FAD-9365-7F585717F343}"/>
    <cellStyle name="20% - Accent2 2 3 6 3 2 2 3" xfId="35261" xr:uid="{B09561A7-9E51-4F50-8C1F-CFF049F6488F}"/>
    <cellStyle name="20% - Accent2 2 3 6 3 2 3" xfId="17352" xr:uid="{4217323C-5439-485B-B229-85E1D6AD62CF}"/>
    <cellStyle name="20% - Accent2 2 3 6 3 2 4" xfId="29288" xr:uid="{669F3E21-CEF9-4DB2-80B6-C2108775C251}"/>
    <cellStyle name="20% - Accent2 2 3 6 3 3" xfId="11387" xr:uid="{00000000-0005-0000-0000-000015050000}"/>
    <cellStyle name="20% - Accent2 2 3 6 3 3 2" xfId="23328" xr:uid="{7EF96E67-52B3-48C4-A229-D9A917B99A63}"/>
    <cellStyle name="20% - Accent2 2 3 6 3 3 3" xfId="35262" xr:uid="{93BD4FF4-5A8F-4F98-ABC8-BBDBC11E26B6}"/>
    <cellStyle name="20% - Accent2 2 3 6 3 4" xfId="17353" xr:uid="{0ED95B46-253F-47FD-871B-1B4897F95C2D}"/>
    <cellStyle name="20% - Accent2 2 3 6 3 5" xfId="29289" xr:uid="{AD71D847-458D-4D41-BE92-78A316C1A1CE}"/>
    <cellStyle name="20% - Accent2 2 3 6 4" xfId="2610" xr:uid="{00000000-0005-0000-0000-000016050000}"/>
    <cellStyle name="20% - Accent2 2 3 6 4 2" xfId="11385" xr:uid="{00000000-0005-0000-0000-000017050000}"/>
    <cellStyle name="20% - Accent2 2 3 6 4 2 2" xfId="23326" xr:uid="{B2A67169-1C35-4A99-91EF-44B30B5058B9}"/>
    <cellStyle name="20% - Accent2 2 3 6 4 2 3" xfId="35260" xr:uid="{CC7DB621-CD40-4126-9C83-D97CCFCC8AF6}"/>
    <cellStyle name="20% - Accent2 2 3 6 4 3" xfId="17351" xr:uid="{E7E5F434-A78C-4410-91E7-4702DF6843E9}"/>
    <cellStyle name="20% - Accent2 2 3 6 4 4" xfId="29287" xr:uid="{E3CEFADE-D762-48AF-BB9D-3D3AE88A9D9E}"/>
    <cellStyle name="20% - Accent2 2 3 6 5" xfId="11390" xr:uid="{00000000-0005-0000-0000-000018050000}"/>
    <cellStyle name="20% - Accent2 2 3 6 5 2" xfId="23331" xr:uid="{834649C1-AD26-4EBF-AFCA-CF79F9FED72E}"/>
    <cellStyle name="20% - Accent2 2 3 6 5 3" xfId="35265" xr:uid="{75C5EF8F-D5D4-4E4E-B029-4E1683D9B5E4}"/>
    <cellStyle name="20% - Accent2 2 3 6 6" xfId="17356" xr:uid="{831719B4-CEA5-4F07-A0E4-94565017EFAB}"/>
    <cellStyle name="20% - Accent2 2 3 6 7" xfId="29292" xr:uid="{957EFD9F-F0B4-4F96-B99B-454D4BBA3C4C}"/>
    <cellStyle name="20% - Accent2 2 3 7" xfId="2609" xr:uid="{00000000-0005-0000-0000-000019050000}"/>
    <cellStyle name="20% - Accent2 2 3 7 2" xfId="2608" xr:uid="{00000000-0005-0000-0000-00001A050000}"/>
    <cellStyle name="20% - Accent2 2 3 7 2 2" xfId="11383" xr:uid="{00000000-0005-0000-0000-00001B050000}"/>
    <cellStyle name="20% - Accent2 2 3 7 2 2 2" xfId="23324" xr:uid="{2DD86C59-3A9B-4517-AB47-CE7BC6A9129D}"/>
    <cellStyle name="20% - Accent2 2 3 7 2 2 3" xfId="35258" xr:uid="{A8CFEE60-7C7C-4625-AA1E-330E75D8EF9E}"/>
    <cellStyle name="20% - Accent2 2 3 7 2 3" xfId="17349" xr:uid="{497906C3-AEC5-4426-BC78-228E86C25661}"/>
    <cellStyle name="20% - Accent2 2 3 7 2 4" xfId="29285" xr:uid="{EF1D0F17-5A87-45EF-8800-70551757B37D}"/>
    <cellStyle name="20% - Accent2 2 3 7 3" xfId="11384" xr:uid="{00000000-0005-0000-0000-00001C050000}"/>
    <cellStyle name="20% - Accent2 2 3 7 3 2" xfId="23325" xr:uid="{2BD60DD1-BB09-40D0-9EEC-340B2F34496B}"/>
    <cellStyle name="20% - Accent2 2 3 7 3 3" xfId="35259" xr:uid="{AEDCFCF9-BB8A-4CD9-9DDD-308EBEC24FE3}"/>
    <cellStyle name="20% - Accent2 2 3 7 4" xfId="17350" xr:uid="{FAB2B66A-AFB5-4CC5-B621-FE9BED88B958}"/>
    <cellStyle name="20% - Accent2 2 3 7 5" xfId="29286" xr:uid="{25A743D7-04E5-4828-82A5-4AE450D659B6}"/>
    <cellStyle name="20% - Accent2 2 3 8" xfId="2607" xr:uid="{00000000-0005-0000-0000-00001D050000}"/>
    <cellStyle name="20% - Accent2 2 3 8 2" xfId="2606" xr:uid="{00000000-0005-0000-0000-00001E050000}"/>
    <cellStyle name="20% - Accent2 2 3 8 2 2" xfId="11381" xr:uid="{00000000-0005-0000-0000-00001F050000}"/>
    <cellStyle name="20% - Accent2 2 3 8 2 2 2" xfId="23322" xr:uid="{B4087477-A251-41B9-B9CE-E3CEEC954E6D}"/>
    <cellStyle name="20% - Accent2 2 3 8 2 2 3" xfId="35256" xr:uid="{01201844-4C90-4C4D-89B0-E83FFEF642B5}"/>
    <cellStyle name="20% - Accent2 2 3 8 2 3" xfId="17347" xr:uid="{4239F0E2-6A74-4E72-9975-EF161D9CD89A}"/>
    <cellStyle name="20% - Accent2 2 3 8 2 4" xfId="29283" xr:uid="{D3DA247E-480D-4417-9953-A7507E66697C}"/>
    <cellStyle name="20% - Accent2 2 3 8 3" xfId="11382" xr:uid="{00000000-0005-0000-0000-000020050000}"/>
    <cellStyle name="20% - Accent2 2 3 8 3 2" xfId="23323" xr:uid="{BFB487A0-11FF-4EC2-99FF-7B343BF946FF}"/>
    <cellStyle name="20% - Accent2 2 3 8 3 3" xfId="35257" xr:uid="{767C15CE-C73B-435D-9275-E4A535F34362}"/>
    <cellStyle name="20% - Accent2 2 3 8 4" xfId="17348" xr:uid="{75A65A20-E11A-4EB4-9A94-A521342786C0}"/>
    <cellStyle name="20% - Accent2 2 3 8 5" xfId="29284" xr:uid="{0B8CDE0F-E9DC-414F-92DE-D8502807F87B}"/>
    <cellStyle name="20% - Accent2 2 3 9" xfId="2605" xr:uid="{00000000-0005-0000-0000-000021050000}"/>
    <cellStyle name="20% - Accent2 2 3 9 2" xfId="2604" xr:uid="{00000000-0005-0000-0000-000022050000}"/>
    <cellStyle name="20% - Accent2 2 3 9 2 2" xfId="11379" xr:uid="{00000000-0005-0000-0000-000023050000}"/>
    <cellStyle name="20% - Accent2 2 3 9 2 2 2" xfId="23320" xr:uid="{A46D0BE8-A3A7-4EB2-AECC-C14CFE448747}"/>
    <cellStyle name="20% - Accent2 2 3 9 2 2 3" xfId="35254" xr:uid="{B0B6A2B6-D789-4D5E-B7E7-7A0FD0AC5CDC}"/>
    <cellStyle name="20% - Accent2 2 3 9 2 3" xfId="17345" xr:uid="{4031E1D5-5BEB-4245-8B50-9952AD70F08A}"/>
    <cellStyle name="20% - Accent2 2 3 9 2 4" xfId="29281" xr:uid="{001F05CB-2527-4CB9-9DC7-2A03595F2B26}"/>
    <cellStyle name="20% - Accent2 2 3 9 3" xfId="11380" xr:uid="{00000000-0005-0000-0000-000024050000}"/>
    <cellStyle name="20% - Accent2 2 3 9 3 2" xfId="23321" xr:uid="{85A2BB18-66C6-4365-9DE2-ED345F89B576}"/>
    <cellStyle name="20% - Accent2 2 3 9 3 3" xfId="35255" xr:uid="{46197484-2849-4518-9371-4831FBADBAC7}"/>
    <cellStyle name="20% - Accent2 2 3 9 4" xfId="17346" xr:uid="{940A9C4E-EB45-43DA-AC2C-9FE57B985613}"/>
    <cellStyle name="20% - Accent2 2 3 9 5" xfId="29282" xr:uid="{9AA09DF6-8A7D-47D7-BEB6-3C4FF7559624}"/>
    <cellStyle name="20% - Accent2 2 30" xfId="2603" xr:uid="{00000000-0005-0000-0000-000025050000}"/>
    <cellStyle name="20% - Accent2 2 30 2" xfId="2602" xr:uid="{00000000-0005-0000-0000-000026050000}"/>
    <cellStyle name="20% - Accent2 2 30 2 2" xfId="11377" xr:uid="{00000000-0005-0000-0000-000027050000}"/>
    <cellStyle name="20% - Accent2 2 30 2 2 2" xfId="23318" xr:uid="{E5461819-0C51-47D7-88EE-00648038FECE}"/>
    <cellStyle name="20% - Accent2 2 30 2 2 3" xfId="35252" xr:uid="{0A4B31DD-D011-412D-991F-7169D40329D5}"/>
    <cellStyle name="20% - Accent2 2 30 2 3" xfId="17343" xr:uid="{34DD5515-F4FF-4013-AFFF-B953478BCED1}"/>
    <cellStyle name="20% - Accent2 2 30 2 4" xfId="29279" xr:uid="{9B579F91-F781-4DDF-9851-9441A3794153}"/>
    <cellStyle name="20% - Accent2 2 30 3" xfId="11378" xr:uid="{00000000-0005-0000-0000-000028050000}"/>
    <cellStyle name="20% - Accent2 2 30 3 2" xfId="23319" xr:uid="{8C264D56-B42F-4B16-9346-3430B7E5DA8D}"/>
    <cellStyle name="20% - Accent2 2 30 3 3" xfId="35253" xr:uid="{59B1DAE2-B559-483B-947A-C00A347E2853}"/>
    <cellStyle name="20% - Accent2 2 30 4" xfId="17344" xr:uid="{994B27CB-614B-4828-A779-74239AFA2F85}"/>
    <cellStyle name="20% - Accent2 2 30 5" xfId="29280" xr:uid="{60E8A13F-BEF7-47AF-98AE-994A1AC5ACF0}"/>
    <cellStyle name="20% - Accent2 2 31" xfId="2601" xr:uid="{00000000-0005-0000-0000-000029050000}"/>
    <cellStyle name="20% - Accent2 2 31 2" xfId="2600" xr:uid="{00000000-0005-0000-0000-00002A050000}"/>
    <cellStyle name="20% - Accent2 2 31 2 2" xfId="11375" xr:uid="{00000000-0005-0000-0000-00002B050000}"/>
    <cellStyle name="20% - Accent2 2 31 2 2 2" xfId="23316" xr:uid="{4B28E5BA-9DDE-4338-B2A7-0B337D215A18}"/>
    <cellStyle name="20% - Accent2 2 31 2 2 3" xfId="35250" xr:uid="{00A59EE5-8F85-42D7-968B-77C1810AF244}"/>
    <cellStyle name="20% - Accent2 2 31 2 3" xfId="17341" xr:uid="{F5AA0406-DDF7-47C7-B44A-2411536E4297}"/>
    <cellStyle name="20% - Accent2 2 31 2 4" xfId="29277" xr:uid="{3FC9E744-52CA-4ACB-9063-3F0EE482C774}"/>
    <cellStyle name="20% - Accent2 2 31 3" xfId="11376" xr:uid="{00000000-0005-0000-0000-00002C050000}"/>
    <cellStyle name="20% - Accent2 2 31 3 2" xfId="23317" xr:uid="{B13380CA-6D60-4A76-9D17-5A7A47C91D13}"/>
    <cellStyle name="20% - Accent2 2 31 3 3" xfId="35251" xr:uid="{92DAC4A1-CE88-4CFF-9A57-A440079AA718}"/>
    <cellStyle name="20% - Accent2 2 31 4" xfId="17342" xr:uid="{5728FC51-8583-40D7-A413-E9AC165DFD56}"/>
    <cellStyle name="20% - Accent2 2 31 5" xfId="29278" xr:uid="{85277354-C84E-476C-A20A-FF045A40158D}"/>
    <cellStyle name="20% - Accent2 2 32" xfId="2599" xr:uid="{00000000-0005-0000-0000-00002D050000}"/>
    <cellStyle name="20% - Accent2 2 32 2" xfId="2598" xr:uid="{00000000-0005-0000-0000-00002E050000}"/>
    <cellStyle name="20% - Accent2 2 32 2 2" xfId="11373" xr:uid="{00000000-0005-0000-0000-00002F050000}"/>
    <cellStyle name="20% - Accent2 2 32 2 2 2" xfId="23314" xr:uid="{5B181988-866B-4DDD-9574-0B9E881D1F20}"/>
    <cellStyle name="20% - Accent2 2 32 2 2 3" xfId="35248" xr:uid="{140CD377-25DE-4F99-BB73-8CF6F76730AD}"/>
    <cellStyle name="20% - Accent2 2 32 2 3" xfId="17339" xr:uid="{A88E98BB-724A-42B1-BF77-5DA81C27D167}"/>
    <cellStyle name="20% - Accent2 2 32 2 4" xfId="29275" xr:uid="{0BFB2EA8-0B4A-4493-914D-387BF6ABB48E}"/>
    <cellStyle name="20% - Accent2 2 32 3" xfId="11374" xr:uid="{00000000-0005-0000-0000-000030050000}"/>
    <cellStyle name="20% - Accent2 2 32 3 2" xfId="23315" xr:uid="{05834E7D-01E5-42C8-86A6-84349468970B}"/>
    <cellStyle name="20% - Accent2 2 32 3 3" xfId="35249" xr:uid="{48416A5B-BD52-4C8F-A68A-AD1056E8BC59}"/>
    <cellStyle name="20% - Accent2 2 32 4" xfId="17340" xr:uid="{98539192-99AA-422B-8CD1-FDECD0088873}"/>
    <cellStyle name="20% - Accent2 2 32 5" xfId="29276" xr:uid="{C1DD361B-0E70-4187-9028-50B00AFA5851}"/>
    <cellStyle name="20% - Accent2 2 33" xfId="2597" xr:uid="{00000000-0005-0000-0000-000031050000}"/>
    <cellStyle name="20% - Accent2 2 33 2" xfId="2596" xr:uid="{00000000-0005-0000-0000-000032050000}"/>
    <cellStyle name="20% - Accent2 2 33 2 2" xfId="11371" xr:uid="{00000000-0005-0000-0000-000033050000}"/>
    <cellStyle name="20% - Accent2 2 33 2 2 2" xfId="23312" xr:uid="{6AB5B163-B72C-4F9F-A2CE-E0229F20329A}"/>
    <cellStyle name="20% - Accent2 2 33 2 2 3" xfId="35246" xr:uid="{B1ADA2F8-6AE3-460C-9690-C58097978205}"/>
    <cellStyle name="20% - Accent2 2 33 2 3" xfId="17337" xr:uid="{EBE116A1-1043-49D1-B9B3-AC9DA8AC185D}"/>
    <cellStyle name="20% - Accent2 2 33 2 4" xfId="29273" xr:uid="{C49AEDD0-66C4-483E-BA87-44D68203E62A}"/>
    <cellStyle name="20% - Accent2 2 33 3" xfId="11372" xr:uid="{00000000-0005-0000-0000-000034050000}"/>
    <cellStyle name="20% - Accent2 2 33 3 2" xfId="23313" xr:uid="{9310175B-6154-485E-A1EE-37EFE9614922}"/>
    <cellStyle name="20% - Accent2 2 33 3 3" xfId="35247" xr:uid="{AB1FC988-177B-4B02-8F22-789160D7287E}"/>
    <cellStyle name="20% - Accent2 2 33 4" xfId="17338" xr:uid="{0A7511A2-8568-4C42-8B4A-13DDACCF2A86}"/>
    <cellStyle name="20% - Accent2 2 33 5" xfId="29274" xr:uid="{5268266C-0F7A-4A94-BE55-6ED7EBDE1201}"/>
    <cellStyle name="20% - Accent2 2 34" xfId="2595" xr:uid="{00000000-0005-0000-0000-000035050000}"/>
    <cellStyle name="20% - Accent2 2 34 2" xfId="2594" xr:uid="{00000000-0005-0000-0000-000036050000}"/>
    <cellStyle name="20% - Accent2 2 34 2 2" xfId="11369" xr:uid="{00000000-0005-0000-0000-000037050000}"/>
    <cellStyle name="20% - Accent2 2 34 2 2 2" xfId="23310" xr:uid="{61E3988F-8883-4474-A634-BAE2416411AA}"/>
    <cellStyle name="20% - Accent2 2 34 2 2 3" xfId="35244" xr:uid="{5DBCF771-014A-45E9-8B4E-631A5F08AE19}"/>
    <cellStyle name="20% - Accent2 2 34 2 3" xfId="17335" xr:uid="{A479E577-97E1-4E01-8729-31BE51E66749}"/>
    <cellStyle name="20% - Accent2 2 34 2 4" xfId="29271" xr:uid="{87D2F39A-64EB-4E56-93B4-172165EBDBB4}"/>
    <cellStyle name="20% - Accent2 2 34 3" xfId="11370" xr:uid="{00000000-0005-0000-0000-000038050000}"/>
    <cellStyle name="20% - Accent2 2 34 3 2" xfId="23311" xr:uid="{2428C75D-D9D8-4449-ACFA-55CD803BA34E}"/>
    <cellStyle name="20% - Accent2 2 34 3 3" xfId="35245" xr:uid="{3E9ADCB0-C585-4784-A734-ECE6B1475820}"/>
    <cellStyle name="20% - Accent2 2 34 4" xfId="17336" xr:uid="{69E22178-101D-460E-A3F0-24A8BE0C3C6D}"/>
    <cellStyle name="20% - Accent2 2 34 5" xfId="29272" xr:uid="{D8152CED-889D-47C4-B39E-E8C307E5778D}"/>
    <cellStyle name="20% - Accent2 2 35" xfId="2593" xr:uid="{00000000-0005-0000-0000-000039050000}"/>
    <cellStyle name="20% - Accent2 2 35 2" xfId="2592" xr:uid="{00000000-0005-0000-0000-00003A050000}"/>
    <cellStyle name="20% - Accent2 2 35 2 2" xfId="11367" xr:uid="{00000000-0005-0000-0000-00003B050000}"/>
    <cellStyle name="20% - Accent2 2 35 2 2 2" xfId="23308" xr:uid="{1B04F03C-A17B-496C-BDD2-1D232BD51624}"/>
    <cellStyle name="20% - Accent2 2 35 2 2 3" xfId="35242" xr:uid="{0EACFF0E-C719-4774-9FE5-EE68B4C71E0F}"/>
    <cellStyle name="20% - Accent2 2 35 2 3" xfId="17333" xr:uid="{4ACFD010-A147-405B-A306-38DA13EAA57A}"/>
    <cellStyle name="20% - Accent2 2 35 2 4" xfId="29269" xr:uid="{7D6A0FE1-8855-4FF3-BA4D-041F9BAAB997}"/>
    <cellStyle name="20% - Accent2 2 35 3" xfId="11368" xr:uid="{00000000-0005-0000-0000-00003C050000}"/>
    <cellStyle name="20% - Accent2 2 35 3 2" xfId="23309" xr:uid="{055C01A6-4C76-41A0-ACEA-FE9CEA9AEB88}"/>
    <cellStyle name="20% - Accent2 2 35 3 3" xfId="35243" xr:uid="{83E72517-FC52-4127-81CA-2883DD8B3F76}"/>
    <cellStyle name="20% - Accent2 2 35 4" xfId="17334" xr:uid="{F3174627-99F0-4DA8-A1B6-C5AA72CE68A0}"/>
    <cellStyle name="20% - Accent2 2 35 5" xfId="29270" xr:uid="{CC45AEB6-75C2-45E3-A78C-122DA3F0C16D}"/>
    <cellStyle name="20% - Accent2 2 36" xfId="2591" xr:uid="{00000000-0005-0000-0000-00003D050000}"/>
    <cellStyle name="20% - Accent2 2 36 2" xfId="2590" xr:uid="{00000000-0005-0000-0000-00003E050000}"/>
    <cellStyle name="20% - Accent2 2 36 2 2" xfId="11365" xr:uid="{00000000-0005-0000-0000-00003F050000}"/>
    <cellStyle name="20% - Accent2 2 36 2 2 2" xfId="23306" xr:uid="{4BF6F6EC-AA81-4254-9DCB-CA6F4F1331D2}"/>
    <cellStyle name="20% - Accent2 2 36 2 2 3" xfId="35240" xr:uid="{A9AACE12-809B-49F7-B574-3FAAAD23E2AD}"/>
    <cellStyle name="20% - Accent2 2 36 2 3" xfId="17331" xr:uid="{A4F459CC-1AC4-4B8C-8366-BB9FBAD1548F}"/>
    <cellStyle name="20% - Accent2 2 36 2 4" xfId="29267" xr:uid="{A272B0A1-AAB1-4307-BCA7-1FC5795F0B60}"/>
    <cellStyle name="20% - Accent2 2 36 3" xfId="11366" xr:uid="{00000000-0005-0000-0000-000040050000}"/>
    <cellStyle name="20% - Accent2 2 36 3 2" xfId="23307" xr:uid="{8B1C0746-5855-4D9D-A972-E0E0D39E1F7A}"/>
    <cellStyle name="20% - Accent2 2 36 3 3" xfId="35241" xr:uid="{061E9A13-36D6-49C4-9E0B-E9F44DEADFE2}"/>
    <cellStyle name="20% - Accent2 2 36 4" xfId="17332" xr:uid="{9EEFB51B-F2DC-4F1E-974E-B22F55A4F0C5}"/>
    <cellStyle name="20% - Accent2 2 36 5" xfId="29268" xr:uid="{72AB0FCE-7D50-4F9C-8BBF-07ECB87DA7CC}"/>
    <cellStyle name="20% - Accent2 2 37" xfId="2589" xr:uid="{00000000-0005-0000-0000-000041050000}"/>
    <cellStyle name="20% - Accent2 2 37 2" xfId="11364" xr:uid="{00000000-0005-0000-0000-000042050000}"/>
    <cellStyle name="20% - Accent2 2 37 2 2" xfId="23305" xr:uid="{6D8571C0-69EA-45E7-A072-E87D9FEE26BB}"/>
    <cellStyle name="20% - Accent2 2 37 2 3" xfId="35239" xr:uid="{9820FCD2-2B7D-4F2F-B29C-7D8B3386F730}"/>
    <cellStyle name="20% - Accent2 2 37 3" xfId="17330" xr:uid="{93E5E763-E650-409A-BA3E-1464C6B088D2}"/>
    <cellStyle name="20% - Accent2 2 37 4" xfId="29266" xr:uid="{0F1127B7-C06D-4631-9953-B2063CA8A1BA}"/>
    <cellStyle name="20% - Accent2 2 38" xfId="2902" xr:uid="{00000000-0005-0000-0000-000043050000}"/>
    <cellStyle name="20% - Accent2 2 38 2" xfId="11677" xr:uid="{00000000-0005-0000-0000-000044050000}"/>
    <cellStyle name="20% - Accent2 2 38 2 2" xfId="23618" xr:uid="{47CD1D8C-DBB1-4F62-839A-92646DA60371}"/>
    <cellStyle name="20% - Accent2 2 38 2 3" xfId="35552" xr:uid="{4EC1B320-9AB0-4DA8-A545-07F007EEDD07}"/>
    <cellStyle name="20% - Accent2 2 38 3" xfId="17643" xr:uid="{BA24FFEE-4267-427A-9AF2-3EC8D70A7F07}"/>
    <cellStyle name="20% - Accent2 2 38 4" xfId="29579" xr:uid="{ED7A2600-62C2-44A1-B234-74ACB3C7CD70}"/>
    <cellStyle name="20% - Accent2 2 4" xfId="2588" xr:uid="{00000000-0005-0000-0000-000045050000}"/>
    <cellStyle name="20% - Accent2 2 4 2" xfId="2587" xr:uid="{00000000-0005-0000-0000-000046050000}"/>
    <cellStyle name="20% - Accent2 2 4 2 2" xfId="2586" xr:uid="{00000000-0005-0000-0000-000047050000}"/>
    <cellStyle name="20% - Accent2 2 4 2 2 2" xfId="11361" xr:uid="{00000000-0005-0000-0000-000048050000}"/>
    <cellStyle name="20% - Accent2 2 4 2 2 2 2" xfId="23302" xr:uid="{EDCC4F1A-5CC1-46CF-8649-A94AB0F1FCE9}"/>
    <cellStyle name="20% - Accent2 2 4 2 2 2 3" xfId="35236" xr:uid="{48A57752-59A1-47FF-BF7E-0C2751B5DF1A}"/>
    <cellStyle name="20% - Accent2 2 4 2 2 3" xfId="17327" xr:uid="{DC1B05D2-FA0C-46BA-B723-530CE44BA1AC}"/>
    <cellStyle name="20% - Accent2 2 4 2 2 4" xfId="29263" xr:uid="{004B25F4-4220-4134-AA23-F5C021693B01}"/>
    <cellStyle name="20% - Accent2 2 4 2 3" xfId="11362" xr:uid="{00000000-0005-0000-0000-000049050000}"/>
    <cellStyle name="20% - Accent2 2 4 2 3 2" xfId="23303" xr:uid="{24FEC46F-01A2-4382-BA6F-2923EF8314B5}"/>
    <cellStyle name="20% - Accent2 2 4 2 3 3" xfId="35237" xr:uid="{C985CB7F-284C-4BBE-9C7E-A849522B0357}"/>
    <cellStyle name="20% - Accent2 2 4 2 4" xfId="17328" xr:uid="{6369AA96-908C-49E6-B274-1D9AF0ABC348}"/>
    <cellStyle name="20% - Accent2 2 4 2 5" xfId="29264" xr:uid="{2B8A2620-2E39-44B5-BFCC-8374E2E9BF35}"/>
    <cellStyle name="20% - Accent2 2 4 3" xfId="2585" xr:uid="{00000000-0005-0000-0000-00004A050000}"/>
    <cellStyle name="20% - Accent2 2 4 3 2" xfId="2584" xr:uid="{00000000-0005-0000-0000-00004B050000}"/>
    <cellStyle name="20% - Accent2 2 4 3 2 2" xfId="11359" xr:uid="{00000000-0005-0000-0000-00004C050000}"/>
    <cellStyle name="20% - Accent2 2 4 3 2 2 2" xfId="23300" xr:uid="{0D5EA990-275D-45F6-992D-CEA08CB9D0C9}"/>
    <cellStyle name="20% - Accent2 2 4 3 2 2 3" xfId="35234" xr:uid="{1D52A028-04A2-4DCF-AFD3-0D2EBF971082}"/>
    <cellStyle name="20% - Accent2 2 4 3 2 3" xfId="17325" xr:uid="{F06A2B55-45F5-48E9-8C08-9510C81E0B77}"/>
    <cellStyle name="20% - Accent2 2 4 3 2 4" xfId="29261" xr:uid="{EF9A39BC-3709-4021-BA9F-BA83406A4891}"/>
    <cellStyle name="20% - Accent2 2 4 3 3" xfId="11360" xr:uid="{00000000-0005-0000-0000-00004D050000}"/>
    <cellStyle name="20% - Accent2 2 4 3 3 2" xfId="23301" xr:uid="{59CCE83B-2141-499C-93C8-6B9FD1E756B6}"/>
    <cellStyle name="20% - Accent2 2 4 3 3 3" xfId="35235" xr:uid="{8A94A6FE-1A5A-4FAB-B448-D495B78D5544}"/>
    <cellStyle name="20% - Accent2 2 4 3 4" xfId="17326" xr:uid="{44F72461-4905-4DF6-9DC4-A830D598A4A1}"/>
    <cellStyle name="20% - Accent2 2 4 3 5" xfId="29262" xr:uid="{D04FBD9F-7A83-4408-A911-A2FB0D173CEC}"/>
    <cellStyle name="20% - Accent2 2 4 4" xfId="2583" xr:uid="{00000000-0005-0000-0000-00004E050000}"/>
    <cellStyle name="20% - Accent2 2 4 4 2" xfId="11358" xr:uid="{00000000-0005-0000-0000-00004F050000}"/>
    <cellStyle name="20% - Accent2 2 4 4 2 2" xfId="23299" xr:uid="{A05A3BFF-5EDE-48E3-B473-2184A6312D58}"/>
    <cellStyle name="20% - Accent2 2 4 4 2 3" xfId="35233" xr:uid="{D100225C-BF9B-4000-85BD-8F6BF5DD2D12}"/>
    <cellStyle name="20% - Accent2 2 4 4 3" xfId="17324" xr:uid="{14E2EF02-9282-4FB5-9701-A99AE469737F}"/>
    <cellStyle name="20% - Accent2 2 4 4 4" xfId="29260" xr:uid="{009DFC2F-058D-4FC3-B4EE-91AEBE131C83}"/>
    <cellStyle name="20% - Accent2 2 4 5" xfId="11363" xr:uid="{00000000-0005-0000-0000-000050050000}"/>
    <cellStyle name="20% - Accent2 2 4 5 2" xfId="23304" xr:uid="{E7565262-ABE9-4F1D-83BE-2CBD1EA9869A}"/>
    <cellStyle name="20% - Accent2 2 4 5 3" xfId="35238" xr:uid="{4389BCEE-7754-4E21-957C-6304EA275B0F}"/>
    <cellStyle name="20% - Accent2 2 4 6" xfId="17329" xr:uid="{EFB2E1E6-AB80-4285-B0C7-8C3C1DF62D4A}"/>
    <cellStyle name="20% - Accent2 2 4 7" xfId="29265" xr:uid="{5673B48B-1BF6-444F-8F27-5818888D0A8E}"/>
    <cellStyle name="20% - Accent2 2 5" xfId="2582" xr:uid="{00000000-0005-0000-0000-000051050000}"/>
    <cellStyle name="20% - Accent2 2 5 2" xfId="2301" xr:uid="{00000000-0005-0000-0000-000052050000}"/>
    <cellStyle name="20% - Accent2 2 5 2 2" xfId="2581" xr:uid="{00000000-0005-0000-0000-000053050000}"/>
    <cellStyle name="20% - Accent2 2 5 2 2 2" xfId="11356" xr:uid="{00000000-0005-0000-0000-000054050000}"/>
    <cellStyle name="20% - Accent2 2 5 2 2 2 2" xfId="23297" xr:uid="{7161F82B-442F-45B2-A2E7-CFC1AA4999F3}"/>
    <cellStyle name="20% - Accent2 2 5 2 2 2 3" xfId="35231" xr:uid="{EE13DB08-CCB0-4AE4-91F0-7D457DFEB80E}"/>
    <cellStyle name="20% - Accent2 2 5 2 2 3" xfId="17322" xr:uid="{C8ABA539-C17F-4EA4-9EA5-F14D4BE3B829}"/>
    <cellStyle name="20% - Accent2 2 5 2 2 4" xfId="29258" xr:uid="{AF111BBB-D918-4DCB-848D-CEA552E46AE4}"/>
    <cellStyle name="20% - Accent2 2 5 2 3" xfId="11079" xr:uid="{00000000-0005-0000-0000-000055050000}"/>
    <cellStyle name="20% - Accent2 2 5 2 3 2" xfId="23020" xr:uid="{F77277B3-5947-4210-BA4C-BFC22009CC67}"/>
    <cellStyle name="20% - Accent2 2 5 2 3 3" xfId="34954" xr:uid="{5C0FC769-C370-468D-9BFA-914F03485493}"/>
    <cellStyle name="20% - Accent2 2 5 2 4" xfId="17045" xr:uid="{22DEE171-58CA-47C1-A507-A0AA56DF05B9}"/>
    <cellStyle name="20% - Accent2 2 5 2 5" xfId="28981" xr:uid="{5BA7F8DF-5A3F-49E8-AD77-363C0513DF50}"/>
    <cellStyle name="20% - Accent2 2 5 3" xfId="2305" xr:uid="{00000000-0005-0000-0000-000056050000}"/>
    <cellStyle name="20% - Accent2 2 5 3 2" xfId="2580" xr:uid="{00000000-0005-0000-0000-000057050000}"/>
    <cellStyle name="20% - Accent2 2 5 3 2 2" xfId="11355" xr:uid="{00000000-0005-0000-0000-000058050000}"/>
    <cellStyle name="20% - Accent2 2 5 3 2 2 2" xfId="23296" xr:uid="{809581BF-F3AA-41AE-8462-458AFC22A270}"/>
    <cellStyle name="20% - Accent2 2 5 3 2 2 3" xfId="35230" xr:uid="{32C0C7D3-2685-479B-8EC7-61E85269DD5C}"/>
    <cellStyle name="20% - Accent2 2 5 3 2 3" xfId="17321" xr:uid="{816B936A-2AB8-4B39-8CC4-FE76A8F883DA}"/>
    <cellStyle name="20% - Accent2 2 5 3 2 4" xfId="29257" xr:uid="{B20A89BB-C343-4DC6-AFBD-E4826966122C}"/>
    <cellStyle name="20% - Accent2 2 5 3 3" xfId="11083" xr:uid="{00000000-0005-0000-0000-000059050000}"/>
    <cellStyle name="20% - Accent2 2 5 3 3 2" xfId="23024" xr:uid="{89CA26BC-A98A-4A3E-97C7-8648AE67268B}"/>
    <cellStyle name="20% - Accent2 2 5 3 3 3" xfId="34958" xr:uid="{CF9D8C87-095E-4A0C-8B38-459AEA7F76B4}"/>
    <cellStyle name="20% - Accent2 2 5 3 4" xfId="17049" xr:uid="{1F85134E-6A28-4AF8-81E9-3855439FD0AF}"/>
    <cellStyle name="20% - Accent2 2 5 3 5" xfId="28985" xr:uid="{ADDE9F01-7F22-43EC-A36E-7930BD12D81E}"/>
    <cellStyle name="20% - Accent2 2 5 4" xfId="2579" xr:uid="{00000000-0005-0000-0000-00005A050000}"/>
    <cellStyle name="20% - Accent2 2 5 4 2" xfId="11354" xr:uid="{00000000-0005-0000-0000-00005B050000}"/>
    <cellStyle name="20% - Accent2 2 5 4 2 2" xfId="23295" xr:uid="{99BBACC8-40D6-4FE5-A5B5-AC7D1588EE50}"/>
    <cellStyle name="20% - Accent2 2 5 4 2 3" xfId="35229" xr:uid="{8AE9FEB0-F3BD-442F-91A1-1BD75752A460}"/>
    <cellStyle name="20% - Accent2 2 5 4 3" xfId="17320" xr:uid="{11E38C66-1B6C-444D-A8C5-0C20A21EA001}"/>
    <cellStyle name="20% - Accent2 2 5 4 4" xfId="29256" xr:uid="{C6DE0D0A-8ABB-449E-8AAE-52D1B057EC73}"/>
    <cellStyle name="20% - Accent2 2 5 5" xfId="11357" xr:uid="{00000000-0005-0000-0000-00005C050000}"/>
    <cellStyle name="20% - Accent2 2 5 5 2" xfId="23298" xr:uid="{50A08724-1CDB-4388-8C6E-BC5888D49D9F}"/>
    <cellStyle name="20% - Accent2 2 5 5 3" xfId="35232" xr:uid="{03579C68-DD70-4FEE-89BB-80AC9DD5B7B4}"/>
    <cellStyle name="20% - Accent2 2 5 6" xfId="17323" xr:uid="{BBDAF20C-711B-4DEA-A6A9-22B3413C1D7E}"/>
    <cellStyle name="20% - Accent2 2 5 7" xfId="29259" xr:uid="{7E0A6CC0-9603-4599-A31B-58553AA4C7DE}"/>
    <cellStyle name="20% - Accent2 2 6" xfId="2578" xr:uid="{00000000-0005-0000-0000-00005D050000}"/>
    <cellStyle name="20% - Accent2 2 7" xfId="2577" xr:uid="{00000000-0005-0000-0000-00005E050000}"/>
    <cellStyle name="20% - Accent2 2 7 2" xfId="2576" xr:uid="{00000000-0005-0000-0000-00005F050000}"/>
    <cellStyle name="20% - Accent2 2 7 2 2" xfId="2575" xr:uid="{00000000-0005-0000-0000-000060050000}"/>
    <cellStyle name="20% - Accent2 2 7 2 2 2" xfId="11351" xr:uid="{00000000-0005-0000-0000-000061050000}"/>
    <cellStyle name="20% - Accent2 2 7 2 2 2 2" xfId="23292" xr:uid="{A19EEAB0-EC08-42D7-B737-25E473ACD222}"/>
    <cellStyle name="20% - Accent2 2 7 2 2 2 3" xfId="35226" xr:uid="{10A8B8A3-82EA-4F12-95B6-6AA86893BE14}"/>
    <cellStyle name="20% - Accent2 2 7 2 2 3" xfId="17317" xr:uid="{EDB887BB-495B-4031-B19F-B53485B66DE2}"/>
    <cellStyle name="20% - Accent2 2 7 2 2 4" xfId="29253" xr:uid="{170840E2-989E-493F-8FEB-7B215D0D26EB}"/>
    <cellStyle name="20% - Accent2 2 7 2 3" xfId="11352" xr:uid="{00000000-0005-0000-0000-000062050000}"/>
    <cellStyle name="20% - Accent2 2 7 2 3 2" xfId="23293" xr:uid="{6846FE79-C6D7-402C-9F68-9A922F423244}"/>
    <cellStyle name="20% - Accent2 2 7 2 3 3" xfId="35227" xr:uid="{21291757-FCC2-4764-B59C-54F92A09A390}"/>
    <cellStyle name="20% - Accent2 2 7 2 4" xfId="17318" xr:uid="{894EA76B-4C76-43C0-9578-BFB56C5EB01E}"/>
    <cellStyle name="20% - Accent2 2 7 2 5" xfId="29254" xr:uid="{3451AFB9-7DC2-4FCE-B2A2-B08B5A112BED}"/>
    <cellStyle name="20% - Accent2 2 7 3" xfId="2574" xr:uid="{00000000-0005-0000-0000-000063050000}"/>
    <cellStyle name="20% - Accent2 2 7 3 2" xfId="2573" xr:uid="{00000000-0005-0000-0000-000064050000}"/>
    <cellStyle name="20% - Accent2 2 7 3 2 2" xfId="11349" xr:uid="{00000000-0005-0000-0000-000065050000}"/>
    <cellStyle name="20% - Accent2 2 7 3 2 2 2" xfId="23290" xr:uid="{75883230-3258-4998-ABE0-852B0F011C49}"/>
    <cellStyle name="20% - Accent2 2 7 3 2 2 3" xfId="35224" xr:uid="{55BAFC51-4529-479B-8F7E-02182AED531A}"/>
    <cellStyle name="20% - Accent2 2 7 3 2 3" xfId="17315" xr:uid="{7BF31BAD-F89D-4748-8D9C-B0534B24A4FD}"/>
    <cellStyle name="20% - Accent2 2 7 3 2 4" xfId="29251" xr:uid="{E13D94CE-6A65-4945-89F2-54B30949B81C}"/>
    <cellStyle name="20% - Accent2 2 7 3 3" xfId="11350" xr:uid="{00000000-0005-0000-0000-000066050000}"/>
    <cellStyle name="20% - Accent2 2 7 3 3 2" xfId="23291" xr:uid="{047B1871-32BE-46E4-917E-C394848B320F}"/>
    <cellStyle name="20% - Accent2 2 7 3 3 3" xfId="35225" xr:uid="{4059CF63-A50C-4670-8C41-214E11738D7C}"/>
    <cellStyle name="20% - Accent2 2 7 3 4" xfId="17316" xr:uid="{9D2381A6-C116-40A2-A484-800AB72DE325}"/>
    <cellStyle name="20% - Accent2 2 7 3 5" xfId="29252" xr:uid="{98EA9732-05D3-425F-B1C6-D04B415AB79D}"/>
    <cellStyle name="20% - Accent2 2 7 4" xfId="2572" xr:uid="{00000000-0005-0000-0000-000067050000}"/>
    <cellStyle name="20% - Accent2 2 7 4 2" xfId="11348" xr:uid="{00000000-0005-0000-0000-000068050000}"/>
    <cellStyle name="20% - Accent2 2 7 4 2 2" xfId="23289" xr:uid="{F40A48EA-398B-4464-8149-66F68C55211C}"/>
    <cellStyle name="20% - Accent2 2 7 4 2 3" xfId="35223" xr:uid="{16C2749A-816B-4E66-8891-4F23ED45177A}"/>
    <cellStyle name="20% - Accent2 2 7 4 3" xfId="17314" xr:uid="{822EA404-DFFD-478A-9923-38FD3E44E8CA}"/>
    <cellStyle name="20% - Accent2 2 7 4 4" xfId="29250" xr:uid="{BF1EAEE9-8DFA-4ACB-80D5-9EE4FF24F64E}"/>
    <cellStyle name="20% - Accent2 2 7 5" xfId="11353" xr:uid="{00000000-0005-0000-0000-000069050000}"/>
    <cellStyle name="20% - Accent2 2 7 5 2" xfId="23294" xr:uid="{8513F6A3-C1CC-467C-91C3-F3BD411A5DBC}"/>
    <cellStyle name="20% - Accent2 2 7 5 3" xfId="35228" xr:uid="{884B44E4-0462-4022-AC71-21A37A953C66}"/>
    <cellStyle name="20% - Accent2 2 7 6" xfId="17319" xr:uid="{270FB535-E378-4D1C-A772-3530E43ECE2E}"/>
    <cellStyle name="20% - Accent2 2 7 7" xfId="29255" xr:uid="{C4D37E41-EF2C-4B3A-BEB8-C53D95C92BEC}"/>
    <cellStyle name="20% - Accent2 2 8" xfId="2571" xr:uid="{00000000-0005-0000-0000-00006A050000}"/>
    <cellStyle name="20% - Accent2 2 8 2" xfId="2570" xr:uid="{00000000-0005-0000-0000-00006B050000}"/>
    <cellStyle name="20% - Accent2 2 8 2 2" xfId="2569" xr:uid="{00000000-0005-0000-0000-00006C050000}"/>
    <cellStyle name="20% - Accent2 2 8 2 2 2" xfId="11345" xr:uid="{00000000-0005-0000-0000-00006D050000}"/>
    <cellStyle name="20% - Accent2 2 8 2 2 2 2" xfId="23286" xr:uid="{093AA5B3-E446-4418-AF24-02F448070766}"/>
    <cellStyle name="20% - Accent2 2 8 2 2 2 3" xfId="35220" xr:uid="{1CA878F7-37E7-4BA1-9356-258E067BD9CA}"/>
    <cellStyle name="20% - Accent2 2 8 2 2 3" xfId="17311" xr:uid="{3B32C74A-33BE-48D2-A71C-9BD665D866D5}"/>
    <cellStyle name="20% - Accent2 2 8 2 2 4" xfId="29247" xr:uid="{EA7D450B-2A54-4F9D-BCD2-8EF533283DDF}"/>
    <cellStyle name="20% - Accent2 2 8 2 3" xfId="11346" xr:uid="{00000000-0005-0000-0000-00006E050000}"/>
    <cellStyle name="20% - Accent2 2 8 2 3 2" xfId="23287" xr:uid="{F5961FDC-5FFD-49DE-8F06-08642F9BE74B}"/>
    <cellStyle name="20% - Accent2 2 8 2 3 3" xfId="35221" xr:uid="{A2D3E1FD-6CA9-43FB-A4C2-8E3F2604205B}"/>
    <cellStyle name="20% - Accent2 2 8 2 4" xfId="17312" xr:uid="{A655DF64-EC0B-4CBB-8782-1B41F8E81BC3}"/>
    <cellStyle name="20% - Accent2 2 8 2 5" xfId="29248" xr:uid="{0C8C531E-E433-465A-8CE1-7C3B4B6C0293}"/>
    <cellStyle name="20% - Accent2 2 8 3" xfId="2568" xr:uid="{00000000-0005-0000-0000-00006F050000}"/>
    <cellStyle name="20% - Accent2 2 8 3 2" xfId="2567" xr:uid="{00000000-0005-0000-0000-000070050000}"/>
    <cellStyle name="20% - Accent2 2 8 3 2 2" xfId="11343" xr:uid="{00000000-0005-0000-0000-000071050000}"/>
    <cellStyle name="20% - Accent2 2 8 3 2 2 2" xfId="23284" xr:uid="{1E6C9AA1-ECC0-4EA5-89A7-746FF25784E3}"/>
    <cellStyle name="20% - Accent2 2 8 3 2 2 3" xfId="35218" xr:uid="{3BE7D334-6714-4548-9993-66CFB75061C7}"/>
    <cellStyle name="20% - Accent2 2 8 3 2 3" xfId="17309" xr:uid="{C17B5474-00D5-461A-A618-47F4D54E6325}"/>
    <cellStyle name="20% - Accent2 2 8 3 2 4" xfId="29245" xr:uid="{AFD8A84A-D021-4992-BE03-96C2048437F0}"/>
    <cellStyle name="20% - Accent2 2 8 3 3" xfId="11344" xr:uid="{00000000-0005-0000-0000-000072050000}"/>
    <cellStyle name="20% - Accent2 2 8 3 3 2" xfId="23285" xr:uid="{82E777C3-3C15-497E-9B8C-97D410A23B57}"/>
    <cellStyle name="20% - Accent2 2 8 3 3 3" xfId="35219" xr:uid="{4D72A09E-3CA5-44A9-9E67-BFBA75F71F32}"/>
    <cellStyle name="20% - Accent2 2 8 3 4" xfId="17310" xr:uid="{1F989654-249E-42AF-A6E6-77BADE5E2248}"/>
    <cellStyle name="20% - Accent2 2 8 3 5" xfId="29246" xr:uid="{379655A8-A61A-48F4-B7BB-C55E1AD2EEEF}"/>
    <cellStyle name="20% - Accent2 2 8 4" xfId="2566" xr:uid="{00000000-0005-0000-0000-000073050000}"/>
    <cellStyle name="20% - Accent2 2 8 4 2" xfId="11342" xr:uid="{00000000-0005-0000-0000-000074050000}"/>
    <cellStyle name="20% - Accent2 2 8 4 2 2" xfId="23283" xr:uid="{4AD741B0-2811-4241-9A31-B3E48B29A397}"/>
    <cellStyle name="20% - Accent2 2 8 4 2 3" xfId="35217" xr:uid="{BBE760C7-5CB4-4765-AC60-99A6205A8935}"/>
    <cellStyle name="20% - Accent2 2 8 4 3" xfId="17308" xr:uid="{F6B23603-3CB3-4373-953C-6400C40EAC25}"/>
    <cellStyle name="20% - Accent2 2 8 4 4" xfId="29244" xr:uid="{73FC412F-8CD9-49F4-946C-B1E7BFFD4619}"/>
    <cellStyle name="20% - Accent2 2 8 5" xfId="11347" xr:uid="{00000000-0005-0000-0000-000075050000}"/>
    <cellStyle name="20% - Accent2 2 8 5 2" xfId="23288" xr:uid="{D4420AC6-1011-4E44-B6B5-06568A8E44CD}"/>
    <cellStyle name="20% - Accent2 2 8 5 3" xfId="35222" xr:uid="{41D741C7-DC71-4ECA-B2E1-81083C1D80AD}"/>
    <cellStyle name="20% - Accent2 2 8 6" xfId="17313" xr:uid="{A443DD0E-D69A-408C-BFE7-79DC4B4EBD7B}"/>
    <cellStyle name="20% - Accent2 2 8 7" xfId="29249" xr:uid="{30456DC8-8283-4A5D-BF44-9417209A8596}"/>
    <cellStyle name="20% - Accent2 2 9" xfId="2565" xr:uid="{00000000-0005-0000-0000-000076050000}"/>
    <cellStyle name="20% - Accent2 2 9 2" xfId="2564" xr:uid="{00000000-0005-0000-0000-000077050000}"/>
    <cellStyle name="20% - Accent2 2 9 2 2" xfId="2563" xr:uid="{00000000-0005-0000-0000-000078050000}"/>
    <cellStyle name="20% - Accent2 2 9 2 2 2" xfId="11339" xr:uid="{00000000-0005-0000-0000-000079050000}"/>
    <cellStyle name="20% - Accent2 2 9 2 2 2 2" xfId="23280" xr:uid="{14C33C95-A103-4933-AAD1-9BE43E1F95EE}"/>
    <cellStyle name="20% - Accent2 2 9 2 2 2 3" xfId="35214" xr:uid="{21801879-0215-48C0-912F-8EC8ACEEBD72}"/>
    <cellStyle name="20% - Accent2 2 9 2 2 3" xfId="17305" xr:uid="{DB7CDD89-C01F-4ED0-BF5F-D3EEDE2089E7}"/>
    <cellStyle name="20% - Accent2 2 9 2 2 4" xfId="29241" xr:uid="{424F03C3-2659-4131-ADE8-ADA594F80D9B}"/>
    <cellStyle name="20% - Accent2 2 9 2 3" xfId="11340" xr:uid="{00000000-0005-0000-0000-00007A050000}"/>
    <cellStyle name="20% - Accent2 2 9 2 3 2" xfId="23281" xr:uid="{7CD8F4D7-D206-4C11-8858-D2FBDCA3D6BE}"/>
    <cellStyle name="20% - Accent2 2 9 2 3 3" xfId="35215" xr:uid="{18399837-33A2-4032-B508-381220BBF719}"/>
    <cellStyle name="20% - Accent2 2 9 2 4" xfId="17306" xr:uid="{62D481A0-D426-4683-88DF-5CDDAE439107}"/>
    <cellStyle name="20% - Accent2 2 9 2 5" xfId="29242" xr:uid="{CA698F8F-F8F7-477C-B47D-C399EBCAC075}"/>
    <cellStyle name="20% - Accent2 2 9 3" xfId="2562" xr:uid="{00000000-0005-0000-0000-00007B050000}"/>
    <cellStyle name="20% - Accent2 2 9 3 2" xfId="2561" xr:uid="{00000000-0005-0000-0000-00007C050000}"/>
    <cellStyle name="20% - Accent2 2 9 3 2 2" xfId="11337" xr:uid="{00000000-0005-0000-0000-00007D050000}"/>
    <cellStyle name="20% - Accent2 2 9 3 2 2 2" xfId="23278" xr:uid="{61A4AE91-6903-47C6-AFA9-6B92FD8DBE5C}"/>
    <cellStyle name="20% - Accent2 2 9 3 2 2 3" xfId="35212" xr:uid="{4D45AED7-82FD-4F27-8C32-26667388B0CD}"/>
    <cellStyle name="20% - Accent2 2 9 3 2 3" xfId="17303" xr:uid="{C451D826-FA53-4187-8085-DE606B871F43}"/>
    <cellStyle name="20% - Accent2 2 9 3 2 4" xfId="29239" xr:uid="{1E1CE032-360B-4C57-A681-86EB08FD7AB4}"/>
    <cellStyle name="20% - Accent2 2 9 3 3" xfId="11338" xr:uid="{00000000-0005-0000-0000-00007E050000}"/>
    <cellStyle name="20% - Accent2 2 9 3 3 2" xfId="23279" xr:uid="{050F9A3C-AD3A-45DD-9822-04C2C3EC0084}"/>
    <cellStyle name="20% - Accent2 2 9 3 3 3" xfId="35213" xr:uid="{92B8DB08-079A-403D-B968-F72A2E8A8AE4}"/>
    <cellStyle name="20% - Accent2 2 9 3 4" xfId="17304" xr:uid="{E4C1E342-3E60-4D3D-91CA-F8FDF9152E70}"/>
    <cellStyle name="20% - Accent2 2 9 3 5" xfId="29240" xr:uid="{AF51A84A-3C7F-4783-BFA0-0C92BEFD7438}"/>
    <cellStyle name="20% - Accent2 2 9 4" xfId="2560" xr:uid="{00000000-0005-0000-0000-00007F050000}"/>
    <cellStyle name="20% - Accent2 2 9 4 2" xfId="11336" xr:uid="{00000000-0005-0000-0000-000080050000}"/>
    <cellStyle name="20% - Accent2 2 9 4 2 2" xfId="23277" xr:uid="{7D25C9A5-28A3-47A4-BE7A-3C67B6A17C18}"/>
    <cellStyle name="20% - Accent2 2 9 4 2 3" xfId="35211" xr:uid="{8BB0C19C-772E-4D62-8BD9-5BD18A784DBB}"/>
    <cellStyle name="20% - Accent2 2 9 4 3" xfId="17302" xr:uid="{509BF732-DB09-44B0-B723-9B8CACF3B007}"/>
    <cellStyle name="20% - Accent2 2 9 4 4" xfId="29238" xr:uid="{61648428-F626-466B-9580-F5C60001B92F}"/>
    <cellStyle name="20% - Accent2 2 9 5" xfId="11341" xr:uid="{00000000-0005-0000-0000-000081050000}"/>
    <cellStyle name="20% - Accent2 2 9 5 2" xfId="23282" xr:uid="{11D32427-BFBA-4A13-A3A2-7AE27A711F1A}"/>
    <cellStyle name="20% - Accent2 2 9 5 3" xfId="35216" xr:uid="{D3125672-3C2E-43B3-8422-6351403C2EE2}"/>
    <cellStyle name="20% - Accent2 2 9 6" xfId="17307" xr:uid="{48209D53-F8DE-4E25-A397-9C988622B539}"/>
    <cellStyle name="20% - Accent2 2 9 7" xfId="29243" xr:uid="{0B76772B-9911-49DF-A961-EF0F3C5F62AC}"/>
    <cellStyle name="20% - Accent2 3" xfId="2559" xr:uid="{00000000-0005-0000-0000-000082050000}"/>
    <cellStyle name="20% - Accent2 4" xfId="2558" xr:uid="{00000000-0005-0000-0000-000083050000}"/>
    <cellStyle name="20% - Accent3 2" xfId="7" xr:uid="{00000000-0005-0000-0000-000084050000}"/>
    <cellStyle name="20% - Accent3 2 10" xfId="2556" xr:uid="{00000000-0005-0000-0000-000085050000}"/>
    <cellStyle name="20% - Accent3 2 10 2" xfId="2555" xr:uid="{00000000-0005-0000-0000-000086050000}"/>
    <cellStyle name="20% - Accent3 2 10 2 2" xfId="2554" xr:uid="{00000000-0005-0000-0000-000087050000}"/>
    <cellStyle name="20% - Accent3 2 10 2 2 2" xfId="11332" xr:uid="{00000000-0005-0000-0000-000088050000}"/>
    <cellStyle name="20% - Accent3 2 10 2 2 2 2" xfId="23273" xr:uid="{8BAB8B54-451A-434D-AB47-77C5653439AD}"/>
    <cellStyle name="20% - Accent3 2 10 2 2 2 3" xfId="35207" xr:uid="{414CC84B-2A97-49BD-ADD2-3D32669E9F74}"/>
    <cellStyle name="20% - Accent3 2 10 2 2 3" xfId="17298" xr:uid="{EAC8D842-37CB-4BE5-AED2-FF695F518C3B}"/>
    <cellStyle name="20% - Accent3 2 10 2 2 4" xfId="29234" xr:uid="{7355CF5C-83D9-4C2B-A3AB-DEEE0554BFAD}"/>
    <cellStyle name="20% - Accent3 2 10 2 3" xfId="11333" xr:uid="{00000000-0005-0000-0000-000089050000}"/>
    <cellStyle name="20% - Accent3 2 10 2 3 2" xfId="23274" xr:uid="{FEC4D4FB-EC79-4DAE-B834-263D654374B3}"/>
    <cellStyle name="20% - Accent3 2 10 2 3 3" xfId="35208" xr:uid="{37D976BA-A681-45CE-BBD6-385062E5EFFF}"/>
    <cellStyle name="20% - Accent3 2 10 2 4" xfId="17299" xr:uid="{124795C6-B84C-425C-BA6F-8CA57DE48DBE}"/>
    <cellStyle name="20% - Accent3 2 10 2 5" xfId="29235" xr:uid="{17E981ED-12ED-4937-A9A8-B12FF5B270FF}"/>
    <cellStyle name="20% - Accent3 2 10 3" xfId="2553" xr:uid="{00000000-0005-0000-0000-00008A050000}"/>
    <cellStyle name="20% - Accent3 2 10 3 2" xfId="2552" xr:uid="{00000000-0005-0000-0000-00008B050000}"/>
    <cellStyle name="20% - Accent3 2 10 3 2 2" xfId="11330" xr:uid="{00000000-0005-0000-0000-00008C050000}"/>
    <cellStyle name="20% - Accent3 2 10 3 2 2 2" xfId="23271" xr:uid="{A1D25C1F-F6A8-4730-96DD-EC07DBDC42E4}"/>
    <cellStyle name="20% - Accent3 2 10 3 2 2 3" xfId="35205" xr:uid="{6DFA40B3-15FC-4667-AB5E-0C35C6C4B9DF}"/>
    <cellStyle name="20% - Accent3 2 10 3 2 3" xfId="17296" xr:uid="{151BB075-57BD-49FD-88FB-EF54B7ACE887}"/>
    <cellStyle name="20% - Accent3 2 10 3 2 4" xfId="29232" xr:uid="{2687FBC9-A119-4E10-93FA-1CC335EDA5E0}"/>
    <cellStyle name="20% - Accent3 2 10 3 3" xfId="11331" xr:uid="{00000000-0005-0000-0000-00008D050000}"/>
    <cellStyle name="20% - Accent3 2 10 3 3 2" xfId="23272" xr:uid="{FAF59BFD-D93E-41F4-B400-AF23C7B85AC3}"/>
    <cellStyle name="20% - Accent3 2 10 3 3 3" xfId="35206" xr:uid="{F92251B2-944C-4241-A254-15165A02A988}"/>
    <cellStyle name="20% - Accent3 2 10 3 4" xfId="17297" xr:uid="{5A5E2C79-E492-46B7-82E4-6B19E4A0E924}"/>
    <cellStyle name="20% - Accent3 2 10 3 5" xfId="29233" xr:uid="{A58F6DB4-817E-4A5E-87D8-0D0E3FB90F7B}"/>
    <cellStyle name="20% - Accent3 2 10 4" xfId="2551" xr:uid="{00000000-0005-0000-0000-00008E050000}"/>
    <cellStyle name="20% - Accent3 2 10 4 2" xfId="11329" xr:uid="{00000000-0005-0000-0000-00008F050000}"/>
    <cellStyle name="20% - Accent3 2 10 4 2 2" xfId="23270" xr:uid="{80689BD2-EEB7-4BF9-BB38-1375FE8CD756}"/>
    <cellStyle name="20% - Accent3 2 10 4 2 3" xfId="35204" xr:uid="{2066E8D9-6132-4621-89E2-A8F4AF3A5E9D}"/>
    <cellStyle name="20% - Accent3 2 10 4 3" xfId="17295" xr:uid="{FD47D1A7-A746-4B2B-991C-984CCC5724D1}"/>
    <cellStyle name="20% - Accent3 2 10 4 4" xfId="29231" xr:uid="{9F5D5649-7FDC-4BDE-A138-FAEF985C4145}"/>
    <cellStyle name="20% - Accent3 2 10 5" xfId="11334" xr:uid="{00000000-0005-0000-0000-000090050000}"/>
    <cellStyle name="20% - Accent3 2 10 5 2" xfId="23275" xr:uid="{45DE060D-61FD-4B13-9521-C31E38369B9C}"/>
    <cellStyle name="20% - Accent3 2 10 5 3" xfId="35209" xr:uid="{6F0ABA2A-E21D-4F71-9FC5-7ECF33203453}"/>
    <cellStyle name="20% - Accent3 2 10 6" xfId="17300" xr:uid="{E52899AD-BBF8-46A7-B05C-685D41F6A3C2}"/>
    <cellStyle name="20% - Accent3 2 10 7" xfId="29236" xr:uid="{9563D34B-E373-49F0-8BFF-B68796551054}"/>
    <cellStyle name="20% - Accent3 2 11" xfId="2550" xr:uid="{00000000-0005-0000-0000-000091050000}"/>
    <cellStyle name="20% - Accent3 2 11 2" xfId="2549" xr:uid="{00000000-0005-0000-0000-000092050000}"/>
    <cellStyle name="20% - Accent3 2 11 2 2" xfId="2548" xr:uid="{00000000-0005-0000-0000-000093050000}"/>
    <cellStyle name="20% - Accent3 2 11 2 2 2" xfId="11326" xr:uid="{00000000-0005-0000-0000-000094050000}"/>
    <cellStyle name="20% - Accent3 2 11 2 2 2 2" xfId="23267" xr:uid="{0ABE80E9-0081-473B-AF0F-8D80AB387970}"/>
    <cellStyle name="20% - Accent3 2 11 2 2 2 3" xfId="35201" xr:uid="{0C949E6A-2635-4322-8137-349725F3F535}"/>
    <cellStyle name="20% - Accent3 2 11 2 2 3" xfId="17292" xr:uid="{96DC101F-6FB2-49B6-9665-969BC0F9D74B}"/>
    <cellStyle name="20% - Accent3 2 11 2 2 4" xfId="29228" xr:uid="{43D3B739-1AAD-4FEA-BD72-3C10AC932FE5}"/>
    <cellStyle name="20% - Accent3 2 11 2 3" xfId="11327" xr:uid="{00000000-0005-0000-0000-000095050000}"/>
    <cellStyle name="20% - Accent3 2 11 2 3 2" xfId="23268" xr:uid="{A3A8FDD4-AFD9-47A7-B98A-059F6DB3D310}"/>
    <cellStyle name="20% - Accent3 2 11 2 3 3" xfId="35202" xr:uid="{186F6E93-839C-4EFE-9ACF-D97BB16B592A}"/>
    <cellStyle name="20% - Accent3 2 11 2 4" xfId="17293" xr:uid="{DEC612FE-83C0-474D-BE74-53D6D71BB968}"/>
    <cellStyle name="20% - Accent3 2 11 2 5" xfId="29229" xr:uid="{68A2F8AF-AB4F-4E74-A8F5-DFA7C4EB9426}"/>
    <cellStyle name="20% - Accent3 2 11 3" xfId="2547" xr:uid="{00000000-0005-0000-0000-000096050000}"/>
    <cellStyle name="20% - Accent3 2 11 3 2" xfId="2546" xr:uid="{00000000-0005-0000-0000-000097050000}"/>
    <cellStyle name="20% - Accent3 2 11 3 2 2" xfId="11324" xr:uid="{00000000-0005-0000-0000-000098050000}"/>
    <cellStyle name="20% - Accent3 2 11 3 2 2 2" xfId="23265" xr:uid="{EE59AF56-2FDA-49B4-95D2-41F5173F9910}"/>
    <cellStyle name="20% - Accent3 2 11 3 2 2 3" xfId="35199" xr:uid="{BA80519C-D866-48CE-A296-735BE6ACEED3}"/>
    <cellStyle name="20% - Accent3 2 11 3 2 3" xfId="17290" xr:uid="{13443312-CB2A-42B5-A3E3-D561A56A25D6}"/>
    <cellStyle name="20% - Accent3 2 11 3 2 4" xfId="29226" xr:uid="{17FFEDD7-CA72-42FB-83F6-3C22E607852A}"/>
    <cellStyle name="20% - Accent3 2 11 3 3" xfId="11325" xr:uid="{00000000-0005-0000-0000-000099050000}"/>
    <cellStyle name="20% - Accent3 2 11 3 3 2" xfId="23266" xr:uid="{E0CA14A2-8D49-4755-AC40-3D814331492C}"/>
    <cellStyle name="20% - Accent3 2 11 3 3 3" xfId="35200" xr:uid="{B1CEC0C3-56E4-4669-92CB-3637DEDF41D1}"/>
    <cellStyle name="20% - Accent3 2 11 3 4" xfId="17291" xr:uid="{A7B74A98-8D04-4B9E-A8A6-CC4A1F5C30E6}"/>
    <cellStyle name="20% - Accent3 2 11 3 5" xfId="29227" xr:uid="{5C65D48B-C1A5-4920-BE58-20550A7A9FC9}"/>
    <cellStyle name="20% - Accent3 2 11 4" xfId="2545" xr:uid="{00000000-0005-0000-0000-00009A050000}"/>
    <cellStyle name="20% - Accent3 2 11 4 2" xfId="11323" xr:uid="{00000000-0005-0000-0000-00009B050000}"/>
    <cellStyle name="20% - Accent3 2 11 4 2 2" xfId="23264" xr:uid="{DB5B5469-9C8F-4F3C-AA69-D2058E2DF3A8}"/>
    <cellStyle name="20% - Accent3 2 11 4 2 3" xfId="35198" xr:uid="{DA855670-D5F8-4ACF-9441-FC5C7443F087}"/>
    <cellStyle name="20% - Accent3 2 11 4 3" xfId="17289" xr:uid="{5DD38F4B-6481-41A1-8496-8B11FCD596E3}"/>
    <cellStyle name="20% - Accent3 2 11 4 4" xfId="29225" xr:uid="{E0744BEF-0E9F-48AA-B872-C915C62C6C1F}"/>
    <cellStyle name="20% - Accent3 2 11 5" xfId="11328" xr:uid="{00000000-0005-0000-0000-00009C050000}"/>
    <cellStyle name="20% - Accent3 2 11 5 2" xfId="23269" xr:uid="{3D9EEEA9-1A85-4A28-B264-C5F000FAB73E}"/>
    <cellStyle name="20% - Accent3 2 11 5 3" xfId="35203" xr:uid="{E648A558-2713-4DC1-AB27-7EC01C9AE956}"/>
    <cellStyle name="20% - Accent3 2 11 6" xfId="17294" xr:uid="{337B4BD3-9D4E-45E8-A9DE-7A37344B6F39}"/>
    <cellStyle name="20% - Accent3 2 11 7" xfId="29230" xr:uid="{6C227474-00BE-4836-927A-44EEDDBB98A5}"/>
    <cellStyle name="20% - Accent3 2 12" xfId="2544" xr:uid="{00000000-0005-0000-0000-00009D050000}"/>
    <cellStyle name="20% - Accent3 2 12 2" xfId="2543" xr:uid="{00000000-0005-0000-0000-00009E050000}"/>
    <cellStyle name="20% - Accent3 2 12 2 2" xfId="2542" xr:uid="{00000000-0005-0000-0000-00009F050000}"/>
    <cellStyle name="20% - Accent3 2 12 2 2 2" xfId="11320" xr:uid="{00000000-0005-0000-0000-0000A0050000}"/>
    <cellStyle name="20% - Accent3 2 12 2 2 2 2" xfId="23261" xr:uid="{DBDBB8EF-FBC4-4481-9886-45D44B78CBDB}"/>
    <cellStyle name="20% - Accent3 2 12 2 2 2 3" xfId="35195" xr:uid="{BF2AC0ED-532E-45CC-BA1D-123C83C5B178}"/>
    <cellStyle name="20% - Accent3 2 12 2 2 3" xfId="17286" xr:uid="{F38F079F-FDBC-4E3E-A033-A0D7DB405222}"/>
    <cellStyle name="20% - Accent3 2 12 2 2 4" xfId="29222" xr:uid="{9815186C-0E53-4D3A-B87B-122C7FE719D7}"/>
    <cellStyle name="20% - Accent3 2 12 2 3" xfId="11321" xr:uid="{00000000-0005-0000-0000-0000A1050000}"/>
    <cellStyle name="20% - Accent3 2 12 2 3 2" xfId="23262" xr:uid="{E3E9F02E-C0B6-427F-AE5B-09D025B2428E}"/>
    <cellStyle name="20% - Accent3 2 12 2 3 3" xfId="35196" xr:uid="{55159664-B93B-4693-B434-7BE202131B73}"/>
    <cellStyle name="20% - Accent3 2 12 2 4" xfId="17287" xr:uid="{6EF1DE93-035B-4E76-B1A8-B992CEA9481F}"/>
    <cellStyle name="20% - Accent3 2 12 2 5" xfId="29223" xr:uid="{ED5F4663-3CDD-4282-B80C-597964A25A33}"/>
    <cellStyle name="20% - Accent3 2 12 3" xfId="2541" xr:uid="{00000000-0005-0000-0000-0000A2050000}"/>
    <cellStyle name="20% - Accent3 2 12 3 2" xfId="2540" xr:uid="{00000000-0005-0000-0000-0000A3050000}"/>
    <cellStyle name="20% - Accent3 2 12 3 2 2" xfId="11318" xr:uid="{00000000-0005-0000-0000-0000A4050000}"/>
    <cellStyle name="20% - Accent3 2 12 3 2 2 2" xfId="23259" xr:uid="{36B9EB2A-83EF-4B8A-A33E-740895DBE1C4}"/>
    <cellStyle name="20% - Accent3 2 12 3 2 2 3" xfId="35193" xr:uid="{8A2BBC1C-F5EE-4A19-AF9B-56F59613596A}"/>
    <cellStyle name="20% - Accent3 2 12 3 2 3" xfId="17284" xr:uid="{99C3A4BB-15A2-42F1-9C27-EB86BAF168F0}"/>
    <cellStyle name="20% - Accent3 2 12 3 2 4" xfId="29220" xr:uid="{430F9ED9-0479-46C0-8DC4-A444F861BAD1}"/>
    <cellStyle name="20% - Accent3 2 12 3 3" xfId="11319" xr:uid="{00000000-0005-0000-0000-0000A5050000}"/>
    <cellStyle name="20% - Accent3 2 12 3 3 2" xfId="23260" xr:uid="{93ADCC0C-D8B6-4B9A-8A12-92A2E034F863}"/>
    <cellStyle name="20% - Accent3 2 12 3 3 3" xfId="35194" xr:uid="{2CEE48C7-6AD5-4883-9249-200B2081909B}"/>
    <cellStyle name="20% - Accent3 2 12 3 4" xfId="17285" xr:uid="{3215D338-A1F1-413C-996D-5282BF8500CF}"/>
    <cellStyle name="20% - Accent3 2 12 3 5" xfId="29221" xr:uid="{DF32FA8C-C1DC-4622-A82A-F9C3A7145B82}"/>
    <cellStyle name="20% - Accent3 2 12 4" xfId="2539" xr:uid="{00000000-0005-0000-0000-0000A6050000}"/>
    <cellStyle name="20% - Accent3 2 12 4 2" xfId="11317" xr:uid="{00000000-0005-0000-0000-0000A7050000}"/>
    <cellStyle name="20% - Accent3 2 12 4 2 2" xfId="23258" xr:uid="{CC0B30D3-90C2-4571-82DD-E1D94B92D36B}"/>
    <cellStyle name="20% - Accent3 2 12 4 2 3" xfId="35192" xr:uid="{BBD62E8E-3B65-4662-B1E1-7603EE50693D}"/>
    <cellStyle name="20% - Accent3 2 12 4 3" xfId="17283" xr:uid="{FB9E6416-7999-47B3-AA72-9CB729536EC0}"/>
    <cellStyle name="20% - Accent3 2 12 4 4" xfId="29219" xr:uid="{F5DD795C-4068-42DA-87CD-35AE04DD6C16}"/>
    <cellStyle name="20% - Accent3 2 12 5" xfId="11322" xr:uid="{00000000-0005-0000-0000-0000A8050000}"/>
    <cellStyle name="20% - Accent3 2 12 5 2" xfId="23263" xr:uid="{402E9B8D-4125-498F-8D80-4E7A4BA4B9A1}"/>
    <cellStyle name="20% - Accent3 2 12 5 3" xfId="35197" xr:uid="{125288AC-5AC7-4E60-8A19-2B32C3A91325}"/>
    <cellStyle name="20% - Accent3 2 12 6" xfId="17288" xr:uid="{108B205B-BA91-49B3-828C-CC12008B1160}"/>
    <cellStyle name="20% - Accent3 2 12 7" xfId="29224" xr:uid="{6D9FE7CB-3ABE-4D90-8509-EC10589C7975}"/>
    <cellStyle name="20% - Accent3 2 13" xfId="2538" xr:uid="{00000000-0005-0000-0000-0000A9050000}"/>
    <cellStyle name="20% - Accent3 2 13 2" xfId="2537" xr:uid="{00000000-0005-0000-0000-0000AA050000}"/>
    <cellStyle name="20% - Accent3 2 13 2 2" xfId="2536" xr:uid="{00000000-0005-0000-0000-0000AB050000}"/>
    <cellStyle name="20% - Accent3 2 13 2 2 2" xfId="11314" xr:uid="{00000000-0005-0000-0000-0000AC050000}"/>
    <cellStyle name="20% - Accent3 2 13 2 2 2 2" xfId="23255" xr:uid="{FDB5145E-E0CB-4420-AE77-6354A9EA9987}"/>
    <cellStyle name="20% - Accent3 2 13 2 2 2 3" xfId="35189" xr:uid="{46D615F4-EE95-4A89-B931-4CB92F1EC8AD}"/>
    <cellStyle name="20% - Accent3 2 13 2 2 3" xfId="17280" xr:uid="{97C37140-9D39-4713-B6C9-6E712B7D659C}"/>
    <cellStyle name="20% - Accent3 2 13 2 2 4" xfId="29216" xr:uid="{25BFC5FC-C17F-4837-92DA-D9962E77BC89}"/>
    <cellStyle name="20% - Accent3 2 13 2 3" xfId="11315" xr:uid="{00000000-0005-0000-0000-0000AD050000}"/>
    <cellStyle name="20% - Accent3 2 13 2 3 2" xfId="23256" xr:uid="{2D145DE6-2FCD-4343-A487-7A8D1A48A5C9}"/>
    <cellStyle name="20% - Accent3 2 13 2 3 3" xfId="35190" xr:uid="{E51CA888-449A-4EE9-B1B0-2FD01D8BA81D}"/>
    <cellStyle name="20% - Accent3 2 13 2 4" xfId="17281" xr:uid="{A38CD83D-EE6E-45E7-819D-665EE96F380A}"/>
    <cellStyle name="20% - Accent3 2 13 2 5" xfId="29217" xr:uid="{B995B809-3318-4EB8-9AD7-5316BE953AEA}"/>
    <cellStyle name="20% - Accent3 2 13 3" xfId="2535" xr:uid="{00000000-0005-0000-0000-0000AE050000}"/>
    <cellStyle name="20% - Accent3 2 13 3 2" xfId="2534" xr:uid="{00000000-0005-0000-0000-0000AF050000}"/>
    <cellStyle name="20% - Accent3 2 13 3 2 2" xfId="11312" xr:uid="{00000000-0005-0000-0000-0000B0050000}"/>
    <cellStyle name="20% - Accent3 2 13 3 2 2 2" xfId="23253" xr:uid="{3F09A49A-4574-43C8-B3EB-50484DFC864D}"/>
    <cellStyle name="20% - Accent3 2 13 3 2 2 3" xfId="35187" xr:uid="{FF178733-CE3B-414E-870A-56CB2CD60663}"/>
    <cellStyle name="20% - Accent3 2 13 3 2 3" xfId="17278" xr:uid="{398A9546-3B70-4490-8E4A-17E3B13B7209}"/>
    <cellStyle name="20% - Accent3 2 13 3 2 4" xfId="29214" xr:uid="{CA4761C4-0F02-400C-A71C-228246299E8E}"/>
    <cellStyle name="20% - Accent3 2 13 3 3" xfId="11313" xr:uid="{00000000-0005-0000-0000-0000B1050000}"/>
    <cellStyle name="20% - Accent3 2 13 3 3 2" xfId="23254" xr:uid="{6AD83DEC-06FE-445C-A362-87C0F9FB47E1}"/>
    <cellStyle name="20% - Accent3 2 13 3 3 3" xfId="35188" xr:uid="{8CC806B1-B3F4-4419-B1CE-138894B8A3B0}"/>
    <cellStyle name="20% - Accent3 2 13 3 4" xfId="17279" xr:uid="{7293E30E-0C0D-4088-9CF5-0A178BF7B42B}"/>
    <cellStyle name="20% - Accent3 2 13 3 5" xfId="29215" xr:uid="{94837098-842E-4D23-901E-C8107C89507E}"/>
    <cellStyle name="20% - Accent3 2 13 4" xfId="2533" xr:uid="{00000000-0005-0000-0000-0000B2050000}"/>
    <cellStyle name="20% - Accent3 2 13 4 2" xfId="11311" xr:uid="{00000000-0005-0000-0000-0000B3050000}"/>
    <cellStyle name="20% - Accent3 2 13 4 2 2" xfId="23252" xr:uid="{71D35743-FC9B-4898-AC66-34B54465B4D2}"/>
    <cellStyle name="20% - Accent3 2 13 4 2 3" xfId="35186" xr:uid="{88001A51-CD3A-4841-B298-5D4B1008A038}"/>
    <cellStyle name="20% - Accent3 2 13 4 3" xfId="17277" xr:uid="{24BB9D72-76A1-482D-BD46-07BB50115573}"/>
    <cellStyle name="20% - Accent3 2 13 4 4" xfId="29213" xr:uid="{1491DE85-E301-4B77-AD34-049AB1B0A9EA}"/>
    <cellStyle name="20% - Accent3 2 13 5" xfId="11316" xr:uid="{00000000-0005-0000-0000-0000B4050000}"/>
    <cellStyle name="20% - Accent3 2 13 5 2" xfId="23257" xr:uid="{C94D9231-9D04-4E62-82C6-7F602E8E7F51}"/>
    <cellStyle name="20% - Accent3 2 13 5 3" xfId="35191" xr:uid="{39A9CCC2-067D-44D4-AE59-0DF20BA83758}"/>
    <cellStyle name="20% - Accent3 2 13 6" xfId="17282" xr:uid="{F19A538C-B91B-4879-A7EB-476C291C5EA1}"/>
    <cellStyle name="20% - Accent3 2 13 7" xfId="29218" xr:uid="{4DB9FB56-07C3-4984-BA25-905A103FE751}"/>
    <cellStyle name="20% - Accent3 2 14" xfId="2532" xr:uid="{00000000-0005-0000-0000-0000B5050000}"/>
    <cellStyle name="20% - Accent3 2 14 2" xfId="2531" xr:uid="{00000000-0005-0000-0000-0000B6050000}"/>
    <cellStyle name="20% - Accent3 2 14 2 2" xfId="2530" xr:uid="{00000000-0005-0000-0000-0000B7050000}"/>
    <cellStyle name="20% - Accent3 2 14 2 2 2" xfId="11308" xr:uid="{00000000-0005-0000-0000-0000B8050000}"/>
    <cellStyle name="20% - Accent3 2 14 2 2 2 2" xfId="23249" xr:uid="{3DF5F25C-CC07-488A-B48F-642EBD98342A}"/>
    <cellStyle name="20% - Accent3 2 14 2 2 2 3" xfId="35183" xr:uid="{34F51C5A-F816-48F9-84EC-88944BAD88F5}"/>
    <cellStyle name="20% - Accent3 2 14 2 2 3" xfId="17274" xr:uid="{484834BA-F853-4F89-B544-94CD8E1DA081}"/>
    <cellStyle name="20% - Accent3 2 14 2 2 4" xfId="29210" xr:uid="{A1115C2D-0772-432B-B95F-709D0A71E579}"/>
    <cellStyle name="20% - Accent3 2 14 2 3" xfId="11309" xr:uid="{00000000-0005-0000-0000-0000B9050000}"/>
    <cellStyle name="20% - Accent3 2 14 2 3 2" xfId="23250" xr:uid="{070DDBFE-2729-4106-B457-E1C3DEF836A4}"/>
    <cellStyle name="20% - Accent3 2 14 2 3 3" xfId="35184" xr:uid="{1D5C23F8-07B0-4361-BA9C-F49417E5E828}"/>
    <cellStyle name="20% - Accent3 2 14 2 4" xfId="17275" xr:uid="{7E519E40-14F4-474A-AF5C-B75ACD1B726E}"/>
    <cellStyle name="20% - Accent3 2 14 2 5" xfId="29211" xr:uid="{83386465-591F-4E90-900D-780C33ED4675}"/>
    <cellStyle name="20% - Accent3 2 14 3" xfId="2529" xr:uid="{00000000-0005-0000-0000-0000BA050000}"/>
    <cellStyle name="20% - Accent3 2 14 3 2" xfId="2528" xr:uid="{00000000-0005-0000-0000-0000BB050000}"/>
    <cellStyle name="20% - Accent3 2 14 3 2 2" xfId="11306" xr:uid="{00000000-0005-0000-0000-0000BC050000}"/>
    <cellStyle name="20% - Accent3 2 14 3 2 2 2" xfId="23247" xr:uid="{965E3DB4-8421-4CED-922B-B80DDE044A03}"/>
    <cellStyle name="20% - Accent3 2 14 3 2 2 3" xfId="35181" xr:uid="{3D72C8AD-DB5F-4D35-8B6F-DDE4190E4BF0}"/>
    <cellStyle name="20% - Accent3 2 14 3 2 3" xfId="17272" xr:uid="{C43F2972-BD86-4376-BC59-C31BB3E2FF70}"/>
    <cellStyle name="20% - Accent3 2 14 3 2 4" xfId="29208" xr:uid="{85645D8C-6593-4A50-B7CA-A3E2F8DAD874}"/>
    <cellStyle name="20% - Accent3 2 14 3 3" xfId="11307" xr:uid="{00000000-0005-0000-0000-0000BD050000}"/>
    <cellStyle name="20% - Accent3 2 14 3 3 2" xfId="23248" xr:uid="{0DD4F642-3296-4C3D-AAB2-F0C842CFA603}"/>
    <cellStyle name="20% - Accent3 2 14 3 3 3" xfId="35182" xr:uid="{AC939BEF-F86F-4DE4-87F6-3E05D63A3EC5}"/>
    <cellStyle name="20% - Accent3 2 14 3 4" xfId="17273" xr:uid="{E544A544-C7A1-4118-9F97-71D401160B6D}"/>
    <cellStyle name="20% - Accent3 2 14 3 5" xfId="29209" xr:uid="{FD0522ED-4F36-40A8-B034-8430628257C5}"/>
    <cellStyle name="20% - Accent3 2 14 4" xfId="2527" xr:uid="{00000000-0005-0000-0000-0000BE050000}"/>
    <cellStyle name="20% - Accent3 2 14 4 2" xfId="11305" xr:uid="{00000000-0005-0000-0000-0000BF050000}"/>
    <cellStyle name="20% - Accent3 2 14 4 2 2" xfId="23246" xr:uid="{D08629DE-3EDE-43FE-9A87-CD3B1C85190C}"/>
    <cellStyle name="20% - Accent3 2 14 4 2 3" xfId="35180" xr:uid="{5CA5465A-AE4D-48C8-BF0B-7C0652788C43}"/>
    <cellStyle name="20% - Accent3 2 14 4 3" xfId="17271" xr:uid="{4045B2B1-36BF-46A8-913F-4E67336764DE}"/>
    <cellStyle name="20% - Accent3 2 14 4 4" xfId="29207" xr:uid="{C1E4B205-A60D-4F92-AA29-FCA65F28F90D}"/>
    <cellStyle name="20% - Accent3 2 14 5" xfId="11310" xr:uid="{00000000-0005-0000-0000-0000C0050000}"/>
    <cellStyle name="20% - Accent3 2 14 5 2" xfId="23251" xr:uid="{3725F1A1-9ACF-4293-BB81-88F52809C823}"/>
    <cellStyle name="20% - Accent3 2 14 5 3" xfId="35185" xr:uid="{B9799B70-C8F7-4CBF-B802-21CFB96129F8}"/>
    <cellStyle name="20% - Accent3 2 14 6" xfId="17276" xr:uid="{F2C2D7C8-A092-40E2-81A7-61C956A4DFEB}"/>
    <cellStyle name="20% - Accent3 2 14 7" xfId="29212" xr:uid="{15633134-118E-4F0B-8AED-A58BE2027167}"/>
    <cellStyle name="20% - Accent3 2 15" xfId="2526" xr:uid="{00000000-0005-0000-0000-0000C1050000}"/>
    <cellStyle name="20% - Accent3 2 15 2" xfId="2525" xr:uid="{00000000-0005-0000-0000-0000C2050000}"/>
    <cellStyle name="20% - Accent3 2 15 2 2" xfId="2524" xr:uid="{00000000-0005-0000-0000-0000C3050000}"/>
    <cellStyle name="20% - Accent3 2 15 2 2 2" xfId="11302" xr:uid="{00000000-0005-0000-0000-0000C4050000}"/>
    <cellStyle name="20% - Accent3 2 15 2 2 2 2" xfId="23243" xr:uid="{9D95FE96-8ED7-4F46-9F02-D32E9AB2CAED}"/>
    <cellStyle name="20% - Accent3 2 15 2 2 2 3" xfId="35177" xr:uid="{2D691BC5-5E5F-44BB-8C56-4073DF6CD4CC}"/>
    <cellStyle name="20% - Accent3 2 15 2 2 3" xfId="17268" xr:uid="{312E6A35-05EC-4809-ADAB-153C4089099F}"/>
    <cellStyle name="20% - Accent3 2 15 2 2 4" xfId="29204" xr:uid="{776EFF72-4BFB-4C0D-A7B7-993A4A0EB378}"/>
    <cellStyle name="20% - Accent3 2 15 2 3" xfId="11303" xr:uid="{00000000-0005-0000-0000-0000C5050000}"/>
    <cellStyle name="20% - Accent3 2 15 2 3 2" xfId="23244" xr:uid="{E586D4D9-C650-4304-91D0-32BB3F210032}"/>
    <cellStyle name="20% - Accent3 2 15 2 3 3" xfId="35178" xr:uid="{7B01C7BE-50B4-428B-B92B-03A171DAC8DF}"/>
    <cellStyle name="20% - Accent3 2 15 2 4" xfId="17269" xr:uid="{F4B0C0A3-3E9F-4502-92A6-F825DEBC2DF6}"/>
    <cellStyle name="20% - Accent3 2 15 2 5" xfId="29205" xr:uid="{16B7B8E8-BB96-4607-871E-536CBEBB40DC}"/>
    <cellStyle name="20% - Accent3 2 15 3" xfId="2523" xr:uid="{00000000-0005-0000-0000-0000C6050000}"/>
    <cellStyle name="20% - Accent3 2 15 3 2" xfId="2522" xr:uid="{00000000-0005-0000-0000-0000C7050000}"/>
    <cellStyle name="20% - Accent3 2 15 3 2 2" xfId="11300" xr:uid="{00000000-0005-0000-0000-0000C8050000}"/>
    <cellStyle name="20% - Accent3 2 15 3 2 2 2" xfId="23241" xr:uid="{1C74A959-D07F-4737-8B61-3F5B5D941492}"/>
    <cellStyle name="20% - Accent3 2 15 3 2 2 3" xfId="35175" xr:uid="{58745C01-1B6E-4C1E-BAFF-41E5376E72EE}"/>
    <cellStyle name="20% - Accent3 2 15 3 2 3" xfId="17266" xr:uid="{45668A3B-0863-4151-8803-CF653B55D726}"/>
    <cellStyle name="20% - Accent3 2 15 3 2 4" xfId="29202" xr:uid="{AD635354-D73C-473A-9468-DC2FEE47B774}"/>
    <cellStyle name="20% - Accent3 2 15 3 3" xfId="11301" xr:uid="{00000000-0005-0000-0000-0000C9050000}"/>
    <cellStyle name="20% - Accent3 2 15 3 3 2" xfId="23242" xr:uid="{F0355DC0-5F5A-4AC7-95A6-4D11FD120EA3}"/>
    <cellStyle name="20% - Accent3 2 15 3 3 3" xfId="35176" xr:uid="{E06B2FC7-9090-4FAF-8521-2A82B4B4154C}"/>
    <cellStyle name="20% - Accent3 2 15 3 4" xfId="17267" xr:uid="{B6B09480-A362-4BC2-88EC-B2BF3B5A0A76}"/>
    <cellStyle name="20% - Accent3 2 15 3 5" xfId="29203" xr:uid="{0DE1F191-EFCB-49BE-853A-3BD1D4A51230}"/>
    <cellStyle name="20% - Accent3 2 15 4" xfId="2521" xr:uid="{00000000-0005-0000-0000-0000CA050000}"/>
    <cellStyle name="20% - Accent3 2 15 4 2" xfId="11299" xr:uid="{00000000-0005-0000-0000-0000CB050000}"/>
    <cellStyle name="20% - Accent3 2 15 4 2 2" xfId="23240" xr:uid="{C3FED0BD-B01E-460F-B842-4B445C22BDBE}"/>
    <cellStyle name="20% - Accent3 2 15 4 2 3" xfId="35174" xr:uid="{B22ADC89-D6BB-4F76-A93C-02EDB5312B09}"/>
    <cellStyle name="20% - Accent3 2 15 4 3" xfId="17265" xr:uid="{9684ED42-A40C-47F2-B822-A149D114742C}"/>
    <cellStyle name="20% - Accent3 2 15 4 4" xfId="29201" xr:uid="{2F88434D-F81F-4C07-998F-68DA5FD7EDF8}"/>
    <cellStyle name="20% - Accent3 2 15 5" xfId="11304" xr:uid="{00000000-0005-0000-0000-0000CC050000}"/>
    <cellStyle name="20% - Accent3 2 15 5 2" xfId="23245" xr:uid="{95735AF5-256B-4ADA-8CBB-4AC0377F2CDE}"/>
    <cellStyle name="20% - Accent3 2 15 5 3" xfId="35179" xr:uid="{43B6DFC7-27F2-43DF-9290-56F912A180EB}"/>
    <cellStyle name="20% - Accent3 2 15 6" xfId="17270" xr:uid="{194E4A8D-8EEB-46F7-A29E-240097996B7D}"/>
    <cellStyle name="20% - Accent3 2 15 7" xfId="29206" xr:uid="{72573466-9027-4F29-9B89-A664D35749CD}"/>
    <cellStyle name="20% - Accent3 2 16" xfId="2520" xr:uid="{00000000-0005-0000-0000-0000CD050000}"/>
    <cellStyle name="20% - Accent3 2 16 2" xfId="2519" xr:uid="{00000000-0005-0000-0000-0000CE050000}"/>
    <cellStyle name="20% - Accent3 2 16 2 2" xfId="2518" xr:uid="{00000000-0005-0000-0000-0000CF050000}"/>
    <cellStyle name="20% - Accent3 2 16 2 2 2" xfId="11296" xr:uid="{00000000-0005-0000-0000-0000D0050000}"/>
    <cellStyle name="20% - Accent3 2 16 2 2 2 2" xfId="23237" xr:uid="{741A1F56-B448-406F-A7B9-83097943460D}"/>
    <cellStyle name="20% - Accent3 2 16 2 2 2 3" xfId="35171" xr:uid="{F7A07C71-745E-45EE-9D2D-B88AE2B5997D}"/>
    <cellStyle name="20% - Accent3 2 16 2 2 3" xfId="17262" xr:uid="{F1CE061E-65FC-4A87-B0A5-4CFF25762D59}"/>
    <cellStyle name="20% - Accent3 2 16 2 2 4" xfId="29198" xr:uid="{6A726DD1-4546-4188-B922-F0CA4555A7B3}"/>
    <cellStyle name="20% - Accent3 2 16 2 3" xfId="11297" xr:uid="{00000000-0005-0000-0000-0000D1050000}"/>
    <cellStyle name="20% - Accent3 2 16 2 3 2" xfId="23238" xr:uid="{D99D6831-FD61-4801-89E4-3C609F56B4DE}"/>
    <cellStyle name="20% - Accent3 2 16 2 3 3" xfId="35172" xr:uid="{E22F13EF-6EAA-4053-BF9B-665798C2F33F}"/>
    <cellStyle name="20% - Accent3 2 16 2 4" xfId="17263" xr:uid="{8F977DB6-E2DB-4C7D-9C81-F2E5EB3916D5}"/>
    <cellStyle name="20% - Accent3 2 16 2 5" xfId="29199" xr:uid="{12061A80-1A2E-47B8-8651-1D1AFCBF02CF}"/>
    <cellStyle name="20% - Accent3 2 16 3" xfId="2517" xr:uid="{00000000-0005-0000-0000-0000D2050000}"/>
    <cellStyle name="20% - Accent3 2 16 3 2" xfId="2516" xr:uid="{00000000-0005-0000-0000-0000D3050000}"/>
    <cellStyle name="20% - Accent3 2 16 3 2 2" xfId="11294" xr:uid="{00000000-0005-0000-0000-0000D4050000}"/>
    <cellStyle name="20% - Accent3 2 16 3 2 2 2" xfId="23235" xr:uid="{B6A38BB9-78DC-4617-86A6-32CBA21B0ABF}"/>
    <cellStyle name="20% - Accent3 2 16 3 2 2 3" xfId="35169" xr:uid="{32DB0CDE-937E-4194-889F-CDABBA318EF0}"/>
    <cellStyle name="20% - Accent3 2 16 3 2 3" xfId="17260" xr:uid="{08AA8EB3-D09A-41FA-ABBC-0B9B101C879B}"/>
    <cellStyle name="20% - Accent3 2 16 3 2 4" xfId="29196" xr:uid="{B745639B-A34B-4C25-893E-962CF017A7B7}"/>
    <cellStyle name="20% - Accent3 2 16 3 3" xfId="11295" xr:uid="{00000000-0005-0000-0000-0000D5050000}"/>
    <cellStyle name="20% - Accent3 2 16 3 3 2" xfId="23236" xr:uid="{F41D6665-296A-4FA8-991A-7273D71B0572}"/>
    <cellStyle name="20% - Accent3 2 16 3 3 3" xfId="35170" xr:uid="{A8684EBE-D158-4D57-8B9A-2510076B44DB}"/>
    <cellStyle name="20% - Accent3 2 16 3 4" xfId="17261" xr:uid="{084EF25B-5571-4564-B512-16AE24CB895F}"/>
    <cellStyle name="20% - Accent3 2 16 3 5" xfId="29197" xr:uid="{00418255-A97C-4862-877F-759EB61DAA42}"/>
    <cellStyle name="20% - Accent3 2 16 4" xfId="2515" xr:uid="{00000000-0005-0000-0000-0000D6050000}"/>
    <cellStyle name="20% - Accent3 2 16 4 2" xfId="11293" xr:uid="{00000000-0005-0000-0000-0000D7050000}"/>
    <cellStyle name="20% - Accent3 2 16 4 2 2" xfId="23234" xr:uid="{CA0581C7-BA10-416E-A02D-38556307CD2E}"/>
    <cellStyle name="20% - Accent3 2 16 4 2 3" xfId="35168" xr:uid="{C433DB64-A9C6-4B6C-B88F-06E7B0139879}"/>
    <cellStyle name="20% - Accent3 2 16 4 3" xfId="17259" xr:uid="{8963E32B-586C-49FF-B897-17C31ECA39DE}"/>
    <cellStyle name="20% - Accent3 2 16 4 4" xfId="29195" xr:uid="{D1953688-3240-4588-9F6B-207986F4A3FF}"/>
    <cellStyle name="20% - Accent3 2 16 5" xfId="11298" xr:uid="{00000000-0005-0000-0000-0000D8050000}"/>
    <cellStyle name="20% - Accent3 2 16 5 2" xfId="23239" xr:uid="{30E92A01-B5D8-4F4B-B8D7-6108ABCA1DE6}"/>
    <cellStyle name="20% - Accent3 2 16 5 3" xfId="35173" xr:uid="{FC43F069-7D93-4E07-85F3-DE24B917E175}"/>
    <cellStyle name="20% - Accent3 2 16 6" xfId="17264" xr:uid="{36C42096-2C24-4686-9739-B6EEA559C3A1}"/>
    <cellStyle name="20% - Accent3 2 16 7" xfId="29200" xr:uid="{D4D37EFA-9267-489C-860A-910AD83AED21}"/>
    <cellStyle name="20% - Accent3 2 17" xfId="2514" xr:uid="{00000000-0005-0000-0000-0000D9050000}"/>
    <cellStyle name="20% - Accent3 2 17 2" xfId="2513" xr:uid="{00000000-0005-0000-0000-0000DA050000}"/>
    <cellStyle name="20% - Accent3 2 17 2 2" xfId="2512" xr:uid="{00000000-0005-0000-0000-0000DB050000}"/>
    <cellStyle name="20% - Accent3 2 17 2 2 2" xfId="11290" xr:uid="{00000000-0005-0000-0000-0000DC050000}"/>
    <cellStyle name="20% - Accent3 2 17 2 2 2 2" xfId="23231" xr:uid="{C093D384-6752-4591-BDB2-9505FBD081EB}"/>
    <cellStyle name="20% - Accent3 2 17 2 2 2 3" xfId="35165" xr:uid="{3F5C8571-25F1-42C0-9E4F-929A884BA1E1}"/>
    <cellStyle name="20% - Accent3 2 17 2 2 3" xfId="17256" xr:uid="{B6480993-358B-4AAE-A653-505AE3771B22}"/>
    <cellStyle name="20% - Accent3 2 17 2 2 4" xfId="29192" xr:uid="{E627F4BD-92DB-4981-9C97-97D23FDFB4A1}"/>
    <cellStyle name="20% - Accent3 2 17 2 3" xfId="11291" xr:uid="{00000000-0005-0000-0000-0000DD050000}"/>
    <cellStyle name="20% - Accent3 2 17 2 3 2" xfId="23232" xr:uid="{3D5F44BB-1003-4C3E-A6B7-BEFB38E87D29}"/>
    <cellStyle name="20% - Accent3 2 17 2 3 3" xfId="35166" xr:uid="{7D5FA76A-C944-4DAA-BF6C-523BB5B19018}"/>
    <cellStyle name="20% - Accent3 2 17 2 4" xfId="17257" xr:uid="{61A1AFFC-46D5-417A-8AA6-D0A8CEC8623A}"/>
    <cellStyle name="20% - Accent3 2 17 2 5" xfId="29193" xr:uid="{E6BEEA1D-78D5-4CAD-97F5-482F9B725674}"/>
    <cellStyle name="20% - Accent3 2 17 3" xfId="2511" xr:uid="{00000000-0005-0000-0000-0000DE050000}"/>
    <cellStyle name="20% - Accent3 2 17 3 2" xfId="2510" xr:uid="{00000000-0005-0000-0000-0000DF050000}"/>
    <cellStyle name="20% - Accent3 2 17 3 2 2" xfId="11288" xr:uid="{00000000-0005-0000-0000-0000E0050000}"/>
    <cellStyle name="20% - Accent3 2 17 3 2 2 2" xfId="23229" xr:uid="{B9DAC1C9-98B6-4189-A037-ADFF8EE79837}"/>
    <cellStyle name="20% - Accent3 2 17 3 2 2 3" xfId="35163" xr:uid="{367F7664-31E3-4485-A58D-51C1CCD50F32}"/>
    <cellStyle name="20% - Accent3 2 17 3 2 3" xfId="17254" xr:uid="{82C29EE0-823E-4F9A-BDE6-9F02DA192A47}"/>
    <cellStyle name="20% - Accent3 2 17 3 2 4" xfId="29190" xr:uid="{9E66EC4E-A4B0-48D4-84DF-445621580AF7}"/>
    <cellStyle name="20% - Accent3 2 17 3 3" xfId="11289" xr:uid="{00000000-0005-0000-0000-0000E1050000}"/>
    <cellStyle name="20% - Accent3 2 17 3 3 2" xfId="23230" xr:uid="{801EE1F4-B3AE-4FDA-85A7-7551BEC4C271}"/>
    <cellStyle name="20% - Accent3 2 17 3 3 3" xfId="35164" xr:uid="{BBDBD472-1A63-42FE-84E0-190336B2C966}"/>
    <cellStyle name="20% - Accent3 2 17 3 4" xfId="17255" xr:uid="{A8BB041F-5C07-4DD0-B404-C60E8E859933}"/>
    <cellStyle name="20% - Accent3 2 17 3 5" xfId="29191" xr:uid="{AC04D891-3111-46F7-817F-9F81D5E715F2}"/>
    <cellStyle name="20% - Accent3 2 17 4" xfId="2509" xr:uid="{00000000-0005-0000-0000-0000E2050000}"/>
    <cellStyle name="20% - Accent3 2 17 4 2" xfId="11287" xr:uid="{00000000-0005-0000-0000-0000E3050000}"/>
    <cellStyle name="20% - Accent3 2 17 4 2 2" xfId="23228" xr:uid="{3C19CA04-D6D0-46FE-8F4A-022FE80FC900}"/>
    <cellStyle name="20% - Accent3 2 17 4 2 3" xfId="35162" xr:uid="{9F88F877-1291-4CFA-82D6-99AC3C52205D}"/>
    <cellStyle name="20% - Accent3 2 17 4 3" xfId="17253" xr:uid="{2326CBEA-9EC5-4315-AEB2-82997F46C51B}"/>
    <cellStyle name="20% - Accent3 2 17 4 4" xfId="29189" xr:uid="{9B616094-BFBE-4104-BD57-DD803F36B106}"/>
    <cellStyle name="20% - Accent3 2 17 5" xfId="11292" xr:uid="{00000000-0005-0000-0000-0000E4050000}"/>
    <cellStyle name="20% - Accent3 2 17 5 2" xfId="23233" xr:uid="{C5868CA7-E888-4EE4-B122-CF30F5764459}"/>
    <cellStyle name="20% - Accent3 2 17 5 3" xfId="35167" xr:uid="{583EEE5A-D056-4B47-A2A3-7251FA14A9B4}"/>
    <cellStyle name="20% - Accent3 2 17 6" xfId="17258" xr:uid="{00829619-AB4E-47D3-9CCB-84C01FC51E7E}"/>
    <cellStyle name="20% - Accent3 2 17 7" xfId="29194" xr:uid="{44699B37-4310-4ADE-A8FC-9224B575D0EC}"/>
    <cellStyle name="20% - Accent3 2 18" xfId="2508" xr:uid="{00000000-0005-0000-0000-0000E5050000}"/>
    <cellStyle name="20% - Accent3 2 18 2" xfId="2507" xr:uid="{00000000-0005-0000-0000-0000E6050000}"/>
    <cellStyle name="20% - Accent3 2 18 2 2" xfId="11285" xr:uid="{00000000-0005-0000-0000-0000E7050000}"/>
    <cellStyle name="20% - Accent3 2 18 2 2 2" xfId="23226" xr:uid="{6794FD99-C534-493B-A0E8-17AE67F614BE}"/>
    <cellStyle name="20% - Accent3 2 18 2 2 3" xfId="35160" xr:uid="{BA871BAD-8319-4446-867B-07FC41F3607E}"/>
    <cellStyle name="20% - Accent3 2 18 2 3" xfId="17251" xr:uid="{D9108711-65BD-4006-B14E-AE88D9918DC1}"/>
    <cellStyle name="20% - Accent3 2 18 2 4" xfId="29187" xr:uid="{958F10FF-786F-4B18-90CB-5E5D6F3C757F}"/>
    <cellStyle name="20% - Accent3 2 18 3" xfId="11286" xr:uid="{00000000-0005-0000-0000-0000E8050000}"/>
    <cellStyle name="20% - Accent3 2 18 3 2" xfId="23227" xr:uid="{EE863A34-8B6B-42D9-A197-36594F0E7DB5}"/>
    <cellStyle name="20% - Accent3 2 18 3 3" xfId="35161" xr:uid="{C66126CB-8584-43B7-AA49-F567E90E92A7}"/>
    <cellStyle name="20% - Accent3 2 18 4" xfId="17252" xr:uid="{9E7C2C1A-54E2-4CEF-9A0E-24C18D4EC9C8}"/>
    <cellStyle name="20% - Accent3 2 18 5" xfId="29188" xr:uid="{C0855111-E6EC-4229-B0F6-5B184FD02BC4}"/>
    <cellStyle name="20% - Accent3 2 19" xfId="2506" xr:uid="{00000000-0005-0000-0000-0000E9050000}"/>
    <cellStyle name="20% - Accent3 2 19 2" xfId="2505" xr:uid="{00000000-0005-0000-0000-0000EA050000}"/>
    <cellStyle name="20% - Accent3 2 19 2 2" xfId="11283" xr:uid="{00000000-0005-0000-0000-0000EB050000}"/>
    <cellStyle name="20% - Accent3 2 19 2 2 2" xfId="23224" xr:uid="{4FCD31F7-F92D-446E-AF90-8023D6B3F93F}"/>
    <cellStyle name="20% - Accent3 2 19 2 2 3" xfId="35158" xr:uid="{DB309DF0-ECD0-40D7-9FB4-6CA7D51564DB}"/>
    <cellStyle name="20% - Accent3 2 19 2 3" xfId="17249" xr:uid="{49111EAA-4329-4FD1-810C-F99AC6CB63FB}"/>
    <cellStyle name="20% - Accent3 2 19 2 4" xfId="29185" xr:uid="{2010BCDF-6DFE-4975-8B93-7EE750AC79C6}"/>
    <cellStyle name="20% - Accent3 2 19 3" xfId="11284" xr:uid="{00000000-0005-0000-0000-0000EC050000}"/>
    <cellStyle name="20% - Accent3 2 19 3 2" xfId="23225" xr:uid="{A1CD23D8-2283-4C76-B824-E9D18C20ED81}"/>
    <cellStyle name="20% - Accent3 2 19 3 3" xfId="35159" xr:uid="{8331F8D6-72D6-4FBC-9966-68AA00230935}"/>
    <cellStyle name="20% - Accent3 2 19 4" xfId="17250" xr:uid="{072E45B1-6F2F-4F48-B05B-DD5406AC9BCA}"/>
    <cellStyle name="20% - Accent3 2 19 5" xfId="29186" xr:uid="{7C9F405B-3FC0-4158-947B-67F88298936A}"/>
    <cellStyle name="20% - Accent3 2 2" xfId="8" xr:uid="{00000000-0005-0000-0000-0000ED050000}"/>
    <cellStyle name="20% - Accent3 2 2 10" xfId="2503" xr:uid="{00000000-0005-0000-0000-0000EE050000}"/>
    <cellStyle name="20% - Accent3 2 2 10 2" xfId="2502" xr:uid="{00000000-0005-0000-0000-0000EF050000}"/>
    <cellStyle name="20% - Accent3 2 2 10 2 2" xfId="2501" xr:uid="{00000000-0005-0000-0000-0000F0050000}"/>
    <cellStyle name="20% - Accent3 2 2 10 2 2 2" xfId="11279" xr:uid="{00000000-0005-0000-0000-0000F1050000}"/>
    <cellStyle name="20% - Accent3 2 2 10 2 2 2 2" xfId="23220" xr:uid="{64DF1359-4344-4F6A-9214-9ACD181EB8C4}"/>
    <cellStyle name="20% - Accent3 2 2 10 2 2 2 3" xfId="35154" xr:uid="{04398D75-FFEA-4D72-B924-610D2AD9EDB5}"/>
    <cellStyle name="20% - Accent3 2 2 10 2 2 3" xfId="17245" xr:uid="{A070F04D-F47B-472C-BA33-32E41E8059C7}"/>
    <cellStyle name="20% - Accent3 2 2 10 2 2 4" xfId="29181" xr:uid="{B441C481-DA45-417E-9D45-E3500D29F041}"/>
    <cellStyle name="20% - Accent3 2 2 10 2 3" xfId="11280" xr:uid="{00000000-0005-0000-0000-0000F2050000}"/>
    <cellStyle name="20% - Accent3 2 2 10 2 3 2" xfId="23221" xr:uid="{22D2CB5F-7E75-4562-BB56-7AAC53448C27}"/>
    <cellStyle name="20% - Accent3 2 2 10 2 3 3" xfId="35155" xr:uid="{179CEBCA-397A-48CE-880C-4A105E29CB3F}"/>
    <cellStyle name="20% - Accent3 2 2 10 2 4" xfId="17246" xr:uid="{26DEFD53-6DAD-447C-8406-8D935770C9B9}"/>
    <cellStyle name="20% - Accent3 2 2 10 2 5" xfId="29182" xr:uid="{78BA88AF-FDCE-4838-A093-735D2D326BC0}"/>
    <cellStyle name="20% - Accent3 2 2 10 3" xfId="2500" xr:uid="{00000000-0005-0000-0000-0000F3050000}"/>
    <cellStyle name="20% - Accent3 2 2 10 3 2" xfId="2499" xr:uid="{00000000-0005-0000-0000-0000F4050000}"/>
    <cellStyle name="20% - Accent3 2 2 10 3 2 2" xfId="11277" xr:uid="{00000000-0005-0000-0000-0000F5050000}"/>
    <cellStyle name="20% - Accent3 2 2 10 3 2 2 2" xfId="23218" xr:uid="{E7CC4D9A-9AD2-413D-A799-39FB84095FCF}"/>
    <cellStyle name="20% - Accent3 2 2 10 3 2 2 3" xfId="35152" xr:uid="{5D68F758-F52E-4A69-9A5E-A1A87B5B533E}"/>
    <cellStyle name="20% - Accent3 2 2 10 3 2 3" xfId="17243" xr:uid="{407B698D-10D2-499D-B0C1-F9D8C7FB34C9}"/>
    <cellStyle name="20% - Accent3 2 2 10 3 2 4" xfId="29179" xr:uid="{35F52B43-C778-4FF9-BCEA-B02C1FAFBE4D}"/>
    <cellStyle name="20% - Accent3 2 2 10 3 3" xfId="11278" xr:uid="{00000000-0005-0000-0000-0000F6050000}"/>
    <cellStyle name="20% - Accent3 2 2 10 3 3 2" xfId="23219" xr:uid="{62AE5AC2-2D63-4678-A3EC-5D72A9C6FCC2}"/>
    <cellStyle name="20% - Accent3 2 2 10 3 3 3" xfId="35153" xr:uid="{4E860505-995E-40C0-8DE6-34D5566EB0B4}"/>
    <cellStyle name="20% - Accent3 2 2 10 3 4" xfId="17244" xr:uid="{42B09794-6C3C-407D-AEC2-FB82DE161CA9}"/>
    <cellStyle name="20% - Accent3 2 2 10 3 5" xfId="29180" xr:uid="{538A33CB-2ABA-47DD-8F79-09986471DE5A}"/>
    <cellStyle name="20% - Accent3 2 2 10 4" xfId="2498" xr:uid="{00000000-0005-0000-0000-0000F7050000}"/>
    <cellStyle name="20% - Accent3 2 2 10 4 2" xfId="11276" xr:uid="{00000000-0005-0000-0000-0000F8050000}"/>
    <cellStyle name="20% - Accent3 2 2 10 4 2 2" xfId="23217" xr:uid="{6C19349C-2250-4D5E-B8FB-686F42AAD7B7}"/>
    <cellStyle name="20% - Accent3 2 2 10 4 2 3" xfId="35151" xr:uid="{D384AB88-8002-4611-8FED-503E5CAC7C03}"/>
    <cellStyle name="20% - Accent3 2 2 10 4 3" xfId="17242" xr:uid="{218ADAB6-F6C1-40EC-9672-E7DFDF907BCE}"/>
    <cellStyle name="20% - Accent3 2 2 10 4 4" xfId="29178" xr:uid="{9549DDAF-4E25-4973-9356-B4CF961497B7}"/>
    <cellStyle name="20% - Accent3 2 2 10 5" xfId="11281" xr:uid="{00000000-0005-0000-0000-0000F9050000}"/>
    <cellStyle name="20% - Accent3 2 2 10 5 2" xfId="23222" xr:uid="{7E8FD168-D63A-4925-B2A0-AE43BEADFFE9}"/>
    <cellStyle name="20% - Accent3 2 2 10 5 3" xfId="35156" xr:uid="{69437300-841E-4FF0-B73D-7B6E1904DC03}"/>
    <cellStyle name="20% - Accent3 2 2 10 6" xfId="17247" xr:uid="{1CDD9B5E-1902-4718-87DA-4B2D6BAF7CD4}"/>
    <cellStyle name="20% - Accent3 2 2 10 7" xfId="29183" xr:uid="{CDD617B5-DB7E-4A00-A6CA-995EF9926235}"/>
    <cellStyle name="20% - Accent3 2 2 11" xfId="2497" xr:uid="{00000000-0005-0000-0000-0000FA050000}"/>
    <cellStyle name="20% - Accent3 2 2 11 2" xfId="2496" xr:uid="{00000000-0005-0000-0000-0000FB050000}"/>
    <cellStyle name="20% - Accent3 2 2 11 2 2" xfId="2495" xr:uid="{00000000-0005-0000-0000-0000FC050000}"/>
    <cellStyle name="20% - Accent3 2 2 11 2 2 2" xfId="11273" xr:uid="{00000000-0005-0000-0000-0000FD050000}"/>
    <cellStyle name="20% - Accent3 2 2 11 2 2 2 2" xfId="23214" xr:uid="{969522F4-E0CA-451E-96C1-606190B8E8D3}"/>
    <cellStyle name="20% - Accent3 2 2 11 2 2 2 3" xfId="35148" xr:uid="{BD9EE6F2-0DE5-44CC-9A61-81C85E5FCB99}"/>
    <cellStyle name="20% - Accent3 2 2 11 2 2 3" xfId="17239" xr:uid="{7E7740D9-01BD-44D1-A282-229C88936EDF}"/>
    <cellStyle name="20% - Accent3 2 2 11 2 2 4" xfId="29175" xr:uid="{12464DFD-FA68-4B5F-A438-5ABDBBA2DE0F}"/>
    <cellStyle name="20% - Accent3 2 2 11 2 3" xfId="11274" xr:uid="{00000000-0005-0000-0000-0000FE050000}"/>
    <cellStyle name="20% - Accent3 2 2 11 2 3 2" xfId="23215" xr:uid="{FEB88D01-2672-4EF3-9FEE-6BD4E1B376E2}"/>
    <cellStyle name="20% - Accent3 2 2 11 2 3 3" xfId="35149" xr:uid="{CD69B748-6DEA-41E4-84A0-CA71B0B87F38}"/>
    <cellStyle name="20% - Accent3 2 2 11 2 4" xfId="17240" xr:uid="{1DF836A4-2DD4-45E7-81F7-D668DDB83775}"/>
    <cellStyle name="20% - Accent3 2 2 11 2 5" xfId="29176" xr:uid="{598A52B0-C3FC-4243-B098-BC3736E878AB}"/>
    <cellStyle name="20% - Accent3 2 2 11 3" xfId="2494" xr:uid="{00000000-0005-0000-0000-0000FF050000}"/>
    <cellStyle name="20% - Accent3 2 2 11 3 2" xfId="2493" xr:uid="{00000000-0005-0000-0000-000000060000}"/>
    <cellStyle name="20% - Accent3 2 2 11 3 2 2" xfId="11271" xr:uid="{00000000-0005-0000-0000-000001060000}"/>
    <cellStyle name="20% - Accent3 2 2 11 3 2 2 2" xfId="23212" xr:uid="{0C968692-DB4F-412C-B7EB-BC00056F8EA3}"/>
    <cellStyle name="20% - Accent3 2 2 11 3 2 2 3" xfId="35146" xr:uid="{9DEFC41B-BE6A-4C49-B936-AFBF35ADBEFD}"/>
    <cellStyle name="20% - Accent3 2 2 11 3 2 3" xfId="17237" xr:uid="{0D2ACF11-A62B-44E4-A0A5-C90084350C24}"/>
    <cellStyle name="20% - Accent3 2 2 11 3 2 4" xfId="29173" xr:uid="{D9BECE49-177B-4F83-914E-8F53C467DB4F}"/>
    <cellStyle name="20% - Accent3 2 2 11 3 3" xfId="11272" xr:uid="{00000000-0005-0000-0000-000002060000}"/>
    <cellStyle name="20% - Accent3 2 2 11 3 3 2" xfId="23213" xr:uid="{B10D3AC0-B03E-4640-9421-924C84149E8A}"/>
    <cellStyle name="20% - Accent3 2 2 11 3 3 3" xfId="35147" xr:uid="{FA598735-6ED0-4525-96B5-BE4714C8E3F5}"/>
    <cellStyle name="20% - Accent3 2 2 11 3 4" xfId="17238" xr:uid="{E183B920-FD49-411D-B2AC-CC6EE0C1603A}"/>
    <cellStyle name="20% - Accent3 2 2 11 3 5" xfId="29174" xr:uid="{CE7AA1AA-19A2-42F7-A181-D494D46E8420}"/>
    <cellStyle name="20% - Accent3 2 2 11 4" xfId="2492" xr:uid="{00000000-0005-0000-0000-000003060000}"/>
    <cellStyle name="20% - Accent3 2 2 11 4 2" xfId="11270" xr:uid="{00000000-0005-0000-0000-000004060000}"/>
    <cellStyle name="20% - Accent3 2 2 11 4 2 2" xfId="23211" xr:uid="{E731E0FD-2248-41ED-805D-88FBB482F842}"/>
    <cellStyle name="20% - Accent3 2 2 11 4 2 3" xfId="35145" xr:uid="{31EAB3CF-4D23-4CF6-A627-B455BE7D0972}"/>
    <cellStyle name="20% - Accent3 2 2 11 4 3" xfId="17236" xr:uid="{DEE1A4F4-B766-4A83-B0D4-FDBC696EC696}"/>
    <cellStyle name="20% - Accent3 2 2 11 4 4" xfId="29172" xr:uid="{5828248D-6936-45EC-9C0B-68436F62012B}"/>
    <cellStyle name="20% - Accent3 2 2 11 5" xfId="11275" xr:uid="{00000000-0005-0000-0000-000005060000}"/>
    <cellStyle name="20% - Accent3 2 2 11 5 2" xfId="23216" xr:uid="{85BC3FAA-E4B5-4862-BF2C-6F4A493A9E76}"/>
    <cellStyle name="20% - Accent3 2 2 11 5 3" xfId="35150" xr:uid="{B02F6EEC-B711-426C-A46B-E25F782C6AAC}"/>
    <cellStyle name="20% - Accent3 2 2 11 6" xfId="17241" xr:uid="{38035334-FAE0-47C0-A861-B1455A3CAB59}"/>
    <cellStyle name="20% - Accent3 2 2 11 7" xfId="29177" xr:uid="{9ED3321C-5A33-4C88-8F63-30EADFCC092A}"/>
    <cellStyle name="20% - Accent3 2 2 12" xfId="2491" xr:uid="{00000000-0005-0000-0000-000006060000}"/>
    <cellStyle name="20% - Accent3 2 2 12 2" xfId="2490" xr:uid="{00000000-0005-0000-0000-000007060000}"/>
    <cellStyle name="20% - Accent3 2 2 12 2 2" xfId="2489" xr:uid="{00000000-0005-0000-0000-000008060000}"/>
    <cellStyle name="20% - Accent3 2 2 12 2 2 2" xfId="11267" xr:uid="{00000000-0005-0000-0000-000009060000}"/>
    <cellStyle name="20% - Accent3 2 2 12 2 2 2 2" xfId="23208" xr:uid="{D8B4E21C-01E2-4F18-8E48-533BA71BF6B2}"/>
    <cellStyle name="20% - Accent3 2 2 12 2 2 2 3" xfId="35142" xr:uid="{F6B8551D-6AA7-42F7-BE6D-F27312E92084}"/>
    <cellStyle name="20% - Accent3 2 2 12 2 2 3" xfId="17233" xr:uid="{8F724020-C4A5-4308-A27D-23A04C1B0F15}"/>
    <cellStyle name="20% - Accent3 2 2 12 2 2 4" xfId="29169" xr:uid="{2ED7E6EB-746B-404A-BD34-4A2045DDC5E8}"/>
    <cellStyle name="20% - Accent3 2 2 12 2 3" xfId="11268" xr:uid="{00000000-0005-0000-0000-00000A060000}"/>
    <cellStyle name="20% - Accent3 2 2 12 2 3 2" xfId="23209" xr:uid="{FEB180FC-1E75-4B29-BBCA-A6FC7F99C7CD}"/>
    <cellStyle name="20% - Accent3 2 2 12 2 3 3" xfId="35143" xr:uid="{AC6CFC41-F0F9-47BD-92ED-A792874B4A86}"/>
    <cellStyle name="20% - Accent3 2 2 12 2 4" xfId="17234" xr:uid="{69A7E11F-D983-4DA8-9F8C-78AE5EB7D5B1}"/>
    <cellStyle name="20% - Accent3 2 2 12 2 5" xfId="29170" xr:uid="{C963E499-F978-4462-9F2F-2B31219F083E}"/>
    <cellStyle name="20% - Accent3 2 2 12 3" xfId="2488" xr:uid="{00000000-0005-0000-0000-00000B060000}"/>
    <cellStyle name="20% - Accent3 2 2 12 3 2" xfId="2487" xr:uid="{00000000-0005-0000-0000-00000C060000}"/>
    <cellStyle name="20% - Accent3 2 2 12 3 2 2" xfId="11265" xr:uid="{00000000-0005-0000-0000-00000D060000}"/>
    <cellStyle name="20% - Accent3 2 2 12 3 2 2 2" xfId="23206" xr:uid="{AFCCE136-7D94-4398-A1EB-1A711386EE33}"/>
    <cellStyle name="20% - Accent3 2 2 12 3 2 2 3" xfId="35140" xr:uid="{2D33FC7B-DC72-45BB-BA1B-037DD4CF0F47}"/>
    <cellStyle name="20% - Accent3 2 2 12 3 2 3" xfId="17231" xr:uid="{32612E0E-97F3-401D-A54B-FFC2F64D4345}"/>
    <cellStyle name="20% - Accent3 2 2 12 3 2 4" xfId="29167" xr:uid="{C3CE7127-2737-4B1E-9129-2137B3D04AF6}"/>
    <cellStyle name="20% - Accent3 2 2 12 3 3" xfId="11266" xr:uid="{00000000-0005-0000-0000-00000E060000}"/>
    <cellStyle name="20% - Accent3 2 2 12 3 3 2" xfId="23207" xr:uid="{822DAEB9-0B59-429C-8B9D-27729E501189}"/>
    <cellStyle name="20% - Accent3 2 2 12 3 3 3" xfId="35141" xr:uid="{202D7587-0D46-48BD-8778-1E9A7AE3AE8C}"/>
    <cellStyle name="20% - Accent3 2 2 12 3 4" xfId="17232" xr:uid="{9F574846-998B-4DA1-9B16-EB506CBA9352}"/>
    <cellStyle name="20% - Accent3 2 2 12 3 5" xfId="29168" xr:uid="{034D3A96-F492-495C-AF74-8AEC260D5468}"/>
    <cellStyle name="20% - Accent3 2 2 12 4" xfId="2486" xr:uid="{00000000-0005-0000-0000-00000F060000}"/>
    <cellStyle name="20% - Accent3 2 2 12 4 2" xfId="11264" xr:uid="{00000000-0005-0000-0000-000010060000}"/>
    <cellStyle name="20% - Accent3 2 2 12 4 2 2" xfId="23205" xr:uid="{A31B554F-FB9A-4DC8-A429-2A01F06B8B8E}"/>
    <cellStyle name="20% - Accent3 2 2 12 4 2 3" xfId="35139" xr:uid="{F5235DD3-77F9-49FF-9D8D-11126FACDD63}"/>
    <cellStyle name="20% - Accent3 2 2 12 4 3" xfId="17230" xr:uid="{86C0E132-0102-4090-A4E1-2F2EFA400036}"/>
    <cellStyle name="20% - Accent3 2 2 12 4 4" xfId="29166" xr:uid="{E404C710-100A-4DA9-842B-A621D33F0A01}"/>
    <cellStyle name="20% - Accent3 2 2 12 5" xfId="11269" xr:uid="{00000000-0005-0000-0000-000011060000}"/>
    <cellStyle name="20% - Accent3 2 2 12 5 2" xfId="23210" xr:uid="{B25F8966-7B40-407C-8370-D1DD5B6A251D}"/>
    <cellStyle name="20% - Accent3 2 2 12 5 3" xfId="35144" xr:uid="{38527B2A-4F6A-445C-8C1D-C170E7E2DAEA}"/>
    <cellStyle name="20% - Accent3 2 2 12 6" xfId="17235" xr:uid="{E002D536-E5FD-4CF6-8CA5-17166CD804C8}"/>
    <cellStyle name="20% - Accent3 2 2 12 7" xfId="29171" xr:uid="{9E231E47-3922-4371-9660-5927004877FA}"/>
    <cellStyle name="20% - Accent3 2 2 13" xfId="2485" xr:uid="{00000000-0005-0000-0000-000012060000}"/>
    <cellStyle name="20% - Accent3 2 2 13 2" xfId="2484" xr:uid="{00000000-0005-0000-0000-000013060000}"/>
    <cellStyle name="20% - Accent3 2 2 13 2 2" xfId="2483" xr:uid="{00000000-0005-0000-0000-000014060000}"/>
    <cellStyle name="20% - Accent3 2 2 13 2 2 2" xfId="11261" xr:uid="{00000000-0005-0000-0000-000015060000}"/>
    <cellStyle name="20% - Accent3 2 2 13 2 2 2 2" xfId="23202" xr:uid="{213B7C86-EA8B-4EA2-8CED-6AF00C89F5A3}"/>
    <cellStyle name="20% - Accent3 2 2 13 2 2 2 3" xfId="35136" xr:uid="{D4C0C05A-A34C-437B-A79A-C3347521013A}"/>
    <cellStyle name="20% - Accent3 2 2 13 2 2 3" xfId="17227" xr:uid="{B6B2197B-563F-4557-99A0-C668D3228BAE}"/>
    <cellStyle name="20% - Accent3 2 2 13 2 2 4" xfId="29163" xr:uid="{65637F34-EEBA-444A-9785-B5BA36A38DB5}"/>
    <cellStyle name="20% - Accent3 2 2 13 2 3" xfId="11262" xr:uid="{00000000-0005-0000-0000-000016060000}"/>
    <cellStyle name="20% - Accent3 2 2 13 2 3 2" xfId="23203" xr:uid="{332BC0AF-1FD0-45B5-AC6A-377DD8C795AF}"/>
    <cellStyle name="20% - Accent3 2 2 13 2 3 3" xfId="35137" xr:uid="{D4DCB9AC-4A13-4136-AD5A-725A62C66276}"/>
    <cellStyle name="20% - Accent3 2 2 13 2 4" xfId="17228" xr:uid="{C3760DC1-A09C-47EB-8F56-8C49725E3C5D}"/>
    <cellStyle name="20% - Accent3 2 2 13 2 5" xfId="29164" xr:uid="{C4D4758D-3CB1-42AC-B01D-8E5FE9158694}"/>
    <cellStyle name="20% - Accent3 2 2 13 3" xfId="2299" xr:uid="{00000000-0005-0000-0000-000017060000}"/>
    <cellStyle name="20% - Accent3 2 2 13 3 2" xfId="2482" xr:uid="{00000000-0005-0000-0000-000018060000}"/>
    <cellStyle name="20% - Accent3 2 2 13 3 2 2" xfId="11260" xr:uid="{00000000-0005-0000-0000-000019060000}"/>
    <cellStyle name="20% - Accent3 2 2 13 3 2 2 2" xfId="23201" xr:uid="{CE71F15B-0502-4B11-9CAE-49564E851EE1}"/>
    <cellStyle name="20% - Accent3 2 2 13 3 2 2 3" xfId="35135" xr:uid="{67C3EDF8-9AA3-4D51-B37A-DEFCC0031C94}"/>
    <cellStyle name="20% - Accent3 2 2 13 3 2 3" xfId="17226" xr:uid="{F16B133A-8D92-4ADD-98BF-35F981960933}"/>
    <cellStyle name="20% - Accent3 2 2 13 3 2 4" xfId="29162" xr:uid="{1E025C85-03C3-4891-B6F1-6C3E87B64FB9}"/>
    <cellStyle name="20% - Accent3 2 2 13 3 3" xfId="11077" xr:uid="{00000000-0005-0000-0000-00001A060000}"/>
    <cellStyle name="20% - Accent3 2 2 13 3 3 2" xfId="23018" xr:uid="{23A022D9-5777-498A-9BC5-F426F7F7765B}"/>
    <cellStyle name="20% - Accent3 2 2 13 3 3 3" xfId="34952" xr:uid="{649ABEDE-BDA2-41EF-A339-42D5AC8A99D0}"/>
    <cellStyle name="20% - Accent3 2 2 13 3 4" xfId="17043" xr:uid="{D933B6EB-B830-45C0-968E-0E5D90790787}"/>
    <cellStyle name="20% - Accent3 2 2 13 3 5" xfId="28979" xr:uid="{9CE4D806-7E0B-45DE-A45C-BFD420D7F7A9}"/>
    <cellStyle name="20% - Accent3 2 2 13 4" xfId="2481" xr:uid="{00000000-0005-0000-0000-00001B060000}"/>
    <cellStyle name="20% - Accent3 2 2 13 4 2" xfId="11259" xr:uid="{00000000-0005-0000-0000-00001C060000}"/>
    <cellStyle name="20% - Accent3 2 2 13 4 2 2" xfId="23200" xr:uid="{759DE53B-4BDC-437A-B657-64484C594F64}"/>
    <cellStyle name="20% - Accent3 2 2 13 4 2 3" xfId="35134" xr:uid="{768320C6-78A3-4A06-BB26-A61FA83A269C}"/>
    <cellStyle name="20% - Accent3 2 2 13 4 3" xfId="17225" xr:uid="{C7FF80A0-60A9-4E21-B2B5-9AA226BDBB86}"/>
    <cellStyle name="20% - Accent3 2 2 13 4 4" xfId="29161" xr:uid="{487CA142-B351-4800-8395-B22A04D643D7}"/>
    <cellStyle name="20% - Accent3 2 2 13 5" xfId="11263" xr:uid="{00000000-0005-0000-0000-00001D060000}"/>
    <cellStyle name="20% - Accent3 2 2 13 5 2" xfId="23204" xr:uid="{16A2EBDE-0F89-4A5D-AD16-E0CB5BE75624}"/>
    <cellStyle name="20% - Accent3 2 2 13 5 3" xfId="35138" xr:uid="{BC68C7B1-49D6-450E-BC67-E065AB9B15F6}"/>
    <cellStyle name="20% - Accent3 2 2 13 6" xfId="17229" xr:uid="{6A624623-3D36-4FEF-A496-40F25384A18A}"/>
    <cellStyle name="20% - Accent3 2 2 13 7" xfId="29165" xr:uid="{506F301E-7551-43A4-85D4-216EA42C0CBB}"/>
    <cellStyle name="20% - Accent3 2 2 14" xfId="2303" xr:uid="{00000000-0005-0000-0000-00001E060000}"/>
    <cellStyle name="20% - Accent3 2 2 14 2" xfId="2302" xr:uid="{00000000-0005-0000-0000-00001F060000}"/>
    <cellStyle name="20% - Accent3 2 2 14 2 2" xfId="2480" xr:uid="{00000000-0005-0000-0000-000020060000}"/>
    <cellStyle name="20% - Accent3 2 2 14 2 2 2" xfId="11258" xr:uid="{00000000-0005-0000-0000-000021060000}"/>
    <cellStyle name="20% - Accent3 2 2 14 2 2 2 2" xfId="23199" xr:uid="{C73583B0-27E6-48A1-8CBD-CEDEC229CA44}"/>
    <cellStyle name="20% - Accent3 2 2 14 2 2 2 3" xfId="35133" xr:uid="{17086C30-DF84-42AE-844A-6051C7CFB1BA}"/>
    <cellStyle name="20% - Accent3 2 2 14 2 2 3" xfId="17224" xr:uid="{65883011-8E3F-4E72-BD3C-C2C1C1657EC0}"/>
    <cellStyle name="20% - Accent3 2 2 14 2 2 4" xfId="29160" xr:uid="{2AC76D38-8557-49B5-9E19-22E13920D143}"/>
    <cellStyle name="20% - Accent3 2 2 14 2 3" xfId="11080" xr:uid="{00000000-0005-0000-0000-000022060000}"/>
    <cellStyle name="20% - Accent3 2 2 14 2 3 2" xfId="23021" xr:uid="{C3D03088-B99E-45B7-BE09-522304F58E3B}"/>
    <cellStyle name="20% - Accent3 2 2 14 2 3 3" xfId="34955" xr:uid="{2FB242C9-28B7-43CA-9026-D7CC8F441E6F}"/>
    <cellStyle name="20% - Accent3 2 2 14 2 4" xfId="17046" xr:uid="{56E6FF34-2DAB-46A6-99B8-10EDD879E809}"/>
    <cellStyle name="20% - Accent3 2 2 14 2 5" xfId="28982" xr:uid="{D4ACC176-70EF-4C4C-8B20-CDD453F284DC}"/>
    <cellStyle name="20% - Accent3 2 2 14 3" xfId="2479" xr:uid="{00000000-0005-0000-0000-000023060000}"/>
    <cellStyle name="20% - Accent3 2 2 14 3 2" xfId="2478" xr:uid="{00000000-0005-0000-0000-000024060000}"/>
    <cellStyle name="20% - Accent3 2 2 14 3 2 2" xfId="11256" xr:uid="{00000000-0005-0000-0000-000025060000}"/>
    <cellStyle name="20% - Accent3 2 2 14 3 2 2 2" xfId="23197" xr:uid="{7503CA8F-751F-4930-BF59-D8CEA4E7BD81}"/>
    <cellStyle name="20% - Accent3 2 2 14 3 2 2 3" xfId="35131" xr:uid="{A80CA69A-7E24-4595-95D7-FE3F83E7EF14}"/>
    <cellStyle name="20% - Accent3 2 2 14 3 2 3" xfId="17222" xr:uid="{7F959D80-8F4C-430B-A3CB-027F650F5D53}"/>
    <cellStyle name="20% - Accent3 2 2 14 3 2 4" xfId="29158" xr:uid="{58CB8E8F-BF6C-4B2C-9AB4-3CF4B143E902}"/>
    <cellStyle name="20% - Accent3 2 2 14 3 3" xfId="11257" xr:uid="{00000000-0005-0000-0000-000026060000}"/>
    <cellStyle name="20% - Accent3 2 2 14 3 3 2" xfId="23198" xr:uid="{82C73E11-B7B8-45CB-86D8-0A95D94CE1AC}"/>
    <cellStyle name="20% - Accent3 2 2 14 3 3 3" xfId="35132" xr:uid="{E523ED78-85C6-4F90-B974-EEB4A80F1ABF}"/>
    <cellStyle name="20% - Accent3 2 2 14 3 4" xfId="17223" xr:uid="{523E8D5A-7C31-489C-B85A-0B906A04D6F9}"/>
    <cellStyle name="20% - Accent3 2 2 14 3 5" xfId="29159" xr:uid="{51D5E2C3-8355-4889-8697-3D4AA88EAFCA}"/>
    <cellStyle name="20% - Accent3 2 2 14 4" xfId="2306" xr:uid="{00000000-0005-0000-0000-000027060000}"/>
    <cellStyle name="20% - Accent3 2 2 14 4 2" xfId="11084" xr:uid="{00000000-0005-0000-0000-000028060000}"/>
    <cellStyle name="20% - Accent3 2 2 14 4 2 2" xfId="23025" xr:uid="{6C120E61-DA02-46E2-AD0F-618E581F68FD}"/>
    <cellStyle name="20% - Accent3 2 2 14 4 2 3" xfId="34959" xr:uid="{871640D9-537F-4C30-87FD-E8223D56796E}"/>
    <cellStyle name="20% - Accent3 2 2 14 4 3" xfId="17050" xr:uid="{8585AE4D-4249-40D8-9F12-E56900B00EF7}"/>
    <cellStyle name="20% - Accent3 2 2 14 4 4" xfId="28986" xr:uid="{8A962C0B-08D9-4BEE-B311-047334D10F9A}"/>
    <cellStyle name="20% - Accent3 2 2 14 5" xfId="11081" xr:uid="{00000000-0005-0000-0000-000029060000}"/>
    <cellStyle name="20% - Accent3 2 2 14 5 2" xfId="23022" xr:uid="{E82310F0-A6D6-44F7-BFDF-E3B61B48B1A6}"/>
    <cellStyle name="20% - Accent3 2 2 14 5 3" xfId="34956" xr:uid="{CDB416CB-A38E-4D5C-ABD5-5A43B93B9091}"/>
    <cellStyle name="20% - Accent3 2 2 14 6" xfId="17047" xr:uid="{17FC4EB5-95DC-4CFA-96FD-81FDA1CBCC92}"/>
    <cellStyle name="20% - Accent3 2 2 14 7" xfId="28983" xr:uid="{1D8E7237-A120-4079-A6CD-72253F83224B}"/>
    <cellStyle name="20% - Accent3 2 2 15" xfId="2477" xr:uid="{00000000-0005-0000-0000-00002A060000}"/>
    <cellStyle name="20% - Accent3 2 2 15 2" xfId="2476" xr:uid="{00000000-0005-0000-0000-00002B060000}"/>
    <cellStyle name="20% - Accent3 2 2 15 2 2" xfId="2475" xr:uid="{00000000-0005-0000-0000-00002C060000}"/>
    <cellStyle name="20% - Accent3 2 2 15 2 2 2" xfId="11253" xr:uid="{00000000-0005-0000-0000-00002D060000}"/>
    <cellStyle name="20% - Accent3 2 2 15 2 2 2 2" xfId="23194" xr:uid="{643F0252-1A76-4B8F-8A97-1966FEF59C85}"/>
    <cellStyle name="20% - Accent3 2 2 15 2 2 2 3" xfId="35128" xr:uid="{C15232E4-6872-4D8C-87FA-21EE66CBC60C}"/>
    <cellStyle name="20% - Accent3 2 2 15 2 2 3" xfId="17219" xr:uid="{F3D34567-48CA-42FC-9EEF-ED2A952C31F8}"/>
    <cellStyle name="20% - Accent3 2 2 15 2 2 4" xfId="29155" xr:uid="{3FFDBFC4-4D57-4CA9-A862-87865D736AA4}"/>
    <cellStyle name="20% - Accent3 2 2 15 2 3" xfId="11254" xr:uid="{00000000-0005-0000-0000-00002E060000}"/>
    <cellStyle name="20% - Accent3 2 2 15 2 3 2" xfId="23195" xr:uid="{6A278298-BD42-4985-B4C6-3E9FDB319E06}"/>
    <cellStyle name="20% - Accent3 2 2 15 2 3 3" xfId="35129" xr:uid="{62D96409-C5A5-4C65-BAE7-839746B4AC13}"/>
    <cellStyle name="20% - Accent3 2 2 15 2 4" xfId="17220" xr:uid="{A43B0300-B215-43B2-9BD4-AC76CBAC29B0}"/>
    <cellStyle name="20% - Accent3 2 2 15 2 5" xfId="29156" xr:uid="{C7A22032-9303-4ABE-88EF-174CF5FB7DEF}"/>
    <cellStyle name="20% - Accent3 2 2 15 3" xfId="2474" xr:uid="{00000000-0005-0000-0000-00002F060000}"/>
    <cellStyle name="20% - Accent3 2 2 15 3 2" xfId="2473" xr:uid="{00000000-0005-0000-0000-000030060000}"/>
    <cellStyle name="20% - Accent3 2 2 15 3 2 2" xfId="11251" xr:uid="{00000000-0005-0000-0000-000031060000}"/>
    <cellStyle name="20% - Accent3 2 2 15 3 2 2 2" xfId="23192" xr:uid="{86BA4CAD-7551-467A-A329-AB68E01D6C22}"/>
    <cellStyle name="20% - Accent3 2 2 15 3 2 2 3" xfId="35126" xr:uid="{AFE214DD-6613-4349-BD07-2C0570799637}"/>
    <cellStyle name="20% - Accent3 2 2 15 3 2 3" xfId="17217" xr:uid="{21B3DDBD-F5A1-4D0E-8624-1AA1B64F22A2}"/>
    <cellStyle name="20% - Accent3 2 2 15 3 2 4" xfId="29153" xr:uid="{D00D8C6C-DA04-4F86-BA35-A91CB7A70B30}"/>
    <cellStyle name="20% - Accent3 2 2 15 3 3" xfId="11252" xr:uid="{00000000-0005-0000-0000-000032060000}"/>
    <cellStyle name="20% - Accent3 2 2 15 3 3 2" xfId="23193" xr:uid="{CAADD5F6-101F-4B40-8295-CB028898B7BC}"/>
    <cellStyle name="20% - Accent3 2 2 15 3 3 3" xfId="35127" xr:uid="{25D47F41-325E-48B0-85AB-D974E4EEA9DC}"/>
    <cellStyle name="20% - Accent3 2 2 15 3 4" xfId="17218" xr:uid="{B152DA1C-E4E3-4C8A-AC91-14C8D067A9AD}"/>
    <cellStyle name="20% - Accent3 2 2 15 3 5" xfId="29154" xr:uid="{1C771422-28ED-4673-A1A4-7073F9B8BA31}"/>
    <cellStyle name="20% - Accent3 2 2 15 4" xfId="2472" xr:uid="{00000000-0005-0000-0000-000033060000}"/>
    <cellStyle name="20% - Accent3 2 2 15 4 2" xfId="11250" xr:uid="{00000000-0005-0000-0000-000034060000}"/>
    <cellStyle name="20% - Accent3 2 2 15 4 2 2" xfId="23191" xr:uid="{FF787B70-51DE-4A8B-AABA-130829F21606}"/>
    <cellStyle name="20% - Accent3 2 2 15 4 2 3" xfId="35125" xr:uid="{C8CC62BE-3FC8-4E7C-9014-D51A2C517BFF}"/>
    <cellStyle name="20% - Accent3 2 2 15 4 3" xfId="17216" xr:uid="{3F02E547-F19E-4E5F-B321-1BA386E03B40}"/>
    <cellStyle name="20% - Accent3 2 2 15 4 4" xfId="29152" xr:uid="{AA9BEE16-A88A-493F-8400-0056C919E724}"/>
    <cellStyle name="20% - Accent3 2 2 15 5" xfId="11255" xr:uid="{00000000-0005-0000-0000-000035060000}"/>
    <cellStyle name="20% - Accent3 2 2 15 5 2" xfId="23196" xr:uid="{038E3782-2FED-498E-B95A-539513E74444}"/>
    <cellStyle name="20% - Accent3 2 2 15 5 3" xfId="35130" xr:uid="{E823985A-10D1-4180-A851-3DD99CEA60A5}"/>
    <cellStyle name="20% - Accent3 2 2 15 6" xfId="17221" xr:uid="{A076DEBF-9FF3-44F7-8002-1D8D5E1D9032}"/>
    <cellStyle name="20% - Accent3 2 2 15 7" xfId="29157" xr:uid="{EB947285-0930-491A-819F-478B2D28B55A}"/>
    <cellStyle name="20% - Accent3 2 2 16" xfId="2471" xr:uid="{00000000-0005-0000-0000-000036060000}"/>
    <cellStyle name="20% - Accent3 2 2 16 2" xfId="2470" xr:uid="{00000000-0005-0000-0000-000037060000}"/>
    <cellStyle name="20% - Accent3 2 2 16 2 2" xfId="11248" xr:uid="{00000000-0005-0000-0000-000038060000}"/>
    <cellStyle name="20% - Accent3 2 2 16 2 2 2" xfId="23189" xr:uid="{AA1DC85B-0CC4-4E24-9CCD-8DA5DC9BA99B}"/>
    <cellStyle name="20% - Accent3 2 2 16 2 2 3" xfId="35123" xr:uid="{8B4CE11E-B51C-4E5C-8CE4-B7FD9BC2BAAB}"/>
    <cellStyle name="20% - Accent3 2 2 16 2 3" xfId="17214" xr:uid="{D4DD8986-6F5C-468D-ADC3-11DF20154D0F}"/>
    <cellStyle name="20% - Accent3 2 2 16 2 4" xfId="29150" xr:uid="{F984B60A-B897-417E-9D2E-EDDD9360EED0}"/>
    <cellStyle name="20% - Accent3 2 2 16 3" xfId="11249" xr:uid="{00000000-0005-0000-0000-000039060000}"/>
    <cellStyle name="20% - Accent3 2 2 16 3 2" xfId="23190" xr:uid="{28CD693D-FAD7-4A36-BF5C-5EC349DC244F}"/>
    <cellStyle name="20% - Accent3 2 2 16 3 3" xfId="35124" xr:uid="{123566E1-7B79-46EA-BA50-B101F86CE578}"/>
    <cellStyle name="20% - Accent3 2 2 16 4" xfId="17215" xr:uid="{3210427E-5F06-4274-A85E-80DB7BD34179}"/>
    <cellStyle name="20% - Accent3 2 2 16 5" xfId="29151" xr:uid="{C7D6EAE6-C84C-4EB4-94D9-C18F4C1D95CF}"/>
    <cellStyle name="20% - Accent3 2 2 17" xfId="2469" xr:uid="{00000000-0005-0000-0000-00003A060000}"/>
    <cellStyle name="20% - Accent3 2 2 17 2" xfId="2468" xr:uid="{00000000-0005-0000-0000-00003B060000}"/>
    <cellStyle name="20% - Accent3 2 2 17 2 2" xfId="11246" xr:uid="{00000000-0005-0000-0000-00003C060000}"/>
    <cellStyle name="20% - Accent3 2 2 17 2 2 2" xfId="23187" xr:uid="{F1CDA76A-5A9F-4112-A738-45704621C222}"/>
    <cellStyle name="20% - Accent3 2 2 17 2 2 3" xfId="35121" xr:uid="{02885DAF-FCED-480A-AA77-579925FB84D2}"/>
    <cellStyle name="20% - Accent3 2 2 17 2 3" xfId="17212" xr:uid="{00EF95A6-B5DB-43EE-B9EC-0A10823B0BD3}"/>
    <cellStyle name="20% - Accent3 2 2 17 2 4" xfId="29148" xr:uid="{EEC55B55-291B-4710-A1A7-24702A86CDB8}"/>
    <cellStyle name="20% - Accent3 2 2 17 3" xfId="11247" xr:uid="{00000000-0005-0000-0000-00003D060000}"/>
    <cellStyle name="20% - Accent3 2 2 17 3 2" xfId="23188" xr:uid="{61D95484-A924-494D-9448-D58044C816C7}"/>
    <cellStyle name="20% - Accent3 2 2 17 3 3" xfId="35122" xr:uid="{792A4503-002B-4060-825D-AD12CF0EB2FD}"/>
    <cellStyle name="20% - Accent3 2 2 17 4" xfId="17213" xr:uid="{75A9D086-B6B6-47C3-B2EE-B8386A977964}"/>
    <cellStyle name="20% - Accent3 2 2 17 5" xfId="29149" xr:uid="{E28A2704-9F71-4A0E-BEEB-C1A820BA2172}"/>
    <cellStyle name="20% - Accent3 2 2 18" xfId="2467" xr:uid="{00000000-0005-0000-0000-00003E060000}"/>
    <cellStyle name="20% - Accent3 2 2 18 2" xfId="2466" xr:uid="{00000000-0005-0000-0000-00003F060000}"/>
    <cellStyle name="20% - Accent3 2 2 18 2 2" xfId="11244" xr:uid="{00000000-0005-0000-0000-000040060000}"/>
    <cellStyle name="20% - Accent3 2 2 18 2 2 2" xfId="23185" xr:uid="{D0113C7D-8099-4559-B4DC-5F7FA6E56ECD}"/>
    <cellStyle name="20% - Accent3 2 2 18 2 2 3" xfId="35119" xr:uid="{B75486EC-7342-4D6C-AC25-59F272998AD0}"/>
    <cellStyle name="20% - Accent3 2 2 18 2 3" xfId="17210" xr:uid="{D8BC480D-D4E7-4136-BB97-56B537A96C3F}"/>
    <cellStyle name="20% - Accent3 2 2 18 2 4" xfId="29146" xr:uid="{E55B3A32-BF34-41C4-97AA-0773BD36B9BF}"/>
    <cellStyle name="20% - Accent3 2 2 18 3" xfId="11245" xr:uid="{00000000-0005-0000-0000-000041060000}"/>
    <cellStyle name="20% - Accent3 2 2 18 3 2" xfId="23186" xr:uid="{0CCABAA1-533D-493D-BA96-5EA552269953}"/>
    <cellStyle name="20% - Accent3 2 2 18 3 3" xfId="35120" xr:uid="{A84025AB-8019-472C-9573-11FF84C97503}"/>
    <cellStyle name="20% - Accent3 2 2 18 4" xfId="17211" xr:uid="{5137DEE4-B424-4A56-8312-127C8CAC3565}"/>
    <cellStyle name="20% - Accent3 2 2 18 5" xfId="29147" xr:uid="{D9381234-CC40-4916-8023-2C96BA3D6CBA}"/>
    <cellStyle name="20% - Accent3 2 2 19" xfId="2465" xr:uid="{00000000-0005-0000-0000-000042060000}"/>
    <cellStyle name="20% - Accent3 2 2 19 2" xfId="2464" xr:uid="{00000000-0005-0000-0000-000043060000}"/>
    <cellStyle name="20% - Accent3 2 2 19 2 2" xfId="11242" xr:uid="{00000000-0005-0000-0000-000044060000}"/>
    <cellStyle name="20% - Accent3 2 2 19 2 2 2" xfId="23183" xr:uid="{0EA501E7-26A2-4D3F-9889-CE28BF44C5A3}"/>
    <cellStyle name="20% - Accent3 2 2 19 2 2 3" xfId="35117" xr:uid="{8A048669-ADC2-4A2F-85EB-C9816367F1FD}"/>
    <cellStyle name="20% - Accent3 2 2 19 2 3" xfId="17208" xr:uid="{ABC31226-E4A0-44BD-B13A-7456C61E4DB3}"/>
    <cellStyle name="20% - Accent3 2 2 19 2 4" xfId="29144" xr:uid="{AE1B6E48-C4F3-4902-8BBE-6619ECABA3A0}"/>
    <cellStyle name="20% - Accent3 2 2 19 3" xfId="11243" xr:uid="{00000000-0005-0000-0000-000045060000}"/>
    <cellStyle name="20% - Accent3 2 2 19 3 2" xfId="23184" xr:uid="{CDD2C900-AA6B-4D6C-991C-E9048D68C618}"/>
    <cellStyle name="20% - Accent3 2 2 19 3 3" xfId="35118" xr:uid="{65A2BAA5-70FB-489D-B5F2-9A8879CB0FF1}"/>
    <cellStyle name="20% - Accent3 2 2 19 4" xfId="17209" xr:uid="{6CD4CFBD-A165-4E34-A47A-7972A0115629}"/>
    <cellStyle name="20% - Accent3 2 2 19 5" xfId="29145" xr:uid="{EED1B312-1613-411F-B8B9-36B0EFE074F7}"/>
    <cellStyle name="20% - Accent3 2 2 2" xfId="2463" xr:uid="{00000000-0005-0000-0000-000046060000}"/>
    <cellStyle name="20% - Accent3 2 2 2 10" xfId="2462" xr:uid="{00000000-0005-0000-0000-000047060000}"/>
    <cellStyle name="20% - Accent3 2 2 2 10 2" xfId="2461" xr:uid="{00000000-0005-0000-0000-000048060000}"/>
    <cellStyle name="20% - Accent3 2 2 2 10 2 2" xfId="11239" xr:uid="{00000000-0005-0000-0000-000049060000}"/>
    <cellStyle name="20% - Accent3 2 2 2 10 2 2 2" xfId="23180" xr:uid="{8CC2C764-D9B1-4799-BFAE-9B1AD1F4F81F}"/>
    <cellStyle name="20% - Accent3 2 2 2 10 2 2 3" xfId="35114" xr:uid="{72BD0C98-20DE-4D06-AEEC-CBB0B0A7E9AC}"/>
    <cellStyle name="20% - Accent3 2 2 2 10 2 3" xfId="17205" xr:uid="{9F0DF19D-B96C-468B-8B28-D7AFFC690674}"/>
    <cellStyle name="20% - Accent3 2 2 2 10 2 4" xfId="29141" xr:uid="{23717D82-E2F5-4073-B9BB-8B4B7E29228D}"/>
    <cellStyle name="20% - Accent3 2 2 2 10 3" xfId="11240" xr:uid="{00000000-0005-0000-0000-00004A060000}"/>
    <cellStyle name="20% - Accent3 2 2 2 10 3 2" xfId="23181" xr:uid="{97570F56-2B87-449B-BE16-622A840BCFE2}"/>
    <cellStyle name="20% - Accent3 2 2 2 10 3 3" xfId="35115" xr:uid="{CF2E388D-8256-4E37-82B1-70B6616E0CF2}"/>
    <cellStyle name="20% - Accent3 2 2 2 10 4" xfId="17206" xr:uid="{F2D04788-4B9D-48C9-98E0-E2F654C73CCE}"/>
    <cellStyle name="20% - Accent3 2 2 2 10 5" xfId="29142" xr:uid="{A3DDD2D1-4AC3-441D-AFF1-0022AD287A90}"/>
    <cellStyle name="20% - Accent3 2 2 2 11" xfId="2460" xr:uid="{00000000-0005-0000-0000-00004B060000}"/>
    <cellStyle name="20% - Accent3 2 2 2 11 2" xfId="2459" xr:uid="{00000000-0005-0000-0000-00004C060000}"/>
    <cellStyle name="20% - Accent3 2 2 2 11 2 2" xfId="11237" xr:uid="{00000000-0005-0000-0000-00004D060000}"/>
    <cellStyle name="20% - Accent3 2 2 2 11 2 2 2" xfId="23178" xr:uid="{8324ABFC-BCD1-4D96-B8E9-37A103D69CD4}"/>
    <cellStyle name="20% - Accent3 2 2 2 11 2 2 3" xfId="35112" xr:uid="{1B4909F8-0EB8-44AF-B3D3-E32F7E96E390}"/>
    <cellStyle name="20% - Accent3 2 2 2 11 2 3" xfId="17203" xr:uid="{04B6CC7B-ADC1-4885-B391-D2D3E340AD0D}"/>
    <cellStyle name="20% - Accent3 2 2 2 11 2 4" xfId="29139" xr:uid="{4DDD53C4-F1E6-4209-BAC4-A7F245B421C0}"/>
    <cellStyle name="20% - Accent3 2 2 2 11 3" xfId="11238" xr:uid="{00000000-0005-0000-0000-00004E060000}"/>
    <cellStyle name="20% - Accent3 2 2 2 11 3 2" xfId="23179" xr:uid="{9B0696D7-FF87-4E9A-B297-FEBB2D232A0C}"/>
    <cellStyle name="20% - Accent3 2 2 2 11 3 3" xfId="35113" xr:uid="{C2472EF7-B213-4051-9EBA-A0AB881A2AEF}"/>
    <cellStyle name="20% - Accent3 2 2 2 11 4" xfId="17204" xr:uid="{C86C4155-9476-44E4-A9BB-E93029CC5F43}"/>
    <cellStyle name="20% - Accent3 2 2 2 11 5" xfId="29140" xr:uid="{F8F88409-009F-499A-A4B4-6DC3AC21030E}"/>
    <cellStyle name="20% - Accent3 2 2 2 12" xfId="2458" xr:uid="{00000000-0005-0000-0000-00004F060000}"/>
    <cellStyle name="20% - Accent3 2 2 2 12 2" xfId="2457" xr:uid="{00000000-0005-0000-0000-000050060000}"/>
    <cellStyle name="20% - Accent3 2 2 2 12 2 2" xfId="11235" xr:uid="{00000000-0005-0000-0000-000051060000}"/>
    <cellStyle name="20% - Accent3 2 2 2 12 2 2 2" xfId="23176" xr:uid="{DCD54243-76AA-41A0-8651-B9909837E3EF}"/>
    <cellStyle name="20% - Accent3 2 2 2 12 2 2 3" xfId="35110" xr:uid="{CBF71768-016E-4814-BC2E-92CBDE01769C}"/>
    <cellStyle name="20% - Accent3 2 2 2 12 2 3" xfId="17201" xr:uid="{8DC98CB8-C136-4C24-A60F-8F8B0DBE8061}"/>
    <cellStyle name="20% - Accent3 2 2 2 12 2 4" xfId="29137" xr:uid="{8005308A-8B55-4B58-948F-CD94E5BCE1ED}"/>
    <cellStyle name="20% - Accent3 2 2 2 12 3" xfId="11236" xr:uid="{00000000-0005-0000-0000-000052060000}"/>
    <cellStyle name="20% - Accent3 2 2 2 12 3 2" xfId="23177" xr:uid="{009D875C-9088-4DB8-89C9-4C49CC658BBB}"/>
    <cellStyle name="20% - Accent3 2 2 2 12 3 3" xfId="35111" xr:uid="{92E1786F-71F5-4B80-B1C7-49C265BD9048}"/>
    <cellStyle name="20% - Accent3 2 2 2 12 4" xfId="17202" xr:uid="{FB1CD215-5D7B-43AD-8243-9E3DA44BFC85}"/>
    <cellStyle name="20% - Accent3 2 2 2 12 5" xfId="29138" xr:uid="{07BC3E20-F8C4-4A5B-9768-FE4A577AFA6C}"/>
    <cellStyle name="20% - Accent3 2 2 2 13" xfId="2456" xr:uid="{00000000-0005-0000-0000-000053060000}"/>
    <cellStyle name="20% - Accent3 2 2 2 13 2" xfId="2455" xr:uid="{00000000-0005-0000-0000-000054060000}"/>
    <cellStyle name="20% - Accent3 2 2 2 13 2 2" xfId="11233" xr:uid="{00000000-0005-0000-0000-000055060000}"/>
    <cellStyle name="20% - Accent3 2 2 2 13 2 2 2" xfId="23174" xr:uid="{2611AB6A-9AF8-43C5-9A56-2224FF5C1721}"/>
    <cellStyle name="20% - Accent3 2 2 2 13 2 2 3" xfId="35108" xr:uid="{B139F953-819B-4104-BA60-FC374D7643C7}"/>
    <cellStyle name="20% - Accent3 2 2 2 13 2 3" xfId="17199" xr:uid="{632FC5FE-C927-4C73-9EE1-7904A6276373}"/>
    <cellStyle name="20% - Accent3 2 2 2 13 2 4" xfId="29135" xr:uid="{FF96B1C3-0299-4EA2-B551-D85420C3A118}"/>
    <cellStyle name="20% - Accent3 2 2 2 13 3" xfId="11234" xr:uid="{00000000-0005-0000-0000-000056060000}"/>
    <cellStyle name="20% - Accent3 2 2 2 13 3 2" xfId="23175" xr:uid="{2618B0A4-3236-4327-AF9F-F6CB4CC4938F}"/>
    <cellStyle name="20% - Accent3 2 2 2 13 3 3" xfId="35109" xr:uid="{339EEFAB-AF53-4620-AE7E-F9984B629389}"/>
    <cellStyle name="20% - Accent3 2 2 2 13 4" xfId="17200" xr:uid="{65A14DF2-2070-4C6C-961E-51EA3799E4A9}"/>
    <cellStyle name="20% - Accent3 2 2 2 13 5" xfId="29136" xr:uid="{F6CE5729-6AAB-4EC7-9CA6-3644ECE5461F}"/>
    <cellStyle name="20% - Accent3 2 2 2 14" xfId="2454" xr:uid="{00000000-0005-0000-0000-000057060000}"/>
    <cellStyle name="20% - Accent3 2 2 2 14 2" xfId="2453" xr:uid="{00000000-0005-0000-0000-000058060000}"/>
    <cellStyle name="20% - Accent3 2 2 2 14 2 2" xfId="11231" xr:uid="{00000000-0005-0000-0000-000059060000}"/>
    <cellStyle name="20% - Accent3 2 2 2 14 2 2 2" xfId="23172" xr:uid="{4D7D2459-1A0C-4181-9B35-13E1ED6EE975}"/>
    <cellStyle name="20% - Accent3 2 2 2 14 2 2 3" xfId="35106" xr:uid="{E3C80857-4235-4544-8CEF-701FF2EEEE29}"/>
    <cellStyle name="20% - Accent3 2 2 2 14 2 3" xfId="17197" xr:uid="{93B3A749-2BC0-4102-BA78-9540C480877B}"/>
    <cellStyle name="20% - Accent3 2 2 2 14 2 4" xfId="29133" xr:uid="{9BD876EA-225E-4D42-9618-80D0DB392A70}"/>
    <cellStyle name="20% - Accent3 2 2 2 14 3" xfId="11232" xr:uid="{00000000-0005-0000-0000-00005A060000}"/>
    <cellStyle name="20% - Accent3 2 2 2 14 3 2" xfId="23173" xr:uid="{EF570745-A94F-499F-B1BB-32EA9EAACD24}"/>
    <cellStyle name="20% - Accent3 2 2 2 14 3 3" xfId="35107" xr:uid="{F9F2E2B2-E88A-44D9-A5C4-65332BD112C8}"/>
    <cellStyle name="20% - Accent3 2 2 2 14 4" xfId="17198" xr:uid="{82031EB5-6417-4908-9F97-30A44B71B0E3}"/>
    <cellStyle name="20% - Accent3 2 2 2 14 5" xfId="29134" xr:uid="{0F1DF6C2-D1E3-4009-B2D4-62B7156F78A6}"/>
    <cellStyle name="20% - Accent3 2 2 2 15" xfId="2452" xr:uid="{00000000-0005-0000-0000-00005B060000}"/>
    <cellStyle name="20% - Accent3 2 2 2 15 2" xfId="2451" xr:uid="{00000000-0005-0000-0000-00005C060000}"/>
    <cellStyle name="20% - Accent3 2 2 2 15 2 2" xfId="11229" xr:uid="{00000000-0005-0000-0000-00005D060000}"/>
    <cellStyle name="20% - Accent3 2 2 2 15 2 2 2" xfId="23170" xr:uid="{64D345AD-DE10-4EEA-8DE3-2DEE4A895F7A}"/>
    <cellStyle name="20% - Accent3 2 2 2 15 2 2 3" xfId="35104" xr:uid="{A717D6AB-DD6F-4523-9E53-E479136E761E}"/>
    <cellStyle name="20% - Accent3 2 2 2 15 2 3" xfId="17195" xr:uid="{5BADF197-17E6-48CF-B92A-BAC241B53D53}"/>
    <cellStyle name="20% - Accent3 2 2 2 15 2 4" xfId="29131" xr:uid="{D91BBD50-1E1A-41AD-8D0E-77258B4F496F}"/>
    <cellStyle name="20% - Accent3 2 2 2 15 3" xfId="11230" xr:uid="{00000000-0005-0000-0000-00005E060000}"/>
    <cellStyle name="20% - Accent3 2 2 2 15 3 2" xfId="23171" xr:uid="{559E5FED-301B-4D63-B8A5-C018A5C60787}"/>
    <cellStyle name="20% - Accent3 2 2 2 15 3 3" xfId="35105" xr:uid="{DD6B0631-1DDC-4CFA-B992-B1B97DB231A9}"/>
    <cellStyle name="20% - Accent3 2 2 2 15 4" xfId="17196" xr:uid="{F696E06C-CA0B-43AC-B6D7-461862114B84}"/>
    <cellStyle name="20% - Accent3 2 2 2 15 5" xfId="29132" xr:uid="{04BD732C-310D-4835-B276-318F0ADC290B}"/>
    <cellStyle name="20% - Accent3 2 2 2 16" xfId="2450" xr:uid="{00000000-0005-0000-0000-00005F060000}"/>
    <cellStyle name="20% - Accent3 2 2 2 16 2" xfId="2449" xr:uid="{00000000-0005-0000-0000-000060060000}"/>
    <cellStyle name="20% - Accent3 2 2 2 16 2 2" xfId="11227" xr:uid="{00000000-0005-0000-0000-000061060000}"/>
    <cellStyle name="20% - Accent3 2 2 2 16 2 2 2" xfId="23168" xr:uid="{A1DD2FDC-514F-4BBA-8F7F-6B8277FBCFF5}"/>
    <cellStyle name="20% - Accent3 2 2 2 16 2 2 3" xfId="35102" xr:uid="{3FD3C5B6-BD56-4052-A0EB-3C459A270BFC}"/>
    <cellStyle name="20% - Accent3 2 2 2 16 2 3" xfId="17193" xr:uid="{8DFC05A9-A9C3-4498-A6B9-DF3550ABC785}"/>
    <cellStyle name="20% - Accent3 2 2 2 16 2 4" xfId="29129" xr:uid="{6E3007E5-5387-45C0-BD37-49E67340508E}"/>
    <cellStyle name="20% - Accent3 2 2 2 16 3" xfId="11228" xr:uid="{00000000-0005-0000-0000-000062060000}"/>
    <cellStyle name="20% - Accent3 2 2 2 16 3 2" xfId="23169" xr:uid="{57D0E0F9-C9D4-49F2-87A3-29B967912543}"/>
    <cellStyle name="20% - Accent3 2 2 2 16 3 3" xfId="35103" xr:uid="{569DE413-2BA7-495B-B80A-F7FDCD0ACF08}"/>
    <cellStyle name="20% - Accent3 2 2 2 16 4" xfId="17194" xr:uid="{5765AE57-D81A-4974-A067-B92BAFE26047}"/>
    <cellStyle name="20% - Accent3 2 2 2 16 5" xfId="29130" xr:uid="{815C2647-9855-409A-9959-A4872A1AA47F}"/>
    <cellStyle name="20% - Accent3 2 2 2 17" xfId="2448" xr:uid="{00000000-0005-0000-0000-000063060000}"/>
    <cellStyle name="20% - Accent3 2 2 2 17 2" xfId="2447" xr:uid="{00000000-0005-0000-0000-000064060000}"/>
    <cellStyle name="20% - Accent3 2 2 2 17 2 2" xfId="11225" xr:uid="{00000000-0005-0000-0000-000065060000}"/>
    <cellStyle name="20% - Accent3 2 2 2 17 2 2 2" xfId="23166" xr:uid="{031C9679-2B97-4AB5-9CB4-31064F5E51EE}"/>
    <cellStyle name="20% - Accent3 2 2 2 17 2 2 3" xfId="35100" xr:uid="{4D431376-C6B2-4D08-9BC4-7DF1D45FC3D6}"/>
    <cellStyle name="20% - Accent3 2 2 2 17 2 3" xfId="17191" xr:uid="{34533814-22BF-4195-8E94-31BED22788FB}"/>
    <cellStyle name="20% - Accent3 2 2 2 17 2 4" xfId="29127" xr:uid="{7E965049-9AEA-4743-947B-3D7C05AA7D8E}"/>
    <cellStyle name="20% - Accent3 2 2 2 17 3" xfId="11226" xr:uid="{00000000-0005-0000-0000-000066060000}"/>
    <cellStyle name="20% - Accent3 2 2 2 17 3 2" xfId="23167" xr:uid="{7907C533-9848-45E9-A3B7-F74E8A5D9CF4}"/>
    <cellStyle name="20% - Accent3 2 2 2 17 3 3" xfId="35101" xr:uid="{612E295B-22B6-4B44-8539-0A0246235DBB}"/>
    <cellStyle name="20% - Accent3 2 2 2 17 4" xfId="17192" xr:uid="{40071B07-717E-4F92-BD84-85E91F99759C}"/>
    <cellStyle name="20% - Accent3 2 2 2 17 5" xfId="29128" xr:uid="{9E55E5BC-811D-4A8B-B50C-0703D8AB82DF}"/>
    <cellStyle name="20% - Accent3 2 2 2 18" xfId="2446" xr:uid="{00000000-0005-0000-0000-000067060000}"/>
    <cellStyle name="20% - Accent3 2 2 2 18 2" xfId="2445" xr:uid="{00000000-0005-0000-0000-000068060000}"/>
    <cellStyle name="20% - Accent3 2 2 2 18 2 2" xfId="11223" xr:uid="{00000000-0005-0000-0000-000069060000}"/>
    <cellStyle name="20% - Accent3 2 2 2 18 2 2 2" xfId="23164" xr:uid="{5E5C3AA2-255E-4203-994B-81D82B4C4A93}"/>
    <cellStyle name="20% - Accent3 2 2 2 18 2 2 3" xfId="35098" xr:uid="{B7705ECD-1747-437B-8A09-81E786BF7D9B}"/>
    <cellStyle name="20% - Accent3 2 2 2 18 2 3" xfId="17189" xr:uid="{41AE43DA-B33B-49D9-8618-CF71411AE6EC}"/>
    <cellStyle name="20% - Accent3 2 2 2 18 2 4" xfId="29125" xr:uid="{7EBF4251-D988-4214-B70C-D9491B3433F4}"/>
    <cellStyle name="20% - Accent3 2 2 2 18 3" xfId="11224" xr:uid="{00000000-0005-0000-0000-00006A060000}"/>
    <cellStyle name="20% - Accent3 2 2 2 18 3 2" xfId="23165" xr:uid="{5CC82393-7751-44EC-A412-9ED19E5517CC}"/>
    <cellStyle name="20% - Accent3 2 2 2 18 3 3" xfId="35099" xr:uid="{C360B3EE-BD9F-4899-9B91-C80AC58F5D2E}"/>
    <cellStyle name="20% - Accent3 2 2 2 18 4" xfId="17190" xr:uid="{FD23B8C4-73A3-4AD3-86F1-F6CBB8EAB69E}"/>
    <cellStyle name="20% - Accent3 2 2 2 18 5" xfId="29126" xr:uid="{C29A09A1-303A-41BF-8479-7C29585ED911}"/>
    <cellStyle name="20% - Accent3 2 2 2 19" xfId="2444" xr:uid="{00000000-0005-0000-0000-00006B060000}"/>
    <cellStyle name="20% - Accent3 2 2 2 19 2" xfId="2443" xr:uid="{00000000-0005-0000-0000-00006C060000}"/>
    <cellStyle name="20% - Accent3 2 2 2 19 2 2" xfId="11221" xr:uid="{00000000-0005-0000-0000-00006D060000}"/>
    <cellStyle name="20% - Accent3 2 2 2 19 2 2 2" xfId="23162" xr:uid="{A2E5010F-A4C5-40A8-9BB2-02B476DC8EBE}"/>
    <cellStyle name="20% - Accent3 2 2 2 19 2 2 3" xfId="35096" xr:uid="{930A8533-0F25-4DE7-AD6A-A62F00F2E199}"/>
    <cellStyle name="20% - Accent3 2 2 2 19 2 3" xfId="17187" xr:uid="{AEB32D63-5CD1-4C82-9633-4A431DD79AD0}"/>
    <cellStyle name="20% - Accent3 2 2 2 19 2 4" xfId="29123" xr:uid="{FE8DA2C7-8530-41A9-AB63-551EA351F469}"/>
    <cellStyle name="20% - Accent3 2 2 2 19 3" xfId="11222" xr:uid="{00000000-0005-0000-0000-00006E060000}"/>
    <cellStyle name="20% - Accent3 2 2 2 19 3 2" xfId="23163" xr:uid="{688B4DD1-94C5-47BF-A9BF-C2C4CF4C5A2F}"/>
    <cellStyle name="20% - Accent3 2 2 2 19 3 3" xfId="35097" xr:uid="{8D614D3D-78D4-46F9-8138-9DC092672E24}"/>
    <cellStyle name="20% - Accent3 2 2 2 19 4" xfId="17188" xr:uid="{2B55BD31-F37F-46FD-8521-8F7D243507D4}"/>
    <cellStyle name="20% - Accent3 2 2 2 19 5" xfId="29124" xr:uid="{EC055768-5E12-47F7-9DFE-25542855E52C}"/>
    <cellStyle name="20% - Accent3 2 2 2 2" xfId="2442" xr:uid="{00000000-0005-0000-0000-00006F060000}"/>
    <cellStyle name="20% - Accent3 2 2 2 2 2" xfId="2441" xr:uid="{00000000-0005-0000-0000-000070060000}"/>
    <cellStyle name="20% - Accent3 2 2 2 2 2 2" xfId="2440" xr:uid="{00000000-0005-0000-0000-000071060000}"/>
    <cellStyle name="20% - Accent3 2 2 2 2 2 2 2" xfId="11218" xr:uid="{00000000-0005-0000-0000-000072060000}"/>
    <cellStyle name="20% - Accent3 2 2 2 2 2 2 2 2" xfId="23159" xr:uid="{30596F6F-E736-4C62-A25E-F5B75D578374}"/>
    <cellStyle name="20% - Accent3 2 2 2 2 2 2 2 3" xfId="35093" xr:uid="{B233BE61-6096-4A91-BF1E-DA48FF581D1C}"/>
    <cellStyle name="20% - Accent3 2 2 2 2 2 2 3" xfId="17184" xr:uid="{D3AC529A-1DE9-4B84-8457-42CC67CB870F}"/>
    <cellStyle name="20% - Accent3 2 2 2 2 2 2 4" xfId="29120" xr:uid="{AD047EEE-5251-4CA8-8530-51A5A5424D1E}"/>
    <cellStyle name="20% - Accent3 2 2 2 2 2 3" xfId="11219" xr:uid="{00000000-0005-0000-0000-000073060000}"/>
    <cellStyle name="20% - Accent3 2 2 2 2 2 3 2" xfId="23160" xr:uid="{B2B32263-5ACC-4515-9E0D-0E8853DDE2D9}"/>
    <cellStyle name="20% - Accent3 2 2 2 2 2 3 3" xfId="35094" xr:uid="{4A5C7CB8-32AD-496F-B720-175B1F53BF20}"/>
    <cellStyle name="20% - Accent3 2 2 2 2 2 4" xfId="17185" xr:uid="{C0223225-0A0B-404E-8893-A7EEFEF675B6}"/>
    <cellStyle name="20% - Accent3 2 2 2 2 2 5" xfId="29121" xr:uid="{BF7A0EB3-806D-4A47-9378-A6DDA469386B}"/>
    <cellStyle name="20% - Accent3 2 2 2 2 3" xfId="2439" xr:uid="{00000000-0005-0000-0000-000074060000}"/>
    <cellStyle name="20% - Accent3 2 2 2 2 3 2" xfId="2438" xr:uid="{00000000-0005-0000-0000-000075060000}"/>
    <cellStyle name="20% - Accent3 2 2 2 2 3 2 2" xfId="11216" xr:uid="{00000000-0005-0000-0000-000076060000}"/>
    <cellStyle name="20% - Accent3 2 2 2 2 3 2 2 2" xfId="23157" xr:uid="{44EB9C33-8C29-4A76-91C9-5856BD639E38}"/>
    <cellStyle name="20% - Accent3 2 2 2 2 3 2 2 3" xfId="35091" xr:uid="{F46F5145-E431-4D36-9E30-DB9D9C930C67}"/>
    <cellStyle name="20% - Accent3 2 2 2 2 3 2 3" xfId="17182" xr:uid="{66917F9F-6AFA-419B-A0F1-965DD422EB42}"/>
    <cellStyle name="20% - Accent3 2 2 2 2 3 2 4" xfId="29118" xr:uid="{A8501721-B966-4AD7-A372-688027A9A2E7}"/>
    <cellStyle name="20% - Accent3 2 2 2 2 3 3" xfId="11217" xr:uid="{00000000-0005-0000-0000-000077060000}"/>
    <cellStyle name="20% - Accent3 2 2 2 2 3 3 2" xfId="23158" xr:uid="{20ABC292-BEBE-4053-A063-532FF1078933}"/>
    <cellStyle name="20% - Accent3 2 2 2 2 3 3 3" xfId="35092" xr:uid="{15DA382E-BCA8-49E2-B486-EB78818D2D1C}"/>
    <cellStyle name="20% - Accent3 2 2 2 2 3 4" xfId="17183" xr:uid="{D0C4B20F-BE49-4E4D-B2BA-58ABDCEC5DEC}"/>
    <cellStyle name="20% - Accent3 2 2 2 2 3 5" xfId="29119" xr:uid="{111990D9-CD56-4DFC-85F7-39F2C82241BA}"/>
    <cellStyle name="20% - Accent3 2 2 2 2 4" xfId="2437" xr:uid="{00000000-0005-0000-0000-000078060000}"/>
    <cellStyle name="20% - Accent3 2 2 2 2 4 2" xfId="11215" xr:uid="{00000000-0005-0000-0000-000079060000}"/>
    <cellStyle name="20% - Accent3 2 2 2 2 4 2 2" xfId="23156" xr:uid="{F5CCC44B-B394-4D10-AFB4-984674B16E2A}"/>
    <cellStyle name="20% - Accent3 2 2 2 2 4 2 3" xfId="35090" xr:uid="{300EEF14-B0F4-4609-B780-2C4A364F5206}"/>
    <cellStyle name="20% - Accent3 2 2 2 2 4 3" xfId="17181" xr:uid="{B753FDF5-9BDD-46C4-8B30-59D503BD5B29}"/>
    <cellStyle name="20% - Accent3 2 2 2 2 4 4" xfId="29117" xr:uid="{D26F40B8-CA72-4647-A70C-C9C52FB39474}"/>
    <cellStyle name="20% - Accent3 2 2 2 2 5" xfId="11220" xr:uid="{00000000-0005-0000-0000-00007A060000}"/>
    <cellStyle name="20% - Accent3 2 2 2 2 5 2" xfId="23161" xr:uid="{AA102FD5-F83A-413F-8CFC-49770597CEA4}"/>
    <cellStyle name="20% - Accent3 2 2 2 2 5 3" xfId="35095" xr:uid="{E9D65DF3-FF59-48C7-B713-43F3E11725DF}"/>
    <cellStyle name="20% - Accent3 2 2 2 2 6" xfId="17186" xr:uid="{A8B7BF1A-C58D-437D-9E90-5DCF0545C960}"/>
    <cellStyle name="20% - Accent3 2 2 2 2 7" xfId="29122" xr:uid="{EE5707F5-A4F8-408F-9147-9F22273984A1}"/>
    <cellStyle name="20% - Accent3 2 2 2 20" xfId="2436" xr:uid="{00000000-0005-0000-0000-00007B060000}"/>
    <cellStyle name="20% - Accent3 2 2 2 20 2" xfId="11214" xr:uid="{00000000-0005-0000-0000-00007C060000}"/>
    <cellStyle name="20% - Accent3 2 2 2 20 2 2" xfId="23155" xr:uid="{D324307F-5B33-42FA-934C-DA4EBDFBFBA4}"/>
    <cellStyle name="20% - Accent3 2 2 2 20 2 3" xfId="35089" xr:uid="{130656CC-6B39-4003-80B8-5C178B2A44BF}"/>
    <cellStyle name="20% - Accent3 2 2 2 20 3" xfId="17180" xr:uid="{4408CEAC-06FF-45D8-ACD6-4BFFE99BE0E4}"/>
    <cellStyle name="20% - Accent3 2 2 2 20 4" xfId="29116" xr:uid="{72649D58-4C85-4BBB-8481-54FAF2FEACCB}"/>
    <cellStyle name="20% - Accent3 2 2 2 21" xfId="11241" xr:uid="{00000000-0005-0000-0000-00007D060000}"/>
    <cellStyle name="20% - Accent3 2 2 2 21 2" xfId="23182" xr:uid="{5592FCBE-1F81-4152-98F4-494F5E564B18}"/>
    <cellStyle name="20% - Accent3 2 2 2 21 3" xfId="35116" xr:uid="{08D70AAE-84FF-46C6-A9CC-EBE591AB045B}"/>
    <cellStyle name="20% - Accent3 2 2 2 22" xfId="17207" xr:uid="{B259D82E-CA1B-433F-B398-E4D2DE563318}"/>
    <cellStyle name="20% - Accent3 2 2 2 23" xfId="29143" xr:uid="{A2401D77-D233-4D25-BFBD-9BB405FC2AF2}"/>
    <cellStyle name="20% - Accent3 2 2 2 3" xfId="2435" xr:uid="{00000000-0005-0000-0000-00007E060000}"/>
    <cellStyle name="20% - Accent3 2 2 2 3 2" xfId="2434" xr:uid="{00000000-0005-0000-0000-00007F060000}"/>
    <cellStyle name="20% - Accent3 2 2 2 3 2 2" xfId="2433" xr:uid="{00000000-0005-0000-0000-000080060000}"/>
    <cellStyle name="20% - Accent3 2 2 2 3 2 2 2" xfId="11211" xr:uid="{00000000-0005-0000-0000-000081060000}"/>
    <cellStyle name="20% - Accent3 2 2 2 3 2 2 2 2" xfId="23152" xr:uid="{76EBD8A7-5233-499A-89E4-4700B7BAA083}"/>
    <cellStyle name="20% - Accent3 2 2 2 3 2 2 2 3" xfId="35086" xr:uid="{B518D661-6FE3-4DF2-958A-F622F65D7F8F}"/>
    <cellStyle name="20% - Accent3 2 2 2 3 2 2 3" xfId="17177" xr:uid="{8EDB9E46-0473-4E25-BB09-3FE217B5B92C}"/>
    <cellStyle name="20% - Accent3 2 2 2 3 2 2 4" xfId="29113" xr:uid="{0717909B-228D-4684-BE3D-EBA10ACC9DB9}"/>
    <cellStyle name="20% - Accent3 2 2 2 3 2 3" xfId="11212" xr:uid="{00000000-0005-0000-0000-000082060000}"/>
    <cellStyle name="20% - Accent3 2 2 2 3 2 3 2" xfId="23153" xr:uid="{088421D9-3157-4553-9DA3-1EF77FE8E7CD}"/>
    <cellStyle name="20% - Accent3 2 2 2 3 2 3 3" xfId="35087" xr:uid="{93549C3F-AF41-439E-8C9F-F507615A93C5}"/>
    <cellStyle name="20% - Accent3 2 2 2 3 2 4" xfId="17178" xr:uid="{B06648E6-A0C0-404D-AE21-F6002DE5EC9B}"/>
    <cellStyle name="20% - Accent3 2 2 2 3 2 5" xfId="29114" xr:uid="{36855AD3-EB5F-4654-858D-D11F30ED5021}"/>
    <cellStyle name="20% - Accent3 2 2 2 3 3" xfId="2432" xr:uid="{00000000-0005-0000-0000-000083060000}"/>
    <cellStyle name="20% - Accent3 2 2 2 3 3 2" xfId="2431" xr:uid="{00000000-0005-0000-0000-000084060000}"/>
    <cellStyle name="20% - Accent3 2 2 2 3 3 2 2" xfId="11209" xr:uid="{00000000-0005-0000-0000-000085060000}"/>
    <cellStyle name="20% - Accent3 2 2 2 3 3 2 2 2" xfId="23150" xr:uid="{10FCE7E0-0B7D-447B-BC02-B5715AFE3C7E}"/>
    <cellStyle name="20% - Accent3 2 2 2 3 3 2 2 3" xfId="35084" xr:uid="{DBB1580B-72A0-44D6-9C8D-D063C32C5123}"/>
    <cellStyle name="20% - Accent3 2 2 2 3 3 2 3" xfId="17175" xr:uid="{5E0D95AB-21D9-4D18-BD5C-45EB8780246B}"/>
    <cellStyle name="20% - Accent3 2 2 2 3 3 2 4" xfId="29111" xr:uid="{5178D994-9BE6-4F68-A587-8CF7EF0AF9D8}"/>
    <cellStyle name="20% - Accent3 2 2 2 3 3 3" xfId="11210" xr:uid="{00000000-0005-0000-0000-000086060000}"/>
    <cellStyle name="20% - Accent3 2 2 2 3 3 3 2" xfId="23151" xr:uid="{6D497B9E-501C-4015-A784-51404E423519}"/>
    <cellStyle name="20% - Accent3 2 2 2 3 3 3 3" xfId="35085" xr:uid="{AADD5C03-0BA5-45DE-B431-E4B47825B8B0}"/>
    <cellStyle name="20% - Accent3 2 2 2 3 3 4" xfId="17176" xr:uid="{99C52002-9677-4EDD-9458-96AD848B691A}"/>
    <cellStyle name="20% - Accent3 2 2 2 3 3 5" xfId="29112" xr:uid="{8F3AE24A-B485-40A5-B581-06F756E5D264}"/>
    <cellStyle name="20% - Accent3 2 2 2 3 4" xfId="2430" xr:uid="{00000000-0005-0000-0000-000087060000}"/>
    <cellStyle name="20% - Accent3 2 2 2 3 4 2" xfId="11208" xr:uid="{00000000-0005-0000-0000-000088060000}"/>
    <cellStyle name="20% - Accent3 2 2 2 3 4 2 2" xfId="23149" xr:uid="{3B1126C3-7187-42CD-A8CC-9A3034464FA8}"/>
    <cellStyle name="20% - Accent3 2 2 2 3 4 2 3" xfId="35083" xr:uid="{76FCC1A8-1817-4A67-8E64-94509AE11887}"/>
    <cellStyle name="20% - Accent3 2 2 2 3 4 3" xfId="17174" xr:uid="{F894B24F-8743-4CAE-9976-0F4FF16EE068}"/>
    <cellStyle name="20% - Accent3 2 2 2 3 4 4" xfId="29110" xr:uid="{6A41DE1B-AD70-4B62-9DA3-A3423909FF27}"/>
    <cellStyle name="20% - Accent3 2 2 2 3 5" xfId="11213" xr:uid="{00000000-0005-0000-0000-000089060000}"/>
    <cellStyle name="20% - Accent3 2 2 2 3 5 2" xfId="23154" xr:uid="{7B29CE98-7299-46BE-B50C-B2EF40CEC48E}"/>
    <cellStyle name="20% - Accent3 2 2 2 3 5 3" xfId="35088" xr:uid="{8F63F301-3854-4D1B-A563-A90A215D776D}"/>
    <cellStyle name="20% - Accent3 2 2 2 3 6" xfId="17179" xr:uid="{D8838723-71EC-4E62-92AE-241F6D5215ED}"/>
    <cellStyle name="20% - Accent3 2 2 2 3 7" xfId="29115" xr:uid="{22D203C2-3F4C-4F45-A4BE-C2401B6FDD49}"/>
    <cellStyle name="20% - Accent3 2 2 2 4" xfId="2429" xr:uid="{00000000-0005-0000-0000-00008A060000}"/>
    <cellStyle name="20% - Accent3 2 2 2 4 2" xfId="2428" xr:uid="{00000000-0005-0000-0000-00008B060000}"/>
    <cellStyle name="20% - Accent3 2 2 2 4 2 2" xfId="2427" xr:uid="{00000000-0005-0000-0000-00008C060000}"/>
    <cellStyle name="20% - Accent3 2 2 2 4 2 2 2" xfId="11205" xr:uid="{00000000-0005-0000-0000-00008D060000}"/>
    <cellStyle name="20% - Accent3 2 2 2 4 2 2 2 2" xfId="23146" xr:uid="{27C0A0E9-3CCA-4E36-BDE3-68729972EBC2}"/>
    <cellStyle name="20% - Accent3 2 2 2 4 2 2 2 3" xfId="35080" xr:uid="{D40ADA53-6C0B-4A33-8300-BDD2E8AF2826}"/>
    <cellStyle name="20% - Accent3 2 2 2 4 2 2 3" xfId="17171" xr:uid="{A4F2F624-9702-4202-8CF7-EC10F0964A7C}"/>
    <cellStyle name="20% - Accent3 2 2 2 4 2 2 4" xfId="29107" xr:uid="{D7166302-3A44-4E24-9BE3-ED9587BEEC5E}"/>
    <cellStyle name="20% - Accent3 2 2 2 4 2 3" xfId="11206" xr:uid="{00000000-0005-0000-0000-00008E060000}"/>
    <cellStyle name="20% - Accent3 2 2 2 4 2 3 2" xfId="23147" xr:uid="{6CC354D8-B283-4849-9295-46BD169787DE}"/>
    <cellStyle name="20% - Accent3 2 2 2 4 2 3 3" xfId="35081" xr:uid="{902B7AF3-5C46-498F-9A28-BE311AC16081}"/>
    <cellStyle name="20% - Accent3 2 2 2 4 2 4" xfId="17172" xr:uid="{546CE016-E22A-4EB5-9763-8E99A123EA28}"/>
    <cellStyle name="20% - Accent3 2 2 2 4 2 5" xfId="29108" xr:uid="{71A8CD55-877D-4913-BB24-1BE68969EA6C}"/>
    <cellStyle name="20% - Accent3 2 2 2 4 3" xfId="2426" xr:uid="{00000000-0005-0000-0000-00008F060000}"/>
    <cellStyle name="20% - Accent3 2 2 2 4 3 2" xfId="2425" xr:uid="{00000000-0005-0000-0000-000090060000}"/>
    <cellStyle name="20% - Accent3 2 2 2 4 3 2 2" xfId="11203" xr:uid="{00000000-0005-0000-0000-000091060000}"/>
    <cellStyle name="20% - Accent3 2 2 2 4 3 2 2 2" xfId="23144" xr:uid="{46EA307F-EA02-4E7B-95F3-CACC4E010331}"/>
    <cellStyle name="20% - Accent3 2 2 2 4 3 2 2 3" xfId="35078" xr:uid="{17EB0CB5-B973-4617-8F48-6495D0CA4C3D}"/>
    <cellStyle name="20% - Accent3 2 2 2 4 3 2 3" xfId="17169" xr:uid="{65D82883-B068-4B09-891F-9EAFE44E6951}"/>
    <cellStyle name="20% - Accent3 2 2 2 4 3 2 4" xfId="29105" xr:uid="{3725D364-C0C8-4617-B03C-1761621F27E4}"/>
    <cellStyle name="20% - Accent3 2 2 2 4 3 3" xfId="11204" xr:uid="{00000000-0005-0000-0000-000092060000}"/>
    <cellStyle name="20% - Accent3 2 2 2 4 3 3 2" xfId="23145" xr:uid="{71901FE7-FF89-40CB-9C07-9E8942EF65F4}"/>
    <cellStyle name="20% - Accent3 2 2 2 4 3 3 3" xfId="35079" xr:uid="{05065C4E-445A-44C9-B08A-AF66A83B5EDB}"/>
    <cellStyle name="20% - Accent3 2 2 2 4 3 4" xfId="17170" xr:uid="{B04C25E4-667A-44A0-9A5E-3102684D3D1F}"/>
    <cellStyle name="20% - Accent3 2 2 2 4 3 5" xfId="29106" xr:uid="{DAC2CB79-636D-4FC3-97BE-9AA6508D4948}"/>
    <cellStyle name="20% - Accent3 2 2 2 4 4" xfId="2424" xr:uid="{00000000-0005-0000-0000-000093060000}"/>
    <cellStyle name="20% - Accent3 2 2 2 4 4 2" xfId="11202" xr:uid="{00000000-0005-0000-0000-000094060000}"/>
    <cellStyle name="20% - Accent3 2 2 2 4 4 2 2" xfId="23143" xr:uid="{C5C532EC-5740-48C4-8A93-73A85C5EA88F}"/>
    <cellStyle name="20% - Accent3 2 2 2 4 4 2 3" xfId="35077" xr:uid="{E69A3EF1-A2A9-49AB-9FB8-2FB5D0D686C6}"/>
    <cellStyle name="20% - Accent3 2 2 2 4 4 3" xfId="17168" xr:uid="{209F90DC-BFB2-4384-838D-CA7B362AA84C}"/>
    <cellStyle name="20% - Accent3 2 2 2 4 4 4" xfId="29104" xr:uid="{9A06C7FF-8AC4-444E-A06D-084FBE9F8182}"/>
    <cellStyle name="20% - Accent3 2 2 2 4 5" xfId="11207" xr:uid="{00000000-0005-0000-0000-000095060000}"/>
    <cellStyle name="20% - Accent3 2 2 2 4 5 2" xfId="23148" xr:uid="{C54E61F2-EB2E-4544-814D-61C9F62CF268}"/>
    <cellStyle name="20% - Accent3 2 2 2 4 5 3" xfId="35082" xr:uid="{92A1E9D3-D440-4F38-AE0A-584C068C94CD}"/>
    <cellStyle name="20% - Accent3 2 2 2 4 6" xfId="17173" xr:uid="{56757C51-1D53-4E4A-92A2-24361A7E0CAF}"/>
    <cellStyle name="20% - Accent3 2 2 2 4 7" xfId="29109" xr:uid="{504A461E-5858-4D39-9F8D-1995B12F258F}"/>
    <cellStyle name="20% - Accent3 2 2 2 5" xfId="2423" xr:uid="{00000000-0005-0000-0000-000096060000}"/>
    <cellStyle name="20% - Accent3 2 2 2 5 2" xfId="2422" xr:uid="{00000000-0005-0000-0000-000097060000}"/>
    <cellStyle name="20% - Accent3 2 2 2 5 2 2" xfId="2421" xr:uid="{00000000-0005-0000-0000-000098060000}"/>
    <cellStyle name="20% - Accent3 2 2 2 5 2 2 2" xfId="11199" xr:uid="{00000000-0005-0000-0000-000099060000}"/>
    <cellStyle name="20% - Accent3 2 2 2 5 2 2 2 2" xfId="23140" xr:uid="{00D9DAE9-9435-4559-8FFF-1806FCEE085B}"/>
    <cellStyle name="20% - Accent3 2 2 2 5 2 2 2 3" xfId="35074" xr:uid="{F925D19B-FEEB-47A0-82B6-1187ABD8EFCE}"/>
    <cellStyle name="20% - Accent3 2 2 2 5 2 2 3" xfId="17165" xr:uid="{3BDE0E0F-0CB8-4AF8-8050-506BF3D93218}"/>
    <cellStyle name="20% - Accent3 2 2 2 5 2 2 4" xfId="29101" xr:uid="{A7D54661-8A8E-4089-9BF9-60492605C8B6}"/>
    <cellStyle name="20% - Accent3 2 2 2 5 2 3" xfId="11200" xr:uid="{00000000-0005-0000-0000-00009A060000}"/>
    <cellStyle name="20% - Accent3 2 2 2 5 2 3 2" xfId="23141" xr:uid="{6CCD46BC-343C-4285-A445-FD72C05ADDEF}"/>
    <cellStyle name="20% - Accent3 2 2 2 5 2 3 3" xfId="35075" xr:uid="{F1872689-A818-4CBF-97CA-89BE5CB12FB4}"/>
    <cellStyle name="20% - Accent3 2 2 2 5 2 4" xfId="17166" xr:uid="{733FE8DB-E960-4944-AD3D-11E4E2173CDB}"/>
    <cellStyle name="20% - Accent3 2 2 2 5 2 5" xfId="29102" xr:uid="{7252AA64-D3BF-4117-9B29-5B4CA2D38EC4}"/>
    <cellStyle name="20% - Accent3 2 2 2 5 3" xfId="2420" xr:uid="{00000000-0005-0000-0000-00009B060000}"/>
    <cellStyle name="20% - Accent3 2 2 2 5 3 2" xfId="2419" xr:uid="{00000000-0005-0000-0000-00009C060000}"/>
    <cellStyle name="20% - Accent3 2 2 2 5 3 2 2" xfId="11197" xr:uid="{00000000-0005-0000-0000-00009D060000}"/>
    <cellStyle name="20% - Accent3 2 2 2 5 3 2 2 2" xfId="23138" xr:uid="{7F752F64-99FC-4BC3-AB2D-78396C43A84B}"/>
    <cellStyle name="20% - Accent3 2 2 2 5 3 2 2 3" xfId="35072" xr:uid="{2B179767-4808-4D6C-B715-05A2DCD625B2}"/>
    <cellStyle name="20% - Accent3 2 2 2 5 3 2 3" xfId="17163" xr:uid="{320184A7-5C83-4DA6-916D-BFEEE5F0C05C}"/>
    <cellStyle name="20% - Accent3 2 2 2 5 3 2 4" xfId="29099" xr:uid="{8C57D89C-D297-4F79-845F-7D88819694B9}"/>
    <cellStyle name="20% - Accent3 2 2 2 5 3 3" xfId="11198" xr:uid="{00000000-0005-0000-0000-00009E060000}"/>
    <cellStyle name="20% - Accent3 2 2 2 5 3 3 2" xfId="23139" xr:uid="{F2DE9705-1953-4A8F-A79D-6038204997A0}"/>
    <cellStyle name="20% - Accent3 2 2 2 5 3 3 3" xfId="35073" xr:uid="{B6B5C823-354B-4F6D-8B0C-ADFF5AC0242F}"/>
    <cellStyle name="20% - Accent3 2 2 2 5 3 4" xfId="17164" xr:uid="{A9DE21DE-4784-4CC7-87C1-D0151F8815B7}"/>
    <cellStyle name="20% - Accent3 2 2 2 5 3 5" xfId="29100" xr:uid="{7EE0780F-6727-4BBF-B53C-80CB08575196}"/>
    <cellStyle name="20% - Accent3 2 2 2 5 4" xfId="2418" xr:uid="{00000000-0005-0000-0000-00009F060000}"/>
    <cellStyle name="20% - Accent3 2 2 2 5 4 2" xfId="11196" xr:uid="{00000000-0005-0000-0000-0000A0060000}"/>
    <cellStyle name="20% - Accent3 2 2 2 5 4 2 2" xfId="23137" xr:uid="{572159DB-E738-4143-BB70-FDD383386714}"/>
    <cellStyle name="20% - Accent3 2 2 2 5 4 2 3" xfId="35071" xr:uid="{3549308A-AB33-42ED-AEC3-CB8D8122139C}"/>
    <cellStyle name="20% - Accent3 2 2 2 5 4 3" xfId="17162" xr:uid="{B96EB679-68BD-4F80-BB17-A5C2001C5CBE}"/>
    <cellStyle name="20% - Accent3 2 2 2 5 4 4" xfId="29098" xr:uid="{EC4B9A96-9201-4EE6-85B7-DD938BFACDFB}"/>
    <cellStyle name="20% - Accent3 2 2 2 5 5" xfId="11201" xr:uid="{00000000-0005-0000-0000-0000A1060000}"/>
    <cellStyle name="20% - Accent3 2 2 2 5 5 2" xfId="23142" xr:uid="{55FC625C-A0DE-4BB6-94DE-D6141513DDB8}"/>
    <cellStyle name="20% - Accent3 2 2 2 5 5 3" xfId="35076" xr:uid="{4867D01D-41C9-41EA-9A11-B87CCE973D32}"/>
    <cellStyle name="20% - Accent3 2 2 2 5 6" xfId="17167" xr:uid="{50DA8660-25CE-46F6-8A74-5A5C49E8498E}"/>
    <cellStyle name="20% - Accent3 2 2 2 5 7" xfId="29103" xr:uid="{4C80C87D-FEE8-4D5C-808B-F0CD10A314EF}"/>
    <cellStyle name="20% - Accent3 2 2 2 6" xfId="2417" xr:uid="{00000000-0005-0000-0000-0000A2060000}"/>
    <cellStyle name="20% - Accent3 2 2 2 6 2" xfId="2416" xr:uid="{00000000-0005-0000-0000-0000A3060000}"/>
    <cellStyle name="20% - Accent3 2 2 2 6 2 2" xfId="2415" xr:uid="{00000000-0005-0000-0000-0000A4060000}"/>
    <cellStyle name="20% - Accent3 2 2 2 6 2 2 2" xfId="11193" xr:uid="{00000000-0005-0000-0000-0000A5060000}"/>
    <cellStyle name="20% - Accent3 2 2 2 6 2 2 2 2" xfId="23134" xr:uid="{BA5D0F63-C9C9-43DF-87D4-51C458482DA7}"/>
    <cellStyle name="20% - Accent3 2 2 2 6 2 2 2 3" xfId="35068" xr:uid="{C16293BF-DDBA-41B3-BD1C-E503D28F9A02}"/>
    <cellStyle name="20% - Accent3 2 2 2 6 2 2 3" xfId="17159" xr:uid="{31D5B879-8D34-45F0-AC00-435EBBFF13C6}"/>
    <cellStyle name="20% - Accent3 2 2 2 6 2 2 4" xfId="29095" xr:uid="{C4156CAC-FF99-4018-BFEB-EB8B655010E4}"/>
    <cellStyle name="20% - Accent3 2 2 2 6 2 3" xfId="11194" xr:uid="{00000000-0005-0000-0000-0000A6060000}"/>
    <cellStyle name="20% - Accent3 2 2 2 6 2 3 2" xfId="23135" xr:uid="{AD1A5552-6418-4952-8AF6-C5297C9A24B0}"/>
    <cellStyle name="20% - Accent3 2 2 2 6 2 3 3" xfId="35069" xr:uid="{42866962-18DE-4B73-8686-9A0BBB8264CF}"/>
    <cellStyle name="20% - Accent3 2 2 2 6 2 4" xfId="17160" xr:uid="{68E900CF-82E0-4FF5-B6E0-87E853AC9DE3}"/>
    <cellStyle name="20% - Accent3 2 2 2 6 2 5" xfId="29096" xr:uid="{F7E6E502-BDD3-4239-9E94-A8EE1DE26166}"/>
    <cellStyle name="20% - Accent3 2 2 2 6 3" xfId="2414" xr:uid="{00000000-0005-0000-0000-0000A7060000}"/>
    <cellStyle name="20% - Accent3 2 2 2 6 3 2" xfId="2413" xr:uid="{00000000-0005-0000-0000-0000A8060000}"/>
    <cellStyle name="20% - Accent3 2 2 2 6 3 2 2" xfId="11191" xr:uid="{00000000-0005-0000-0000-0000A9060000}"/>
    <cellStyle name="20% - Accent3 2 2 2 6 3 2 2 2" xfId="23132" xr:uid="{BFFEA7ED-DEA1-433A-9563-524DD7F9DA1C}"/>
    <cellStyle name="20% - Accent3 2 2 2 6 3 2 2 3" xfId="35066" xr:uid="{E2321763-81D6-4336-A493-D82AFE015A0D}"/>
    <cellStyle name="20% - Accent3 2 2 2 6 3 2 3" xfId="17157" xr:uid="{A3552D45-8F89-4BEE-BAE0-293EBE86FFE5}"/>
    <cellStyle name="20% - Accent3 2 2 2 6 3 2 4" xfId="29093" xr:uid="{E02D7180-C966-4E9A-A085-CAC3358BBD25}"/>
    <cellStyle name="20% - Accent3 2 2 2 6 3 3" xfId="11192" xr:uid="{00000000-0005-0000-0000-0000AA060000}"/>
    <cellStyle name="20% - Accent3 2 2 2 6 3 3 2" xfId="23133" xr:uid="{BA90AABA-E457-4A43-8A50-5D5361DB4F86}"/>
    <cellStyle name="20% - Accent3 2 2 2 6 3 3 3" xfId="35067" xr:uid="{AFAD2F99-58CC-4FC7-B23D-9F31B4FE866E}"/>
    <cellStyle name="20% - Accent3 2 2 2 6 3 4" xfId="17158" xr:uid="{037A2B71-EAD4-42F4-B706-64B959DA5E4C}"/>
    <cellStyle name="20% - Accent3 2 2 2 6 3 5" xfId="29094" xr:uid="{4A911523-90AE-48DF-810D-C8827CDD5ECD}"/>
    <cellStyle name="20% - Accent3 2 2 2 6 4" xfId="2412" xr:uid="{00000000-0005-0000-0000-0000AB060000}"/>
    <cellStyle name="20% - Accent3 2 2 2 6 4 2" xfId="11190" xr:uid="{00000000-0005-0000-0000-0000AC060000}"/>
    <cellStyle name="20% - Accent3 2 2 2 6 4 2 2" xfId="23131" xr:uid="{0EFC79A5-580F-4B52-9562-5FB3AA9ACFB7}"/>
    <cellStyle name="20% - Accent3 2 2 2 6 4 2 3" xfId="35065" xr:uid="{5890D751-40B0-498F-ACB5-5FB055B13CBF}"/>
    <cellStyle name="20% - Accent3 2 2 2 6 4 3" xfId="17156" xr:uid="{CE534D11-EB41-4CF8-A265-F6826E4FD1D3}"/>
    <cellStyle name="20% - Accent3 2 2 2 6 4 4" xfId="29092" xr:uid="{544784E0-B365-43E9-A3BD-B37064A0AE17}"/>
    <cellStyle name="20% - Accent3 2 2 2 6 5" xfId="11195" xr:uid="{00000000-0005-0000-0000-0000AD060000}"/>
    <cellStyle name="20% - Accent3 2 2 2 6 5 2" xfId="23136" xr:uid="{A4201006-52DC-45CC-92BB-06057FDDD79B}"/>
    <cellStyle name="20% - Accent3 2 2 2 6 5 3" xfId="35070" xr:uid="{062BE601-A807-44C4-94D1-CD0C307C9B4E}"/>
    <cellStyle name="20% - Accent3 2 2 2 6 6" xfId="17161" xr:uid="{C95A2E3C-CF1F-419E-8587-600152A859F2}"/>
    <cellStyle name="20% - Accent3 2 2 2 6 7" xfId="29097" xr:uid="{7E79A1B1-2503-4965-ABC0-BBCC5F30C00D}"/>
    <cellStyle name="20% - Accent3 2 2 2 7" xfId="2411" xr:uid="{00000000-0005-0000-0000-0000AE060000}"/>
    <cellStyle name="20% - Accent3 2 2 2 7 2" xfId="2410" xr:uid="{00000000-0005-0000-0000-0000AF060000}"/>
    <cellStyle name="20% - Accent3 2 2 2 7 2 2" xfId="11188" xr:uid="{00000000-0005-0000-0000-0000B0060000}"/>
    <cellStyle name="20% - Accent3 2 2 2 7 2 2 2" xfId="23129" xr:uid="{B4CA2C0B-F8DD-47EC-B1E5-730EF57ECE40}"/>
    <cellStyle name="20% - Accent3 2 2 2 7 2 2 3" xfId="35063" xr:uid="{A98D61F8-40E6-4B11-A323-7D4418951ED9}"/>
    <cellStyle name="20% - Accent3 2 2 2 7 2 3" xfId="17154" xr:uid="{EA097147-1F7A-4D90-BAAC-76600D87E4B9}"/>
    <cellStyle name="20% - Accent3 2 2 2 7 2 4" xfId="29090" xr:uid="{BB6337CC-0C28-4934-B058-5BD2AEAF968A}"/>
    <cellStyle name="20% - Accent3 2 2 2 7 3" xfId="11189" xr:uid="{00000000-0005-0000-0000-0000B1060000}"/>
    <cellStyle name="20% - Accent3 2 2 2 7 3 2" xfId="23130" xr:uid="{E5EA7398-D77A-483E-BF3F-DF836E493412}"/>
    <cellStyle name="20% - Accent3 2 2 2 7 3 3" xfId="35064" xr:uid="{A0394FA2-3083-4485-AE41-7E1B3178F873}"/>
    <cellStyle name="20% - Accent3 2 2 2 7 4" xfId="17155" xr:uid="{6C841149-F12E-4BBC-BF11-6E3E2EBE7AF3}"/>
    <cellStyle name="20% - Accent3 2 2 2 7 5" xfId="29091" xr:uid="{229C6283-C105-4CC3-8935-5B7A744977B8}"/>
    <cellStyle name="20% - Accent3 2 2 2 8" xfId="2409" xr:uid="{00000000-0005-0000-0000-0000B2060000}"/>
    <cellStyle name="20% - Accent3 2 2 2 8 2" xfId="2408" xr:uid="{00000000-0005-0000-0000-0000B3060000}"/>
    <cellStyle name="20% - Accent3 2 2 2 8 2 2" xfId="11186" xr:uid="{00000000-0005-0000-0000-0000B4060000}"/>
    <cellStyle name="20% - Accent3 2 2 2 8 2 2 2" xfId="23127" xr:uid="{70463590-1CCC-42F4-8E45-96FD532C4B99}"/>
    <cellStyle name="20% - Accent3 2 2 2 8 2 2 3" xfId="35061" xr:uid="{C63C8740-E845-47CC-BA56-D76656331184}"/>
    <cellStyle name="20% - Accent3 2 2 2 8 2 3" xfId="17152" xr:uid="{53D80D90-136D-4596-B12B-A1C819352399}"/>
    <cellStyle name="20% - Accent3 2 2 2 8 2 4" xfId="29088" xr:uid="{9B8DDEDB-F337-4921-A61D-FFA955179ADC}"/>
    <cellStyle name="20% - Accent3 2 2 2 8 3" xfId="11187" xr:uid="{00000000-0005-0000-0000-0000B5060000}"/>
    <cellStyle name="20% - Accent3 2 2 2 8 3 2" xfId="23128" xr:uid="{E01024A4-1334-49A7-B8C9-B8BF54BF9093}"/>
    <cellStyle name="20% - Accent3 2 2 2 8 3 3" xfId="35062" xr:uid="{7905D53D-EE82-4C2F-BD77-A405E5A59545}"/>
    <cellStyle name="20% - Accent3 2 2 2 8 4" xfId="17153" xr:uid="{A8A34538-16AE-4B13-92F5-77D46E68637C}"/>
    <cellStyle name="20% - Accent3 2 2 2 8 5" xfId="29089" xr:uid="{70B7C09D-F578-4663-BB34-9FAE8629EB47}"/>
    <cellStyle name="20% - Accent3 2 2 2 9" xfId="2407" xr:uid="{00000000-0005-0000-0000-0000B6060000}"/>
    <cellStyle name="20% - Accent3 2 2 2 9 2" xfId="2406" xr:uid="{00000000-0005-0000-0000-0000B7060000}"/>
    <cellStyle name="20% - Accent3 2 2 2 9 2 2" xfId="11184" xr:uid="{00000000-0005-0000-0000-0000B8060000}"/>
    <cellStyle name="20% - Accent3 2 2 2 9 2 2 2" xfId="23125" xr:uid="{8E587A3F-6E36-4B06-90B9-45821E38826D}"/>
    <cellStyle name="20% - Accent3 2 2 2 9 2 2 3" xfId="35059" xr:uid="{578BAB7D-3859-4065-8472-90C725DF0B63}"/>
    <cellStyle name="20% - Accent3 2 2 2 9 2 3" xfId="17150" xr:uid="{39C23975-D5CF-46AD-B906-00AC6B606F73}"/>
    <cellStyle name="20% - Accent3 2 2 2 9 2 4" xfId="29086" xr:uid="{767EBDB1-AA78-4384-BA96-4601C5FCECFF}"/>
    <cellStyle name="20% - Accent3 2 2 2 9 3" xfId="11185" xr:uid="{00000000-0005-0000-0000-0000B9060000}"/>
    <cellStyle name="20% - Accent3 2 2 2 9 3 2" xfId="23126" xr:uid="{3732B99D-3D1F-44F0-8670-7EE96EEC8308}"/>
    <cellStyle name="20% - Accent3 2 2 2 9 3 3" xfId="35060" xr:uid="{BC8C6B67-BA33-4022-AB00-69574AB3A9D5}"/>
    <cellStyle name="20% - Accent3 2 2 2 9 4" xfId="17151" xr:uid="{23112C56-A62B-4BC6-92B6-EEF9BB19F05C}"/>
    <cellStyle name="20% - Accent3 2 2 2 9 5" xfId="29087" xr:uid="{BACCF178-E8ED-4F32-BA80-D52A3E90193E}"/>
    <cellStyle name="20% - Accent3 2 2 20" xfId="2405" xr:uid="{00000000-0005-0000-0000-0000BA060000}"/>
    <cellStyle name="20% - Accent3 2 2 20 2" xfId="2404" xr:uid="{00000000-0005-0000-0000-0000BB060000}"/>
    <cellStyle name="20% - Accent3 2 2 20 2 2" xfId="11182" xr:uid="{00000000-0005-0000-0000-0000BC060000}"/>
    <cellStyle name="20% - Accent3 2 2 20 2 2 2" xfId="23123" xr:uid="{9F60E4E1-3C33-4ED9-8B89-BE59CF9CFBF5}"/>
    <cellStyle name="20% - Accent3 2 2 20 2 2 3" xfId="35057" xr:uid="{9A4B66CB-61D7-452F-BC31-F7748E02F313}"/>
    <cellStyle name="20% - Accent3 2 2 20 2 3" xfId="17148" xr:uid="{D81B3672-CEC9-4F87-9CFD-C16278236522}"/>
    <cellStyle name="20% - Accent3 2 2 20 2 4" xfId="29084" xr:uid="{C1220CC7-8D8C-4861-9F43-32B49DED4535}"/>
    <cellStyle name="20% - Accent3 2 2 20 3" xfId="11183" xr:uid="{00000000-0005-0000-0000-0000BD060000}"/>
    <cellStyle name="20% - Accent3 2 2 20 3 2" xfId="23124" xr:uid="{8100F597-16C8-4917-9367-93F695258CC9}"/>
    <cellStyle name="20% - Accent3 2 2 20 3 3" xfId="35058" xr:uid="{63995DA5-2497-4C57-9D40-A07F8793C796}"/>
    <cellStyle name="20% - Accent3 2 2 20 4" xfId="17149" xr:uid="{BD46BE2A-B5F0-4D8D-A86B-AEC46CFD158B}"/>
    <cellStyle name="20% - Accent3 2 2 20 5" xfId="29085" xr:uid="{1C7E5A8F-A97C-4D0F-BB26-6EF1A3B65CC3}"/>
    <cellStyle name="20% - Accent3 2 2 21" xfId="2403" xr:uid="{00000000-0005-0000-0000-0000BE060000}"/>
    <cellStyle name="20% - Accent3 2 2 21 2" xfId="2402" xr:uid="{00000000-0005-0000-0000-0000BF060000}"/>
    <cellStyle name="20% - Accent3 2 2 21 2 2" xfId="11180" xr:uid="{00000000-0005-0000-0000-0000C0060000}"/>
    <cellStyle name="20% - Accent3 2 2 21 2 2 2" xfId="23121" xr:uid="{9C74B476-DF3D-4141-8B25-A50850C8B43A}"/>
    <cellStyle name="20% - Accent3 2 2 21 2 2 3" xfId="35055" xr:uid="{7C8ECEFA-1995-431B-ADBB-130C97C6AB51}"/>
    <cellStyle name="20% - Accent3 2 2 21 2 3" xfId="17146" xr:uid="{32C10C88-B86D-4EBF-80EE-30A039D09A9B}"/>
    <cellStyle name="20% - Accent3 2 2 21 2 4" xfId="29082" xr:uid="{E78E0AC4-9322-4124-93AB-506682D32E91}"/>
    <cellStyle name="20% - Accent3 2 2 21 3" xfId="11181" xr:uid="{00000000-0005-0000-0000-0000C1060000}"/>
    <cellStyle name="20% - Accent3 2 2 21 3 2" xfId="23122" xr:uid="{4BA94060-8BAC-4FDF-BEC1-268AD41D1D8D}"/>
    <cellStyle name="20% - Accent3 2 2 21 3 3" xfId="35056" xr:uid="{70F3C50F-64F9-4B9A-864D-35FA392F2751}"/>
    <cellStyle name="20% - Accent3 2 2 21 4" xfId="17147" xr:uid="{AD852797-EC52-4847-8241-0554F7356054}"/>
    <cellStyle name="20% - Accent3 2 2 21 5" xfId="29083" xr:uid="{684D5F59-236B-4A2D-ADDD-F3A0509F09AD}"/>
    <cellStyle name="20% - Accent3 2 2 22" xfId="2401" xr:uid="{00000000-0005-0000-0000-0000C2060000}"/>
    <cellStyle name="20% - Accent3 2 2 22 2" xfId="2400" xr:uid="{00000000-0005-0000-0000-0000C3060000}"/>
    <cellStyle name="20% - Accent3 2 2 22 2 2" xfId="11178" xr:uid="{00000000-0005-0000-0000-0000C4060000}"/>
    <cellStyle name="20% - Accent3 2 2 22 2 2 2" xfId="23119" xr:uid="{9CA72D68-B94C-4F52-A4C8-632DC6663572}"/>
    <cellStyle name="20% - Accent3 2 2 22 2 2 3" xfId="35053" xr:uid="{F8A632AD-E51F-485F-AE55-9D8ACD040D60}"/>
    <cellStyle name="20% - Accent3 2 2 22 2 3" xfId="17144" xr:uid="{BDCEB647-A2C3-4089-810D-ED69B3FA5BCC}"/>
    <cellStyle name="20% - Accent3 2 2 22 2 4" xfId="29080" xr:uid="{5A2F6508-B3EE-468C-9324-28797FFE5C7A}"/>
    <cellStyle name="20% - Accent3 2 2 22 3" xfId="11179" xr:uid="{00000000-0005-0000-0000-0000C5060000}"/>
    <cellStyle name="20% - Accent3 2 2 22 3 2" xfId="23120" xr:uid="{CD84FAD4-5A5E-4F62-A4F9-55267F9F5D89}"/>
    <cellStyle name="20% - Accent3 2 2 22 3 3" xfId="35054" xr:uid="{8ACE5143-FD81-47B8-B743-554BBB346B26}"/>
    <cellStyle name="20% - Accent3 2 2 22 4" xfId="17145" xr:uid="{D6542070-E771-4A19-B32E-0DC96F1DBC9B}"/>
    <cellStyle name="20% - Accent3 2 2 22 5" xfId="29081" xr:uid="{7D07E819-18B1-4928-B750-818CD594E5F2}"/>
    <cellStyle name="20% - Accent3 2 2 23" xfId="2399" xr:uid="{00000000-0005-0000-0000-0000C6060000}"/>
    <cellStyle name="20% - Accent3 2 2 23 2" xfId="2398" xr:uid="{00000000-0005-0000-0000-0000C7060000}"/>
    <cellStyle name="20% - Accent3 2 2 23 2 2" xfId="11176" xr:uid="{00000000-0005-0000-0000-0000C8060000}"/>
    <cellStyle name="20% - Accent3 2 2 23 2 2 2" xfId="23117" xr:uid="{0F8EA144-8C6F-4015-ABA0-782C644AB7C8}"/>
    <cellStyle name="20% - Accent3 2 2 23 2 2 3" xfId="35051" xr:uid="{106AF8D0-1A9D-4130-8924-0FF42C2741D3}"/>
    <cellStyle name="20% - Accent3 2 2 23 2 3" xfId="17142" xr:uid="{E3893E86-97F7-41AB-84F0-94F4848ED1B8}"/>
    <cellStyle name="20% - Accent3 2 2 23 2 4" xfId="29078" xr:uid="{EDC0AE3F-92D9-46A5-A60D-E3FE2392CE92}"/>
    <cellStyle name="20% - Accent3 2 2 23 3" xfId="11177" xr:uid="{00000000-0005-0000-0000-0000C9060000}"/>
    <cellStyle name="20% - Accent3 2 2 23 3 2" xfId="23118" xr:uid="{14ED5E5E-C085-4341-90EE-8ACFD6AB08F7}"/>
    <cellStyle name="20% - Accent3 2 2 23 3 3" xfId="35052" xr:uid="{633F6E38-1323-44F5-9BC1-A07FF612F09B}"/>
    <cellStyle name="20% - Accent3 2 2 23 4" xfId="17143" xr:uid="{6D98F40F-01ED-4601-B4BC-1933F6B21BD8}"/>
    <cellStyle name="20% - Accent3 2 2 23 5" xfId="29079" xr:uid="{46ECDD6F-55F4-47AE-B55B-FF096C3A33B2}"/>
    <cellStyle name="20% - Accent3 2 2 24" xfId="2397" xr:uid="{00000000-0005-0000-0000-0000CA060000}"/>
    <cellStyle name="20% - Accent3 2 2 24 2" xfId="2396" xr:uid="{00000000-0005-0000-0000-0000CB060000}"/>
    <cellStyle name="20% - Accent3 2 2 24 2 2" xfId="11174" xr:uid="{00000000-0005-0000-0000-0000CC060000}"/>
    <cellStyle name="20% - Accent3 2 2 24 2 2 2" xfId="23115" xr:uid="{CC82E3E7-4C56-42E9-9AF8-42553D302435}"/>
    <cellStyle name="20% - Accent3 2 2 24 2 2 3" xfId="35049" xr:uid="{F101E88F-A62E-4409-82D0-7B295618BD0E}"/>
    <cellStyle name="20% - Accent3 2 2 24 2 3" xfId="17140" xr:uid="{CB3F7AE8-76CC-4156-B90D-9ADF0A549273}"/>
    <cellStyle name="20% - Accent3 2 2 24 2 4" xfId="29076" xr:uid="{0E8A188D-9BE4-48FD-BB98-EEAD10B5141C}"/>
    <cellStyle name="20% - Accent3 2 2 24 3" xfId="11175" xr:uid="{00000000-0005-0000-0000-0000CD060000}"/>
    <cellStyle name="20% - Accent3 2 2 24 3 2" xfId="23116" xr:uid="{B9C7CAF0-16E5-4693-B528-1B50777F7344}"/>
    <cellStyle name="20% - Accent3 2 2 24 3 3" xfId="35050" xr:uid="{3042A899-61CD-4C1D-903F-EEA16E693770}"/>
    <cellStyle name="20% - Accent3 2 2 24 4" xfId="17141" xr:uid="{15D02F8C-5CF7-4A68-A0FC-8AB5340E7925}"/>
    <cellStyle name="20% - Accent3 2 2 24 5" xfId="29077" xr:uid="{AC4CC61A-D3B6-4611-9BE4-20B2F3515D74}"/>
    <cellStyle name="20% - Accent3 2 2 25" xfId="2395" xr:uid="{00000000-0005-0000-0000-0000CE060000}"/>
    <cellStyle name="20% - Accent3 2 2 25 2" xfId="2394" xr:uid="{00000000-0005-0000-0000-0000CF060000}"/>
    <cellStyle name="20% - Accent3 2 2 25 2 2" xfId="11172" xr:uid="{00000000-0005-0000-0000-0000D0060000}"/>
    <cellStyle name="20% - Accent3 2 2 25 2 2 2" xfId="23113" xr:uid="{F559BE02-5F77-47DF-B238-8767829BEB82}"/>
    <cellStyle name="20% - Accent3 2 2 25 2 2 3" xfId="35047" xr:uid="{B4640C03-F6F8-431F-AF86-03B9DB7FB538}"/>
    <cellStyle name="20% - Accent3 2 2 25 2 3" xfId="17138" xr:uid="{3B67759F-1493-43CD-9EE6-8F55A6DB63F8}"/>
    <cellStyle name="20% - Accent3 2 2 25 2 4" xfId="29074" xr:uid="{5B3B3730-A052-4CA0-8708-586384E360FE}"/>
    <cellStyle name="20% - Accent3 2 2 25 3" xfId="11173" xr:uid="{00000000-0005-0000-0000-0000D1060000}"/>
    <cellStyle name="20% - Accent3 2 2 25 3 2" xfId="23114" xr:uid="{D640594E-5C54-4A40-B34B-BF5E68A3F241}"/>
    <cellStyle name="20% - Accent3 2 2 25 3 3" xfId="35048" xr:uid="{FFAD25B9-B665-48B6-AF74-6A3F43466E71}"/>
    <cellStyle name="20% - Accent3 2 2 25 4" xfId="17139" xr:uid="{CFFA1385-F130-402A-93E7-CBEE44B77404}"/>
    <cellStyle name="20% - Accent3 2 2 25 5" xfId="29075" xr:uid="{D8A2ABEE-403F-4F44-88F2-FE6890048723}"/>
    <cellStyle name="20% - Accent3 2 2 26" xfId="2393" xr:uid="{00000000-0005-0000-0000-0000D2060000}"/>
    <cellStyle name="20% - Accent3 2 2 26 2" xfId="2392" xr:uid="{00000000-0005-0000-0000-0000D3060000}"/>
    <cellStyle name="20% - Accent3 2 2 26 2 2" xfId="11170" xr:uid="{00000000-0005-0000-0000-0000D4060000}"/>
    <cellStyle name="20% - Accent3 2 2 26 2 2 2" xfId="23111" xr:uid="{C1BF4CC4-08B4-487E-90FB-8BA8B1FA7AFC}"/>
    <cellStyle name="20% - Accent3 2 2 26 2 2 3" xfId="35045" xr:uid="{774B18AC-31BF-45D7-B8E5-2B554FC5AB43}"/>
    <cellStyle name="20% - Accent3 2 2 26 2 3" xfId="17136" xr:uid="{AE3D3E29-A659-403D-A450-04BC90EF25E9}"/>
    <cellStyle name="20% - Accent3 2 2 26 2 4" xfId="29072" xr:uid="{537DA423-9B87-4B2C-9498-CEBB8A6042E6}"/>
    <cellStyle name="20% - Accent3 2 2 26 3" xfId="11171" xr:uid="{00000000-0005-0000-0000-0000D5060000}"/>
    <cellStyle name="20% - Accent3 2 2 26 3 2" xfId="23112" xr:uid="{18DB46B7-8DDF-4556-9B60-BDDA5534A096}"/>
    <cellStyle name="20% - Accent3 2 2 26 3 3" xfId="35046" xr:uid="{F5F6E0AC-861D-415B-BF31-E074952F8DD1}"/>
    <cellStyle name="20% - Accent3 2 2 26 4" xfId="17137" xr:uid="{2BF83974-C4DE-4D86-AF57-A52EA16DFE90}"/>
    <cellStyle name="20% - Accent3 2 2 26 5" xfId="29073" xr:uid="{67E6767B-02E1-417E-93A2-7606D89D5FFA}"/>
    <cellStyle name="20% - Accent3 2 2 27" xfId="2391" xr:uid="{00000000-0005-0000-0000-0000D6060000}"/>
    <cellStyle name="20% - Accent3 2 2 27 2" xfId="2390" xr:uid="{00000000-0005-0000-0000-0000D7060000}"/>
    <cellStyle name="20% - Accent3 2 2 27 2 2" xfId="11168" xr:uid="{00000000-0005-0000-0000-0000D8060000}"/>
    <cellStyle name="20% - Accent3 2 2 27 2 2 2" xfId="23109" xr:uid="{B1539320-C911-4B8A-821D-FD5E83D2B3AC}"/>
    <cellStyle name="20% - Accent3 2 2 27 2 2 3" xfId="35043" xr:uid="{A0B466B5-F5ED-415A-B92B-2DD713E10C48}"/>
    <cellStyle name="20% - Accent3 2 2 27 2 3" xfId="17134" xr:uid="{D61AAA17-9AEE-41B8-88C7-4879192BC931}"/>
    <cellStyle name="20% - Accent3 2 2 27 2 4" xfId="29070" xr:uid="{A0BD51EB-4011-4845-9A9F-F19722907507}"/>
    <cellStyle name="20% - Accent3 2 2 27 3" xfId="11169" xr:uid="{00000000-0005-0000-0000-0000D9060000}"/>
    <cellStyle name="20% - Accent3 2 2 27 3 2" xfId="23110" xr:uid="{8F01D56F-6CB0-4E68-8734-A5E0598780A3}"/>
    <cellStyle name="20% - Accent3 2 2 27 3 3" xfId="35044" xr:uid="{8F1CFF7F-2443-43F0-9018-FBA55FB3B85F}"/>
    <cellStyle name="20% - Accent3 2 2 27 4" xfId="17135" xr:uid="{A5F98664-CDBD-49E5-AF06-5C1CF5DE5269}"/>
    <cellStyle name="20% - Accent3 2 2 27 5" xfId="29071" xr:uid="{ED7A54DB-6021-4C0E-B2EE-7DA401DD0A08}"/>
    <cellStyle name="20% - Accent3 2 2 28" xfId="2389" xr:uid="{00000000-0005-0000-0000-0000DA060000}"/>
    <cellStyle name="20% - Accent3 2 2 28 2" xfId="2388" xr:uid="{00000000-0005-0000-0000-0000DB060000}"/>
    <cellStyle name="20% - Accent3 2 2 28 2 2" xfId="11166" xr:uid="{00000000-0005-0000-0000-0000DC060000}"/>
    <cellStyle name="20% - Accent3 2 2 28 2 2 2" xfId="23107" xr:uid="{214FBD69-25D3-4875-A6CC-CEBBDDACC324}"/>
    <cellStyle name="20% - Accent3 2 2 28 2 2 3" xfId="35041" xr:uid="{BEAC9E96-846A-4D9D-A663-AEA732731FAB}"/>
    <cellStyle name="20% - Accent3 2 2 28 2 3" xfId="17132" xr:uid="{E103E7E0-EEB0-4495-BD20-7EE00A34DE48}"/>
    <cellStyle name="20% - Accent3 2 2 28 2 4" xfId="29068" xr:uid="{CD09BD9B-6139-4780-8251-12A5BE052B47}"/>
    <cellStyle name="20% - Accent3 2 2 28 3" xfId="11167" xr:uid="{00000000-0005-0000-0000-0000DD060000}"/>
    <cellStyle name="20% - Accent3 2 2 28 3 2" xfId="23108" xr:uid="{665AD968-0DFD-4452-A449-2977957B919B}"/>
    <cellStyle name="20% - Accent3 2 2 28 3 3" xfId="35042" xr:uid="{E4638F2E-BC03-4D9B-AAE4-4128A59CB905}"/>
    <cellStyle name="20% - Accent3 2 2 28 4" xfId="17133" xr:uid="{9859AEA3-1D64-4225-9C40-1F9991C75564}"/>
    <cellStyle name="20% - Accent3 2 2 28 5" xfId="29069" xr:uid="{EAA17F59-B859-4426-B2D3-01C48072698D}"/>
    <cellStyle name="20% - Accent3 2 2 29" xfId="2387" xr:uid="{00000000-0005-0000-0000-0000DE060000}"/>
    <cellStyle name="20% - Accent3 2 2 29 2" xfId="2386" xr:uid="{00000000-0005-0000-0000-0000DF060000}"/>
    <cellStyle name="20% - Accent3 2 2 29 2 2" xfId="11164" xr:uid="{00000000-0005-0000-0000-0000E0060000}"/>
    <cellStyle name="20% - Accent3 2 2 29 2 2 2" xfId="23105" xr:uid="{2F21CDC4-3457-46C0-AEA6-A4683391CCD8}"/>
    <cellStyle name="20% - Accent3 2 2 29 2 2 3" xfId="35039" xr:uid="{2B546FAF-E653-473B-BB25-893F7A85DD8F}"/>
    <cellStyle name="20% - Accent3 2 2 29 2 3" xfId="17130" xr:uid="{43069786-F9D1-4660-96E8-45F095E4182C}"/>
    <cellStyle name="20% - Accent3 2 2 29 2 4" xfId="29066" xr:uid="{226E6173-F06D-41C4-8BC2-E293BC41B25A}"/>
    <cellStyle name="20% - Accent3 2 2 29 3" xfId="11165" xr:uid="{00000000-0005-0000-0000-0000E1060000}"/>
    <cellStyle name="20% - Accent3 2 2 29 3 2" xfId="23106" xr:uid="{843247B4-349C-4C27-9F9A-44AF6563A64C}"/>
    <cellStyle name="20% - Accent3 2 2 29 3 3" xfId="35040" xr:uid="{4AFF1BE7-97F2-442C-ABF8-840451359F36}"/>
    <cellStyle name="20% - Accent3 2 2 29 4" xfId="17131" xr:uid="{20792011-ED8A-4017-84B0-B4F126812BBE}"/>
    <cellStyle name="20% - Accent3 2 2 29 5" xfId="29067" xr:uid="{78437C47-B63F-458A-82D6-40EBDCB26AE1}"/>
    <cellStyle name="20% - Accent3 2 2 3" xfId="2385" xr:uid="{00000000-0005-0000-0000-0000E2060000}"/>
    <cellStyle name="20% - Accent3 2 2 3 2" xfId="2384" xr:uid="{00000000-0005-0000-0000-0000E3060000}"/>
    <cellStyle name="20% - Accent3 2 2 3 2 2" xfId="2383" xr:uid="{00000000-0005-0000-0000-0000E4060000}"/>
    <cellStyle name="20% - Accent3 2 2 3 2 2 2" xfId="11161" xr:uid="{00000000-0005-0000-0000-0000E5060000}"/>
    <cellStyle name="20% - Accent3 2 2 3 2 2 2 2" xfId="23102" xr:uid="{0875DDA5-F4EC-4DCE-9B21-B644A13791C8}"/>
    <cellStyle name="20% - Accent3 2 2 3 2 2 2 3" xfId="35036" xr:uid="{DED203D9-F3A8-4F2B-898F-A2D001362E86}"/>
    <cellStyle name="20% - Accent3 2 2 3 2 2 3" xfId="17127" xr:uid="{D64C0107-5DD6-4DEE-BFC1-E26D952A6AB2}"/>
    <cellStyle name="20% - Accent3 2 2 3 2 2 4" xfId="29063" xr:uid="{619454C1-115C-49CF-AC3E-FE4172AB1A3D}"/>
    <cellStyle name="20% - Accent3 2 2 3 2 3" xfId="11162" xr:uid="{00000000-0005-0000-0000-0000E6060000}"/>
    <cellStyle name="20% - Accent3 2 2 3 2 3 2" xfId="23103" xr:uid="{8C5BFBC3-F87D-4B1F-AF53-644E1D58B7D8}"/>
    <cellStyle name="20% - Accent3 2 2 3 2 3 3" xfId="35037" xr:uid="{6EB79C40-C536-442E-B83A-243769BAB790}"/>
    <cellStyle name="20% - Accent3 2 2 3 2 4" xfId="17128" xr:uid="{F78BE079-33B6-4A57-9767-E213832D2FC2}"/>
    <cellStyle name="20% - Accent3 2 2 3 2 5" xfId="29064" xr:uid="{0D09437A-EFF7-4C18-BDE3-C716908CEB1D}"/>
    <cellStyle name="20% - Accent3 2 2 3 3" xfId="2382" xr:uid="{00000000-0005-0000-0000-0000E7060000}"/>
    <cellStyle name="20% - Accent3 2 2 3 3 2" xfId="2381" xr:uid="{00000000-0005-0000-0000-0000E8060000}"/>
    <cellStyle name="20% - Accent3 2 2 3 3 2 2" xfId="11159" xr:uid="{00000000-0005-0000-0000-0000E9060000}"/>
    <cellStyle name="20% - Accent3 2 2 3 3 2 2 2" xfId="23100" xr:uid="{F8E8991D-1972-421F-A969-05718BD8388A}"/>
    <cellStyle name="20% - Accent3 2 2 3 3 2 2 3" xfId="35034" xr:uid="{62053348-14E5-44AF-B3CE-0614FBABD24E}"/>
    <cellStyle name="20% - Accent3 2 2 3 3 2 3" xfId="17125" xr:uid="{D52FFFB8-8E4C-4E2B-AD4F-0C41F791D26A}"/>
    <cellStyle name="20% - Accent3 2 2 3 3 2 4" xfId="29061" xr:uid="{937CF1A0-3384-4390-9E45-1151DEBCC5A1}"/>
    <cellStyle name="20% - Accent3 2 2 3 3 3" xfId="11160" xr:uid="{00000000-0005-0000-0000-0000EA060000}"/>
    <cellStyle name="20% - Accent3 2 2 3 3 3 2" xfId="23101" xr:uid="{4B903E46-7B01-45DB-9810-5C27579C84F6}"/>
    <cellStyle name="20% - Accent3 2 2 3 3 3 3" xfId="35035" xr:uid="{F4984625-94AD-41E9-B6D8-8D7AEB3DA584}"/>
    <cellStyle name="20% - Accent3 2 2 3 3 4" xfId="17126" xr:uid="{FD869958-6CB2-4469-BFBD-8415D80A140C}"/>
    <cellStyle name="20% - Accent3 2 2 3 3 5" xfId="29062" xr:uid="{A8BD269E-7835-4EEB-8E1B-021248359202}"/>
    <cellStyle name="20% - Accent3 2 2 3 4" xfId="2380" xr:uid="{00000000-0005-0000-0000-0000EB060000}"/>
    <cellStyle name="20% - Accent3 2 2 3 4 2" xfId="11158" xr:uid="{00000000-0005-0000-0000-0000EC060000}"/>
    <cellStyle name="20% - Accent3 2 2 3 4 2 2" xfId="23099" xr:uid="{721AA616-6CF7-45D3-AFC9-72CEDB0AE87B}"/>
    <cellStyle name="20% - Accent3 2 2 3 4 2 3" xfId="35033" xr:uid="{BF3ED869-B535-4938-AECA-DD89CCA34017}"/>
    <cellStyle name="20% - Accent3 2 2 3 4 3" xfId="17124" xr:uid="{F7D81762-9F54-4E88-A02D-6EA1BC18BB1A}"/>
    <cellStyle name="20% - Accent3 2 2 3 4 4" xfId="29060" xr:uid="{FEC89DEE-D5FF-46E5-8D93-D5923E97A1EE}"/>
    <cellStyle name="20% - Accent3 2 2 3 5" xfId="11163" xr:uid="{00000000-0005-0000-0000-0000ED060000}"/>
    <cellStyle name="20% - Accent3 2 2 3 5 2" xfId="23104" xr:uid="{AC29BDD5-B69B-405E-8C8F-9D8B6881BAC5}"/>
    <cellStyle name="20% - Accent3 2 2 3 5 3" xfId="35038" xr:uid="{8256729D-E571-44BD-B720-95E7908C62F2}"/>
    <cellStyle name="20% - Accent3 2 2 3 6" xfId="17129" xr:uid="{4C19E127-8827-4320-9CDA-C6087B6998AB}"/>
    <cellStyle name="20% - Accent3 2 2 3 7" xfId="29065" xr:uid="{5906BEBF-EE38-426F-A4CE-3D6C4148388B}"/>
    <cellStyle name="20% - Accent3 2 2 30" xfId="2379" xr:uid="{00000000-0005-0000-0000-0000EE060000}"/>
    <cellStyle name="20% - Accent3 2 2 30 2" xfId="2378" xr:uid="{00000000-0005-0000-0000-0000EF060000}"/>
    <cellStyle name="20% - Accent3 2 2 30 2 2" xfId="11156" xr:uid="{00000000-0005-0000-0000-0000F0060000}"/>
    <cellStyle name="20% - Accent3 2 2 30 2 2 2" xfId="23097" xr:uid="{08F77D74-DCD7-4B15-A0B6-25E528BDEF0E}"/>
    <cellStyle name="20% - Accent3 2 2 30 2 2 3" xfId="35031" xr:uid="{BC498D84-D150-4D57-8E35-501ED5D28888}"/>
    <cellStyle name="20% - Accent3 2 2 30 2 3" xfId="17122" xr:uid="{EC48C916-2646-4717-B9E2-526428E270BF}"/>
    <cellStyle name="20% - Accent3 2 2 30 2 4" xfId="29058" xr:uid="{F4D0C677-F080-483E-A439-AC725F97DD22}"/>
    <cellStyle name="20% - Accent3 2 2 30 3" xfId="11157" xr:uid="{00000000-0005-0000-0000-0000F1060000}"/>
    <cellStyle name="20% - Accent3 2 2 30 3 2" xfId="23098" xr:uid="{5ED3911B-9B8F-4B36-813F-1B379160A03E}"/>
    <cellStyle name="20% - Accent3 2 2 30 3 3" xfId="35032" xr:uid="{590D1F10-01F5-44B4-AAA2-340454100CF9}"/>
    <cellStyle name="20% - Accent3 2 2 30 4" xfId="17123" xr:uid="{5929BD67-A238-45EB-BB13-BD9F143560AC}"/>
    <cellStyle name="20% - Accent3 2 2 30 5" xfId="29059" xr:uid="{D7332A41-E318-4062-A3C5-6763EDCA29AC}"/>
    <cellStyle name="20% - Accent3 2 2 31" xfId="2377" xr:uid="{00000000-0005-0000-0000-0000F2060000}"/>
    <cellStyle name="20% - Accent3 2 2 31 2" xfId="2376" xr:uid="{00000000-0005-0000-0000-0000F3060000}"/>
    <cellStyle name="20% - Accent3 2 2 31 2 2" xfId="11154" xr:uid="{00000000-0005-0000-0000-0000F4060000}"/>
    <cellStyle name="20% - Accent3 2 2 31 2 2 2" xfId="23095" xr:uid="{E3B1A2A3-0C7E-4171-ADAD-B7E8EEBE6581}"/>
    <cellStyle name="20% - Accent3 2 2 31 2 2 3" xfId="35029" xr:uid="{D882D297-9A2B-4C3B-8E45-BFBB1054DF83}"/>
    <cellStyle name="20% - Accent3 2 2 31 2 3" xfId="17120" xr:uid="{91751447-E814-409C-9F64-4C6859061DC8}"/>
    <cellStyle name="20% - Accent3 2 2 31 2 4" xfId="29056" xr:uid="{A2AA74A7-296E-4221-99F4-096C98B093D0}"/>
    <cellStyle name="20% - Accent3 2 2 31 3" xfId="11155" xr:uid="{00000000-0005-0000-0000-0000F5060000}"/>
    <cellStyle name="20% - Accent3 2 2 31 3 2" xfId="23096" xr:uid="{FA2A4661-A2ED-4DF2-8BBA-14B48B0E2417}"/>
    <cellStyle name="20% - Accent3 2 2 31 3 3" xfId="35030" xr:uid="{0068E8BA-A662-409A-911D-C335AFB5F3E3}"/>
    <cellStyle name="20% - Accent3 2 2 31 4" xfId="17121" xr:uid="{D0E6AC65-97B3-406E-A141-A1FDACE69466}"/>
    <cellStyle name="20% - Accent3 2 2 31 5" xfId="29057" xr:uid="{FBB192AC-4B4C-41C8-94E7-E9209C80962F}"/>
    <cellStyle name="20% - Accent3 2 2 32" xfId="2375" xr:uid="{00000000-0005-0000-0000-0000F6060000}"/>
    <cellStyle name="20% - Accent3 2 2 32 2" xfId="2374" xr:uid="{00000000-0005-0000-0000-0000F7060000}"/>
    <cellStyle name="20% - Accent3 2 2 32 2 2" xfId="11152" xr:uid="{00000000-0005-0000-0000-0000F8060000}"/>
    <cellStyle name="20% - Accent3 2 2 32 2 2 2" xfId="23093" xr:uid="{14F9137D-0202-4156-978C-40CEAA89D258}"/>
    <cellStyle name="20% - Accent3 2 2 32 2 2 3" xfId="35027" xr:uid="{DAF0897C-85B9-4108-902B-CE7B474C86DD}"/>
    <cellStyle name="20% - Accent3 2 2 32 2 3" xfId="17118" xr:uid="{F4DD134C-44E0-4BE1-B9A1-02305AA2715B}"/>
    <cellStyle name="20% - Accent3 2 2 32 2 4" xfId="29054" xr:uid="{93852EDF-3401-41CE-94AC-D4B2546E6471}"/>
    <cellStyle name="20% - Accent3 2 2 32 3" xfId="11153" xr:uid="{00000000-0005-0000-0000-0000F9060000}"/>
    <cellStyle name="20% - Accent3 2 2 32 3 2" xfId="23094" xr:uid="{28CE7071-001C-436C-8ADA-02256D7A0DAD}"/>
    <cellStyle name="20% - Accent3 2 2 32 3 3" xfId="35028" xr:uid="{C2EDFC38-8FF5-4C56-B6F6-D07F74470A5B}"/>
    <cellStyle name="20% - Accent3 2 2 32 4" xfId="17119" xr:uid="{1CD7D3C4-1C6C-49F8-A111-4E5C263428EA}"/>
    <cellStyle name="20% - Accent3 2 2 32 5" xfId="29055" xr:uid="{DF3EC856-4001-4F5E-9258-08D0433918D7}"/>
    <cellStyle name="20% - Accent3 2 2 33" xfId="2373" xr:uid="{00000000-0005-0000-0000-0000FA060000}"/>
    <cellStyle name="20% - Accent3 2 2 33 2" xfId="2372" xr:uid="{00000000-0005-0000-0000-0000FB060000}"/>
    <cellStyle name="20% - Accent3 2 2 33 2 2" xfId="11150" xr:uid="{00000000-0005-0000-0000-0000FC060000}"/>
    <cellStyle name="20% - Accent3 2 2 33 2 2 2" xfId="23091" xr:uid="{4136EDE2-E63F-4996-BA0A-26091FE07A22}"/>
    <cellStyle name="20% - Accent3 2 2 33 2 2 3" xfId="35025" xr:uid="{3EB64BB3-FF2F-4768-9BD5-2BE6CB18E5E9}"/>
    <cellStyle name="20% - Accent3 2 2 33 2 3" xfId="17116" xr:uid="{67D54796-F4C0-4C91-A594-57111B0822AD}"/>
    <cellStyle name="20% - Accent3 2 2 33 2 4" xfId="29052" xr:uid="{25CA46FE-C336-4904-BC4F-2FE46B34632C}"/>
    <cellStyle name="20% - Accent3 2 2 33 3" xfId="11151" xr:uid="{00000000-0005-0000-0000-0000FD060000}"/>
    <cellStyle name="20% - Accent3 2 2 33 3 2" xfId="23092" xr:uid="{F33C42EA-D7A0-4D01-A069-C606790656B7}"/>
    <cellStyle name="20% - Accent3 2 2 33 3 3" xfId="35026" xr:uid="{F7EFE8CB-C538-4CE2-8A77-2E413D2A41C0}"/>
    <cellStyle name="20% - Accent3 2 2 33 4" xfId="17117" xr:uid="{91CFCE41-E0CD-44A5-B20B-3106F7581F47}"/>
    <cellStyle name="20% - Accent3 2 2 33 5" xfId="29053" xr:uid="{E0FC3AF4-0618-46EA-81A1-B7CC51FF3ED6}"/>
    <cellStyle name="20% - Accent3 2 2 34" xfId="2371" xr:uid="{00000000-0005-0000-0000-0000FE060000}"/>
    <cellStyle name="20% - Accent3 2 2 34 2" xfId="11149" xr:uid="{00000000-0005-0000-0000-0000FF060000}"/>
    <cellStyle name="20% - Accent3 2 2 34 2 2" xfId="23090" xr:uid="{90590795-F16B-4627-845E-A8EB0F0032F3}"/>
    <cellStyle name="20% - Accent3 2 2 34 2 3" xfId="35024" xr:uid="{438348DE-8134-454E-B90E-8497E4672437}"/>
    <cellStyle name="20% - Accent3 2 2 34 3" xfId="17115" xr:uid="{6FEF2A6A-450B-4D9A-AA7B-81A83F4ABF5A}"/>
    <cellStyle name="20% - Accent3 2 2 34 4" xfId="29051" xr:uid="{0CE12DE6-9B10-46A3-A082-FE0B9EFFD826}"/>
    <cellStyle name="20% - Accent3 2 2 35" xfId="2504" xr:uid="{00000000-0005-0000-0000-000000070000}"/>
    <cellStyle name="20% - Accent3 2 2 35 2" xfId="11282" xr:uid="{00000000-0005-0000-0000-000001070000}"/>
    <cellStyle name="20% - Accent3 2 2 35 2 2" xfId="23223" xr:uid="{A4E97234-8EE4-469A-AFEA-151CBCCB83BA}"/>
    <cellStyle name="20% - Accent3 2 2 35 2 3" xfId="35157" xr:uid="{FB9A18F5-3B9F-4A0B-A8A3-9B6E1C7BCDFB}"/>
    <cellStyle name="20% - Accent3 2 2 35 3" xfId="17248" xr:uid="{0B6A6728-D46D-4B54-A914-16F2B7B15B01}"/>
    <cellStyle name="20% - Accent3 2 2 35 4" xfId="29184" xr:uid="{486EA9E1-C11E-4197-AE87-F78B0D2FBFA9}"/>
    <cellStyle name="20% - Accent3 2 2 4" xfId="2370" xr:uid="{00000000-0005-0000-0000-000002070000}"/>
    <cellStyle name="20% - Accent3 2 2 4 2" xfId="2369" xr:uid="{00000000-0005-0000-0000-000003070000}"/>
    <cellStyle name="20% - Accent3 2 2 4 2 2" xfId="2368" xr:uid="{00000000-0005-0000-0000-000004070000}"/>
    <cellStyle name="20% - Accent3 2 2 4 2 2 2" xfId="11146" xr:uid="{00000000-0005-0000-0000-000005070000}"/>
    <cellStyle name="20% - Accent3 2 2 4 2 2 2 2" xfId="23087" xr:uid="{422A94E8-902E-450B-8406-E9F522AB19AA}"/>
    <cellStyle name="20% - Accent3 2 2 4 2 2 2 3" xfId="35021" xr:uid="{9718240D-854B-403A-A658-8DDA7472F0DC}"/>
    <cellStyle name="20% - Accent3 2 2 4 2 2 3" xfId="17112" xr:uid="{157CDC5B-0533-46B1-8297-1DCF0F5FD937}"/>
    <cellStyle name="20% - Accent3 2 2 4 2 2 4" xfId="29048" xr:uid="{440D0EC4-AB4F-402E-A37B-857CB919ABC4}"/>
    <cellStyle name="20% - Accent3 2 2 4 2 3" xfId="11147" xr:uid="{00000000-0005-0000-0000-000006070000}"/>
    <cellStyle name="20% - Accent3 2 2 4 2 3 2" xfId="23088" xr:uid="{108ADFCF-F689-4AED-8C37-759C542B319B}"/>
    <cellStyle name="20% - Accent3 2 2 4 2 3 3" xfId="35022" xr:uid="{11DF5FA5-9705-476E-BEFD-E0A9AC08C3E3}"/>
    <cellStyle name="20% - Accent3 2 2 4 2 4" xfId="17113" xr:uid="{52A477A7-63FB-4DD4-BCDA-084A4E5DE83D}"/>
    <cellStyle name="20% - Accent3 2 2 4 2 5" xfId="29049" xr:uid="{6DF33E56-F894-4992-B8D6-C034BBD003A6}"/>
    <cellStyle name="20% - Accent3 2 2 4 3" xfId="2367" xr:uid="{00000000-0005-0000-0000-000007070000}"/>
    <cellStyle name="20% - Accent3 2 2 4 3 2" xfId="2366" xr:uid="{00000000-0005-0000-0000-000008070000}"/>
    <cellStyle name="20% - Accent3 2 2 4 3 2 2" xfId="11144" xr:uid="{00000000-0005-0000-0000-000009070000}"/>
    <cellStyle name="20% - Accent3 2 2 4 3 2 2 2" xfId="23085" xr:uid="{E4D1F746-BFAE-4518-A6DC-2E53EAE94123}"/>
    <cellStyle name="20% - Accent3 2 2 4 3 2 2 3" xfId="35019" xr:uid="{AC6C2878-0FC1-4AED-A074-A9F434D925AA}"/>
    <cellStyle name="20% - Accent3 2 2 4 3 2 3" xfId="17110" xr:uid="{B5DD8AFB-9039-4F34-BD01-2F43DBBD6D5A}"/>
    <cellStyle name="20% - Accent3 2 2 4 3 2 4" xfId="29046" xr:uid="{69221B8B-E9EF-4784-8652-CAAAE8538CE1}"/>
    <cellStyle name="20% - Accent3 2 2 4 3 3" xfId="11145" xr:uid="{00000000-0005-0000-0000-00000A070000}"/>
    <cellStyle name="20% - Accent3 2 2 4 3 3 2" xfId="23086" xr:uid="{FBE941AA-6624-466E-9992-36CB61E2CFC1}"/>
    <cellStyle name="20% - Accent3 2 2 4 3 3 3" xfId="35020" xr:uid="{F046EC41-CB84-4D79-83AF-653F9709D7F4}"/>
    <cellStyle name="20% - Accent3 2 2 4 3 4" xfId="17111" xr:uid="{1C10CEA5-7D10-4281-86B5-01B52AAE1807}"/>
    <cellStyle name="20% - Accent3 2 2 4 3 5" xfId="29047" xr:uid="{613E27B2-ECC5-4686-B7C4-A1198C5762B3}"/>
    <cellStyle name="20% - Accent3 2 2 4 4" xfId="2365" xr:uid="{00000000-0005-0000-0000-00000B070000}"/>
    <cellStyle name="20% - Accent3 2 2 4 4 2" xfId="11143" xr:uid="{00000000-0005-0000-0000-00000C070000}"/>
    <cellStyle name="20% - Accent3 2 2 4 4 2 2" xfId="23084" xr:uid="{7FE062CB-B482-4F5B-A98A-5120E733DEC9}"/>
    <cellStyle name="20% - Accent3 2 2 4 4 2 3" xfId="35018" xr:uid="{B47EA7A6-0CE6-49AB-816C-C11A0F7F7A56}"/>
    <cellStyle name="20% - Accent3 2 2 4 4 3" xfId="17109" xr:uid="{55761661-81A9-4F86-8E1A-34054287C2C0}"/>
    <cellStyle name="20% - Accent3 2 2 4 4 4" xfId="29045" xr:uid="{82CA30CA-829E-4452-B3F5-04638DC3ECAB}"/>
    <cellStyle name="20% - Accent3 2 2 4 5" xfId="11148" xr:uid="{00000000-0005-0000-0000-00000D070000}"/>
    <cellStyle name="20% - Accent3 2 2 4 5 2" xfId="23089" xr:uid="{9F87DB13-A54A-4705-974B-8B402FE1730B}"/>
    <cellStyle name="20% - Accent3 2 2 4 5 3" xfId="35023" xr:uid="{B78578FA-4B5A-4341-BA11-F0710A126256}"/>
    <cellStyle name="20% - Accent3 2 2 4 6" xfId="17114" xr:uid="{9964D0FB-2ECA-4B9B-8DB6-E70B902EBED2}"/>
    <cellStyle name="20% - Accent3 2 2 4 7" xfId="29050" xr:uid="{D0DABB04-3460-4B06-9CDE-04878748E1D0}"/>
    <cellStyle name="20% - Accent3 2 2 5" xfId="2364" xr:uid="{00000000-0005-0000-0000-00000E070000}"/>
    <cellStyle name="20% - Accent3 2 2 5 2" xfId="2363" xr:uid="{00000000-0005-0000-0000-00000F070000}"/>
    <cellStyle name="20% - Accent3 2 2 5 2 2" xfId="2362" xr:uid="{00000000-0005-0000-0000-000010070000}"/>
    <cellStyle name="20% - Accent3 2 2 5 2 2 2" xfId="11140" xr:uid="{00000000-0005-0000-0000-000011070000}"/>
    <cellStyle name="20% - Accent3 2 2 5 2 2 2 2" xfId="23081" xr:uid="{0E39C31E-64A6-4895-92E1-D688A4DAE982}"/>
    <cellStyle name="20% - Accent3 2 2 5 2 2 2 3" xfId="35015" xr:uid="{38434811-576E-47E7-AF2D-A7B206798450}"/>
    <cellStyle name="20% - Accent3 2 2 5 2 2 3" xfId="17106" xr:uid="{7A00456F-6881-44F1-A6D2-35899AFD3841}"/>
    <cellStyle name="20% - Accent3 2 2 5 2 2 4" xfId="29042" xr:uid="{51F8D2CD-8F4B-4E72-AE93-5D935FCD461F}"/>
    <cellStyle name="20% - Accent3 2 2 5 2 3" xfId="11141" xr:uid="{00000000-0005-0000-0000-000012070000}"/>
    <cellStyle name="20% - Accent3 2 2 5 2 3 2" xfId="23082" xr:uid="{569139E2-2B7B-43B9-ACC5-F206DBCEDF50}"/>
    <cellStyle name="20% - Accent3 2 2 5 2 3 3" xfId="35016" xr:uid="{8676AE92-C47F-409C-BA5E-5527B4509DA7}"/>
    <cellStyle name="20% - Accent3 2 2 5 2 4" xfId="17107" xr:uid="{5104843A-7757-4D63-BEE6-C6FC205A9E1B}"/>
    <cellStyle name="20% - Accent3 2 2 5 2 5" xfId="29043" xr:uid="{E6DF7D73-970A-4B1F-8B22-B1F8E5B5A778}"/>
    <cellStyle name="20% - Accent3 2 2 5 3" xfId="2361" xr:uid="{00000000-0005-0000-0000-000013070000}"/>
    <cellStyle name="20% - Accent3 2 2 5 3 2" xfId="2360" xr:uid="{00000000-0005-0000-0000-000014070000}"/>
    <cellStyle name="20% - Accent3 2 2 5 3 2 2" xfId="11138" xr:uid="{00000000-0005-0000-0000-000015070000}"/>
    <cellStyle name="20% - Accent3 2 2 5 3 2 2 2" xfId="23079" xr:uid="{E9C91E4E-B1FA-4A46-A695-84597D164D2B}"/>
    <cellStyle name="20% - Accent3 2 2 5 3 2 2 3" xfId="35013" xr:uid="{991E015F-FCAC-4B12-973C-83247FD2F2FB}"/>
    <cellStyle name="20% - Accent3 2 2 5 3 2 3" xfId="17104" xr:uid="{7EE6F610-B449-4FB3-94B1-ECFD8CDBB4D0}"/>
    <cellStyle name="20% - Accent3 2 2 5 3 2 4" xfId="29040" xr:uid="{5CFA4F53-4A2F-4B1C-8139-FFB7844BF2EE}"/>
    <cellStyle name="20% - Accent3 2 2 5 3 3" xfId="11139" xr:uid="{00000000-0005-0000-0000-000016070000}"/>
    <cellStyle name="20% - Accent3 2 2 5 3 3 2" xfId="23080" xr:uid="{7246EABC-7F74-4674-8A2F-F265A13B72F6}"/>
    <cellStyle name="20% - Accent3 2 2 5 3 3 3" xfId="35014" xr:uid="{16B53D12-87DF-41CD-B243-8FB5F9B53734}"/>
    <cellStyle name="20% - Accent3 2 2 5 3 4" xfId="17105" xr:uid="{A9C8E5CE-54E6-4C1F-82DE-4D48102EBBD2}"/>
    <cellStyle name="20% - Accent3 2 2 5 3 5" xfId="29041" xr:uid="{DA5C58DE-4BAB-4C0B-ACCB-9B3C274AB46D}"/>
    <cellStyle name="20% - Accent3 2 2 5 4" xfId="2359" xr:uid="{00000000-0005-0000-0000-000017070000}"/>
    <cellStyle name="20% - Accent3 2 2 5 4 2" xfId="11137" xr:uid="{00000000-0005-0000-0000-000018070000}"/>
    <cellStyle name="20% - Accent3 2 2 5 4 2 2" xfId="23078" xr:uid="{ABFAC9E5-08FF-44B8-A1DE-1723288935A0}"/>
    <cellStyle name="20% - Accent3 2 2 5 4 2 3" xfId="35012" xr:uid="{13060EFB-C55D-43EE-A390-BA3624860536}"/>
    <cellStyle name="20% - Accent3 2 2 5 4 3" xfId="17103" xr:uid="{7D64EF69-6D0C-4953-BC55-CA03A9F3D0FC}"/>
    <cellStyle name="20% - Accent3 2 2 5 4 4" xfId="29039" xr:uid="{26446175-9802-4BD6-B566-1EDA0BEA7D33}"/>
    <cellStyle name="20% - Accent3 2 2 5 5" xfId="11142" xr:uid="{00000000-0005-0000-0000-000019070000}"/>
    <cellStyle name="20% - Accent3 2 2 5 5 2" xfId="23083" xr:uid="{9496CBE6-3B0E-4558-895C-02B52EF118C3}"/>
    <cellStyle name="20% - Accent3 2 2 5 5 3" xfId="35017" xr:uid="{31C4A425-8183-4664-8B14-2EB1F90818CB}"/>
    <cellStyle name="20% - Accent3 2 2 5 6" xfId="17108" xr:uid="{27E63878-2251-4F9E-986E-4D79BFA48DEE}"/>
    <cellStyle name="20% - Accent3 2 2 5 7" xfId="29044" xr:uid="{AD8AE2AB-688E-4A69-BF33-8A04F1A9B91A}"/>
    <cellStyle name="20% - Accent3 2 2 6" xfId="2358" xr:uid="{00000000-0005-0000-0000-00001A070000}"/>
    <cellStyle name="20% - Accent3 2 2 6 2" xfId="2357" xr:uid="{00000000-0005-0000-0000-00001B070000}"/>
    <cellStyle name="20% - Accent3 2 2 6 2 2" xfId="2356" xr:uid="{00000000-0005-0000-0000-00001C070000}"/>
    <cellStyle name="20% - Accent3 2 2 6 2 2 2" xfId="11134" xr:uid="{00000000-0005-0000-0000-00001D070000}"/>
    <cellStyle name="20% - Accent3 2 2 6 2 2 2 2" xfId="23075" xr:uid="{C953D0F4-3E85-4CAE-BF01-FD872E0CFA49}"/>
    <cellStyle name="20% - Accent3 2 2 6 2 2 2 3" xfId="35009" xr:uid="{FA39B7D6-C732-47D1-B35B-ED28D6BFF4DC}"/>
    <cellStyle name="20% - Accent3 2 2 6 2 2 3" xfId="17100" xr:uid="{D102E735-8373-42E8-BD7D-F84C57974B4F}"/>
    <cellStyle name="20% - Accent3 2 2 6 2 2 4" xfId="29036" xr:uid="{5AFF3F28-BA3D-484F-8D4B-A6F1EB94AEEA}"/>
    <cellStyle name="20% - Accent3 2 2 6 2 3" xfId="11135" xr:uid="{00000000-0005-0000-0000-00001E070000}"/>
    <cellStyle name="20% - Accent3 2 2 6 2 3 2" xfId="23076" xr:uid="{189D8688-6BFF-4D5B-8A77-247F813A074C}"/>
    <cellStyle name="20% - Accent3 2 2 6 2 3 3" xfId="35010" xr:uid="{88FB24C6-9B58-4BF0-9B1E-F784B8661269}"/>
    <cellStyle name="20% - Accent3 2 2 6 2 4" xfId="17101" xr:uid="{37DE2D7B-596E-46FA-BF6D-07253FD56E55}"/>
    <cellStyle name="20% - Accent3 2 2 6 2 5" xfId="29037" xr:uid="{63ECA8C1-4E0E-4567-A4D7-47941AFDFEF4}"/>
    <cellStyle name="20% - Accent3 2 2 6 3" xfId="2355" xr:uid="{00000000-0005-0000-0000-00001F070000}"/>
    <cellStyle name="20% - Accent3 2 2 6 3 2" xfId="2354" xr:uid="{00000000-0005-0000-0000-000020070000}"/>
    <cellStyle name="20% - Accent3 2 2 6 3 2 2" xfId="11132" xr:uid="{00000000-0005-0000-0000-000021070000}"/>
    <cellStyle name="20% - Accent3 2 2 6 3 2 2 2" xfId="23073" xr:uid="{D7A4AB88-33AE-49C3-85C6-450E1EDC9FCF}"/>
    <cellStyle name="20% - Accent3 2 2 6 3 2 2 3" xfId="35007" xr:uid="{E218CA47-AB78-4A34-B2D3-E170F3799ECA}"/>
    <cellStyle name="20% - Accent3 2 2 6 3 2 3" xfId="17098" xr:uid="{D481281E-5B52-4506-97A9-0A67A5F92C82}"/>
    <cellStyle name="20% - Accent3 2 2 6 3 2 4" xfId="29034" xr:uid="{E4F7666E-5D1C-448F-888D-95341B9A75AE}"/>
    <cellStyle name="20% - Accent3 2 2 6 3 3" xfId="11133" xr:uid="{00000000-0005-0000-0000-000022070000}"/>
    <cellStyle name="20% - Accent3 2 2 6 3 3 2" xfId="23074" xr:uid="{C4EF79D0-4268-4588-91F5-6F387267CA55}"/>
    <cellStyle name="20% - Accent3 2 2 6 3 3 3" xfId="35008" xr:uid="{CBEDE244-69A2-4838-86D9-D8EFF864BBCD}"/>
    <cellStyle name="20% - Accent3 2 2 6 3 4" xfId="17099" xr:uid="{9D6A7775-8F3C-4F19-8DF1-AD5B7AE13BE9}"/>
    <cellStyle name="20% - Accent3 2 2 6 3 5" xfId="29035" xr:uid="{8E218D05-BF93-45BF-A868-10C2676C5FAE}"/>
    <cellStyle name="20% - Accent3 2 2 6 4" xfId="2353" xr:uid="{00000000-0005-0000-0000-000023070000}"/>
    <cellStyle name="20% - Accent3 2 2 6 4 2" xfId="11131" xr:uid="{00000000-0005-0000-0000-000024070000}"/>
    <cellStyle name="20% - Accent3 2 2 6 4 2 2" xfId="23072" xr:uid="{479627FF-F261-4777-84C5-FF0107E94638}"/>
    <cellStyle name="20% - Accent3 2 2 6 4 2 3" xfId="35006" xr:uid="{AE7D90F4-4293-4A80-B7FC-359495C401FE}"/>
    <cellStyle name="20% - Accent3 2 2 6 4 3" xfId="17097" xr:uid="{1A2F8DC4-2B64-4905-B3E7-A2CB095FE77F}"/>
    <cellStyle name="20% - Accent3 2 2 6 4 4" xfId="29033" xr:uid="{15565FD2-5283-4BD3-B6E3-CCCC6119A8C8}"/>
    <cellStyle name="20% - Accent3 2 2 6 5" xfId="11136" xr:uid="{00000000-0005-0000-0000-000025070000}"/>
    <cellStyle name="20% - Accent3 2 2 6 5 2" xfId="23077" xr:uid="{162191C3-9020-4C33-BA12-77AC364C15AE}"/>
    <cellStyle name="20% - Accent3 2 2 6 5 3" xfId="35011" xr:uid="{AF548813-803F-4015-92FE-B4322991E255}"/>
    <cellStyle name="20% - Accent3 2 2 6 6" xfId="17102" xr:uid="{B41171ED-9D1B-45B3-B220-D5C73388E001}"/>
    <cellStyle name="20% - Accent3 2 2 6 7" xfId="29038" xr:uid="{E128B57B-B3B6-4E02-A5AA-7D8AE20329D3}"/>
    <cellStyle name="20% - Accent3 2 2 7" xfId="2352" xr:uid="{00000000-0005-0000-0000-000026070000}"/>
    <cellStyle name="20% - Accent3 2 2 7 2" xfId="2351" xr:uid="{00000000-0005-0000-0000-000027070000}"/>
    <cellStyle name="20% - Accent3 2 2 7 2 2" xfId="2350" xr:uid="{00000000-0005-0000-0000-000028070000}"/>
    <cellStyle name="20% - Accent3 2 2 7 2 2 2" xfId="11128" xr:uid="{00000000-0005-0000-0000-000029070000}"/>
    <cellStyle name="20% - Accent3 2 2 7 2 2 2 2" xfId="23069" xr:uid="{40CFE43D-7470-4158-AB8C-996AA5459171}"/>
    <cellStyle name="20% - Accent3 2 2 7 2 2 2 3" xfId="35003" xr:uid="{905A206E-889F-4861-B308-7B4E18320B11}"/>
    <cellStyle name="20% - Accent3 2 2 7 2 2 3" xfId="17094" xr:uid="{6A3395B5-143C-421F-A185-387CCF3873E3}"/>
    <cellStyle name="20% - Accent3 2 2 7 2 2 4" xfId="29030" xr:uid="{9F4B0BA2-4589-4594-98BE-CAE9B8962198}"/>
    <cellStyle name="20% - Accent3 2 2 7 2 3" xfId="11129" xr:uid="{00000000-0005-0000-0000-00002A070000}"/>
    <cellStyle name="20% - Accent3 2 2 7 2 3 2" xfId="23070" xr:uid="{C21071CA-2E24-4C10-90CB-063DBD908F97}"/>
    <cellStyle name="20% - Accent3 2 2 7 2 3 3" xfId="35004" xr:uid="{2C3DCCB1-D24C-42D6-B6B2-A08159EC3190}"/>
    <cellStyle name="20% - Accent3 2 2 7 2 4" xfId="17095" xr:uid="{3DA92C16-16EB-4D20-ACC8-83704229588C}"/>
    <cellStyle name="20% - Accent3 2 2 7 2 5" xfId="29031" xr:uid="{7EA085A0-30FD-4CA2-A597-A6971B481735}"/>
    <cellStyle name="20% - Accent3 2 2 7 3" xfId="2349" xr:uid="{00000000-0005-0000-0000-00002B070000}"/>
    <cellStyle name="20% - Accent3 2 2 7 3 2" xfId="2348" xr:uid="{00000000-0005-0000-0000-00002C070000}"/>
    <cellStyle name="20% - Accent3 2 2 7 3 2 2" xfId="11126" xr:uid="{00000000-0005-0000-0000-00002D070000}"/>
    <cellStyle name="20% - Accent3 2 2 7 3 2 2 2" xfId="23067" xr:uid="{6768C8B2-F526-4AF6-B38A-61A84DA0743A}"/>
    <cellStyle name="20% - Accent3 2 2 7 3 2 2 3" xfId="35001" xr:uid="{7715FC05-E683-4B48-BC88-978EC00BD618}"/>
    <cellStyle name="20% - Accent3 2 2 7 3 2 3" xfId="17092" xr:uid="{35D21021-3B5D-4AA1-B4BD-08ED32591013}"/>
    <cellStyle name="20% - Accent3 2 2 7 3 2 4" xfId="29028" xr:uid="{85F3DBDF-C899-4FE8-A4FB-FB73F203970F}"/>
    <cellStyle name="20% - Accent3 2 2 7 3 3" xfId="11127" xr:uid="{00000000-0005-0000-0000-00002E070000}"/>
    <cellStyle name="20% - Accent3 2 2 7 3 3 2" xfId="23068" xr:uid="{F2FB0EEA-F3D0-489C-A76B-E2D84941D0AA}"/>
    <cellStyle name="20% - Accent3 2 2 7 3 3 3" xfId="35002" xr:uid="{15801B80-6E71-4C92-9D21-00FD61044EF7}"/>
    <cellStyle name="20% - Accent3 2 2 7 3 4" xfId="17093" xr:uid="{606D94A5-FACF-4E19-9E27-E248FEF24440}"/>
    <cellStyle name="20% - Accent3 2 2 7 3 5" xfId="29029" xr:uid="{F357C89E-A1C7-417B-AAAB-60C3D62F6AD7}"/>
    <cellStyle name="20% - Accent3 2 2 7 4" xfId="2347" xr:uid="{00000000-0005-0000-0000-00002F070000}"/>
    <cellStyle name="20% - Accent3 2 2 7 4 2" xfId="11125" xr:uid="{00000000-0005-0000-0000-000030070000}"/>
    <cellStyle name="20% - Accent3 2 2 7 4 2 2" xfId="23066" xr:uid="{0575B2F2-E10A-4002-ADFE-233AAA615F04}"/>
    <cellStyle name="20% - Accent3 2 2 7 4 2 3" xfId="35000" xr:uid="{D6BA8A84-866F-438C-B1AA-36A151B7FDDB}"/>
    <cellStyle name="20% - Accent3 2 2 7 4 3" xfId="17091" xr:uid="{2A507536-FD88-449F-B7F4-8ADC8554E872}"/>
    <cellStyle name="20% - Accent3 2 2 7 4 4" xfId="29027" xr:uid="{95714E63-97AC-465E-9BCC-D1B3C01ADCDB}"/>
    <cellStyle name="20% - Accent3 2 2 7 5" xfId="11130" xr:uid="{00000000-0005-0000-0000-000031070000}"/>
    <cellStyle name="20% - Accent3 2 2 7 5 2" xfId="23071" xr:uid="{0ED2FEE9-132E-46F8-8B18-BE24CF158D71}"/>
    <cellStyle name="20% - Accent3 2 2 7 5 3" xfId="35005" xr:uid="{AB18ABDB-34CD-4AC2-A440-C227E6787F9C}"/>
    <cellStyle name="20% - Accent3 2 2 7 6" xfId="17096" xr:uid="{1BBCB3FF-FFD7-44AF-A913-613E4F962118}"/>
    <cellStyle name="20% - Accent3 2 2 7 7" xfId="29032" xr:uid="{00ABA2E3-ACDD-42EB-974F-DE268805C02D}"/>
    <cellStyle name="20% - Accent3 2 2 8" xfId="2346" xr:uid="{00000000-0005-0000-0000-000032070000}"/>
    <cellStyle name="20% - Accent3 2 2 8 2" xfId="2345" xr:uid="{00000000-0005-0000-0000-000033070000}"/>
    <cellStyle name="20% - Accent3 2 2 8 2 2" xfId="2344" xr:uid="{00000000-0005-0000-0000-000034070000}"/>
    <cellStyle name="20% - Accent3 2 2 8 2 2 2" xfId="11122" xr:uid="{00000000-0005-0000-0000-000035070000}"/>
    <cellStyle name="20% - Accent3 2 2 8 2 2 2 2" xfId="23063" xr:uid="{3F093461-D856-45DC-B50B-DA0C123F230D}"/>
    <cellStyle name="20% - Accent3 2 2 8 2 2 2 3" xfId="34997" xr:uid="{2A7B62FD-291C-4B28-9D65-EE6D000AF1D9}"/>
    <cellStyle name="20% - Accent3 2 2 8 2 2 3" xfId="17088" xr:uid="{6DFAF1EA-E051-4377-A104-433A7E75CB39}"/>
    <cellStyle name="20% - Accent3 2 2 8 2 2 4" xfId="29024" xr:uid="{04A947DF-460C-4119-B6B3-1E47C3241189}"/>
    <cellStyle name="20% - Accent3 2 2 8 2 3" xfId="11123" xr:uid="{00000000-0005-0000-0000-000036070000}"/>
    <cellStyle name="20% - Accent3 2 2 8 2 3 2" xfId="23064" xr:uid="{998DD0B4-4AED-497A-83DA-7A6F6189C601}"/>
    <cellStyle name="20% - Accent3 2 2 8 2 3 3" xfId="34998" xr:uid="{4CC329CE-2A29-44C7-B1E9-F7FFBEB32521}"/>
    <cellStyle name="20% - Accent3 2 2 8 2 4" xfId="17089" xr:uid="{2E506C44-BF95-447F-B321-E01AF685BACB}"/>
    <cellStyle name="20% - Accent3 2 2 8 2 5" xfId="29025" xr:uid="{C4814CAC-64E4-48F6-A67A-84C57912D5A3}"/>
    <cellStyle name="20% - Accent3 2 2 8 3" xfId="2343" xr:uid="{00000000-0005-0000-0000-000037070000}"/>
    <cellStyle name="20% - Accent3 2 2 8 3 2" xfId="2342" xr:uid="{00000000-0005-0000-0000-000038070000}"/>
    <cellStyle name="20% - Accent3 2 2 8 3 2 2" xfId="11120" xr:uid="{00000000-0005-0000-0000-000039070000}"/>
    <cellStyle name="20% - Accent3 2 2 8 3 2 2 2" xfId="23061" xr:uid="{1682657D-8718-4544-AAB8-91CA3F23BB5C}"/>
    <cellStyle name="20% - Accent3 2 2 8 3 2 2 3" xfId="34995" xr:uid="{AA1879FC-8795-43AF-B6CD-68B8841D64FB}"/>
    <cellStyle name="20% - Accent3 2 2 8 3 2 3" xfId="17086" xr:uid="{AF8E4112-99CB-495B-AD30-BD49AFFA811A}"/>
    <cellStyle name="20% - Accent3 2 2 8 3 2 4" xfId="29022" xr:uid="{15521920-C52D-40BE-BC46-753FD9A75E54}"/>
    <cellStyle name="20% - Accent3 2 2 8 3 3" xfId="11121" xr:uid="{00000000-0005-0000-0000-00003A070000}"/>
    <cellStyle name="20% - Accent3 2 2 8 3 3 2" xfId="23062" xr:uid="{70D57D7A-FC10-4C6E-B1E8-689C72AC23AA}"/>
    <cellStyle name="20% - Accent3 2 2 8 3 3 3" xfId="34996" xr:uid="{5E6B1A38-E2E1-4DEF-BB26-BECE799E5563}"/>
    <cellStyle name="20% - Accent3 2 2 8 3 4" xfId="17087" xr:uid="{99A120C7-F109-456B-B2D9-886A0EFE23D3}"/>
    <cellStyle name="20% - Accent3 2 2 8 3 5" xfId="29023" xr:uid="{127D2DAC-4E96-4968-88BF-3204459F1204}"/>
    <cellStyle name="20% - Accent3 2 2 8 4" xfId="2341" xr:uid="{00000000-0005-0000-0000-00003B070000}"/>
    <cellStyle name="20% - Accent3 2 2 8 4 2" xfId="11119" xr:uid="{00000000-0005-0000-0000-00003C070000}"/>
    <cellStyle name="20% - Accent3 2 2 8 4 2 2" xfId="23060" xr:uid="{27AA5257-3916-426F-B32E-0757594E79A2}"/>
    <cellStyle name="20% - Accent3 2 2 8 4 2 3" xfId="34994" xr:uid="{892E3D2F-5FC4-43B9-8EC8-2A3E65890086}"/>
    <cellStyle name="20% - Accent3 2 2 8 4 3" xfId="17085" xr:uid="{E294B76F-50DA-4C77-9504-75C9B536CB57}"/>
    <cellStyle name="20% - Accent3 2 2 8 4 4" xfId="29021" xr:uid="{CBD738A5-2744-4A56-960D-123744805809}"/>
    <cellStyle name="20% - Accent3 2 2 8 5" xfId="11124" xr:uid="{00000000-0005-0000-0000-00003D070000}"/>
    <cellStyle name="20% - Accent3 2 2 8 5 2" xfId="23065" xr:uid="{341DFBAE-14C2-49C7-B1D4-9E92CB791960}"/>
    <cellStyle name="20% - Accent3 2 2 8 5 3" xfId="34999" xr:uid="{BC315FD6-0CE5-4DAA-8F20-7DABDCC5F868}"/>
    <cellStyle name="20% - Accent3 2 2 8 6" xfId="17090" xr:uid="{316EE990-10A8-42D3-858D-45F16D5733A7}"/>
    <cellStyle name="20% - Accent3 2 2 8 7" xfId="29026" xr:uid="{EE264E42-C771-4C50-8A75-06CDBD3B027E}"/>
    <cellStyle name="20% - Accent3 2 2 9" xfId="2340" xr:uid="{00000000-0005-0000-0000-00003E070000}"/>
    <cellStyle name="20% - Accent3 2 2 9 2" xfId="2339" xr:uid="{00000000-0005-0000-0000-00003F070000}"/>
    <cellStyle name="20% - Accent3 2 2 9 2 2" xfId="2338" xr:uid="{00000000-0005-0000-0000-000040070000}"/>
    <cellStyle name="20% - Accent3 2 2 9 2 2 2" xfId="11116" xr:uid="{00000000-0005-0000-0000-000041070000}"/>
    <cellStyle name="20% - Accent3 2 2 9 2 2 2 2" xfId="23057" xr:uid="{4BAD25F8-C7E8-4444-8AF8-ABE8CAA1BF2A}"/>
    <cellStyle name="20% - Accent3 2 2 9 2 2 2 3" xfId="34991" xr:uid="{ADCA0D75-3841-41EE-8E9D-EEE141F39A42}"/>
    <cellStyle name="20% - Accent3 2 2 9 2 2 3" xfId="17082" xr:uid="{3AD1774F-664A-43D4-B192-3620BC08E546}"/>
    <cellStyle name="20% - Accent3 2 2 9 2 2 4" xfId="29018" xr:uid="{353DE483-A784-4919-9D78-F09617C70B85}"/>
    <cellStyle name="20% - Accent3 2 2 9 2 3" xfId="11117" xr:uid="{00000000-0005-0000-0000-000042070000}"/>
    <cellStyle name="20% - Accent3 2 2 9 2 3 2" xfId="23058" xr:uid="{FCCB3407-72F9-4961-9FDD-BBF99B2694D7}"/>
    <cellStyle name="20% - Accent3 2 2 9 2 3 3" xfId="34992" xr:uid="{D7F62EB5-B77D-4CB3-8A86-D7DCBA63B14E}"/>
    <cellStyle name="20% - Accent3 2 2 9 2 4" xfId="17083" xr:uid="{6BC85A5D-F495-4D65-8AFF-1E85C753FD9B}"/>
    <cellStyle name="20% - Accent3 2 2 9 2 5" xfId="29019" xr:uid="{3136EB2A-BD9A-4D0B-915C-B41EC2C8D327}"/>
    <cellStyle name="20% - Accent3 2 2 9 3" xfId="2337" xr:uid="{00000000-0005-0000-0000-000043070000}"/>
    <cellStyle name="20% - Accent3 2 2 9 3 2" xfId="2336" xr:uid="{00000000-0005-0000-0000-000044070000}"/>
    <cellStyle name="20% - Accent3 2 2 9 3 2 2" xfId="11114" xr:uid="{00000000-0005-0000-0000-000045070000}"/>
    <cellStyle name="20% - Accent3 2 2 9 3 2 2 2" xfId="23055" xr:uid="{475C7F1C-5717-4163-B5BB-0AB2907CD819}"/>
    <cellStyle name="20% - Accent3 2 2 9 3 2 2 3" xfId="34989" xr:uid="{B732F390-9FCD-46FE-8C44-C47651B5EE76}"/>
    <cellStyle name="20% - Accent3 2 2 9 3 2 3" xfId="17080" xr:uid="{57484F58-6423-4168-BA79-649EF75C339C}"/>
    <cellStyle name="20% - Accent3 2 2 9 3 2 4" xfId="29016" xr:uid="{92738DDF-F345-4060-BC7F-1FF45D08541A}"/>
    <cellStyle name="20% - Accent3 2 2 9 3 3" xfId="11115" xr:uid="{00000000-0005-0000-0000-000046070000}"/>
    <cellStyle name="20% - Accent3 2 2 9 3 3 2" xfId="23056" xr:uid="{0F5D4BC3-5F6F-4947-9920-39BBC3043AA5}"/>
    <cellStyle name="20% - Accent3 2 2 9 3 3 3" xfId="34990" xr:uid="{E6DED121-5AF1-4776-A2B1-EA89551D094C}"/>
    <cellStyle name="20% - Accent3 2 2 9 3 4" xfId="17081" xr:uid="{FF643DA0-57DB-4840-9E67-741F0A04F332}"/>
    <cellStyle name="20% - Accent3 2 2 9 3 5" xfId="29017" xr:uid="{16778215-FEBA-4887-A3E4-BB8F99D4255C}"/>
    <cellStyle name="20% - Accent3 2 2 9 4" xfId="2335" xr:uid="{00000000-0005-0000-0000-000047070000}"/>
    <cellStyle name="20% - Accent3 2 2 9 4 2" xfId="11113" xr:uid="{00000000-0005-0000-0000-000048070000}"/>
    <cellStyle name="20% - Accent3 2 2 9 4 2 2" xfId="23054" xr:uid="{2514612E-498A-4D89-A862-91221EE8403B}"/>
    <cellStyle name="20% - Accent3 2 2 9 4 2 3" xfId="34988" xr:uid="{97FEA8A3-EC26-4B43-A153-1881EF6F4BC1}"/>
    <cellStyle name="20% - Accent3 2 2 9 4 3" xfId="17079" xr:uid="{78E7E12E-6207-4EC8-ABB9-D55D836D6508}"/>
    <cellStyle name="20% - Accent3 2 2 9 4 4" xfId="29015" xr:uid="{AEEFF6EC-9E75-472D-98EC-24E5F65EA0BC}"/>
    <cellStyle name="20% - Accent3 2 2 9 5" xfId="11118" xr:uid="{00000000-0005-0000-0000-000049070000}"/>
    <cellStyle name="20% - Accent3 2 2 9 5 2" xfId="23059" xr:uid="{BB87B8E8-D01E-4B8F-BADF-328A86108410}"/>
    <cellStyle name="20% - Accent3 2 2 9 5 3" xfId="34993" xr:uid="{7DA4228E-FB08-4A3E-A5C3-0F03EF4699C2}"/>
    <cellStyle name="20% - Accent3 2 2 9 6" xfId="17084" xr:uid="{A4FD146E-2BB6-4C0D-ADAB-B513D190F77D}"/>
    <cellStyle name="20% - Accent3 2 2 9 7" xfId="29020" xr:uid="{0CA1BB17-9E96-488E-A1D3-4174CA7500A3}"/>
    <cellStyle name="20% - Accent3 2 20" xfId="2334" xr:uid="{00000000-0005-0000-0000-00004A070000}"/>
    <cellStyle name="20% - Accent3 2 20 2" xfId="2333" xr:uid="{00000000-0005-0000-0000-00004B070000}"/>
    <cellStyle name="20% - Accent3 2 20 2 2" xfId="11111" xr:uid="{00000000-0005-0000-0000-00004C070000}"/>
    <cellStyle name="20% - Accent3 2 20 2 2 2" xfId="23052" xr:uid="{0376BD9C-5E18-4760-9269-21E31566C7BD}"/>
    <cellStyle name="20% - Accent3 2 20 2 2 3" xfId="34986" xr:uid="{0485F180-7895-4941-89BD-B9AA9A94943A}"/>
    <cellStyle name="20% - Accent3 2 20 2 3" xfId="17077" xr:uid="{47AFCDE5-9C76-450D-B68E-99665B414608}"/>
    <cellStyle name="20% - Accent3 2 20 2 4" xfId="29013" xr:uid="{A08F1746-11B4-4F4C-8986-2AD4082025C8}"/>
    <cellStyle name="20% - Accent3 2 20 3" xfId="11112" xr:uid="{00000000-0005-0000-0000-00004D070000}"/>
    <cellStyle name="20% - Accent3 2 20 3 2" xfId="23053" xr:uid="{C1CDCDB8-A2B4-4422-BB0D-F5A9D039C54B}"/>
    <cellStyle name="20% - Accent3 2 20 3 3" xfId="34987" xr:uid="{8A86849A-18C1-41F9-8ECB-BE43F6CF966E}"/>
    <cellStyle name="20% - Accent3 2 20 4" xfId="17078" xr:uid="{E23BD5B6-E19E-42DC-8F7C-A7848A9A7021}"/>
    <cellStyle name="20% - Accent3 2 20 5" xfId="29014" xr:uid="{28BD20E8-18A6-400D-B5AA-357A2696C52F}"/>
    <cellStyle name="20% - Accent3 2 21" xfId="2332" xr:uid="{00000000-0005-0000-0000-00004E070000}"/>
    <cellStyle name="20% - Accent3 2 21 2" xfId="2331" xr:uid="{00000000-0005-0000-0000-00004F070000}"/>
    <cellStyle name="20% - Accent3 2 21 2 2" xfId="11109" xr:uid="{00000000-0005-0000-0000-000050070000}"/>
    <cellStyle name="20% - Accent3 2 21 2 2 2" xfId="23050" xr:uid="{8817F146-19A0-4D5F-84C3-F53CE7881C14}"/>
    <cellStyle name="20% - Accent3 2 21 2 2 3" xfId="34984" xr:uid="{E86E0A0D-32F0-461F-B077-C7765653ECA8}"/>
    <cellStyle name="20% - Accent3 2 21 2 3" xfId="17075" xr:uid="{28304C54-633F-4708-B903-E141F175729F}"/>
    <cellStyle name="20% - Accent3 2 21 2 4" xfId="29011" xr:uid="{AB677B88-F414-410B-A266-9DCC84086E48}"/>
    <cellStyle name="20% - Accent3 2 21 3" xfId="11110" xr:uid="{00000000-0005-0000-0000-000051070000}"/>
    <cellStyle name="20% - Accent3 2 21 3 2" xfId="23051" xr:uid="{F04F8371-AA8A-4D16-A48F-573BD68BC393}"/>
    <cellStyle name="20% - Accent3 2 21 3 3" xfId="34985" xr:uid="{5841C150-BEE1-4DE0-8C1F-E1C42D363FB1}"/>
    <cellStyle name="20% - Accent3 2 21 4" xfId="17076" xr:uid="{7DE4E548-4276-4F08-A4C0-23C77F2BCC31}"/>
    <cellStyle name="20% - Accent3 2 21 5" xfId="29012" xr:uid="{AE3C73EA-C3B1-4CCD-9C05-0594219A6C1F}"/>
    <cellStyle name="20% - Accent3 2 22" xfId="2330" xr:uid="{00000000-0005-0000-0000-000052070000}"/>
    <cellStyle name="20% - Accent3 2 22 2" xfId="2329" xr:uid="{00000000-0005-0000-0000-000053070000}"/>
    <cellStyle name="20% - Accent3 2 22 2 2" xfId="11107" xr:uid="{00000000-0005-0000-0000-000054070000}"/>
    <cellStyle name="20% - Accent3 2 22 2 2 2" xfId="23048" xr:uid="{7EB5F152-08A8-48DB-9548-69A5F3BA3A5E}"/>
    <cellStyle name="20% - Accent3 2 22 2 2 3" xfId="34982" xr:uid="{D0B6E80A-599D-4C2F-87DA-2E0B01407199}"/>
    <cellStyle name="20% - Accent3 2 22 2 3" xfId="17073" xr:uid="{9E5EAD50-BD8B-4F27-A3E0-1D87139AA847}"/>
    <cellStyle name="20% - Accent3 2 22 2 4" xfId="29009" xr:uid="{AF04D507-4781-49A7-B467-02B2BE9830E7}"/>
    <cellStyle name="20% - Accent3 2 22 3" xfId="11108" xr:uid="{00000000-0005-0000-0000-000055070000}"/>
    <cellStyle name="20% - Accent3 2 22 3 2" xfId="23049" xr:uid="{881BFEA6-A603-4769-8CE6-4AAE9AD8572B}"/>
    <cellStyle name="20% - Accent3 2 22 3 3" xfId="34983" xr:uid="{77C8346E-7A3D-4BAC-B670-8F6A2C1A32E4}"/>
    <cellStyle name="20% - Accent3 2 22 4" xfId="17074" xr:uid="{A0311FC9-697A-4210-95F9-7773438C9A67}"/>
    <cellStyle name="20% - Accent3 2 22 5" xfId="29010" xr:uid="{AE7A97BA-CD13-4A68-8352-2E47761A1496}"/>
    <cellStyle name="20% - Accent3 2 23" xfId="2328" xr:uid="{00000000-0005-0000-0000-000056070000}"/>
    <cellStyle name="20% - Accent3 2 23 2" xfId="2327" xr:uid="{00000000-0005-0000-0000-000057070000}"/>
    <cellStyle name="20% - Accent3 2 23 2 2" xfId="11105" xr:uid="{00000000-0005-0000-0000-000058070000}"/>
    <cellStyle name="20% - Accent3 2 23 2 2 2" xfId="23046" xr:uid="{DF604236-8EF3-4D3B-8AF2-B33ED0FFFBDD}"/>
    <cellStyle name="20% - Accent3 2 23 2 2 3" xfId="34980" xr:uid="{03DCF732-FEE6-44F9-A8A5-E34668D4B861}"/>
    <cellStyle name="20% - Accent3 2 23 2 3" xfId="17071" xr:uid="{90A5688E-333C-4A4F-AA29-F8D4A5F72D46}"/>
    <cellStyle name="20% - Accent3 2 23 2 4" xfId="29007" xr:uid="{49D3199F-3B2D-4A43-A856-24197BFD5DFD}"/>
    <cellStyle name="20% - Accent3 2 23 3" xfId="11106" xr:uid="{00000000-0005-0000-0000-000059070000}"/>
    <cellStyle name="20% - Accent3 2 23 3 2" xfId="23047" xr:uid="{319930D0-A36A-478E-9150-1181D2C25AA2}"/>
    <cellStyle name="20% - Accent3 2 23 3 3" xfId="34981" xr:uid="{586AAA01-A866-4DD7-811A-D58CD8285FE2}"/>
    <cellStyle name="20% - Accent3 2 23 4" xfId="17072" xr:uid="{E0E0C485-73CA-4254-B253-68F0F6499A8F}"/>
    <cellStyle name="20% - Accent3 2 23 5" xfId="29008" xr:uid="{73BB0CC2-AB93-4301-93DF-53B380A529D4}"/>
    <cellStyle name="20% - Accent3 2 24" xfId="2326" xr:uid="{00000000-0005-0000-0000-00005A070000}"/>
    <cellStyle name="20% - Accent3 2 24 2" xfId="2325" xr:uid="{00000000-0005-0000-0000-00005B070000}"/>
    <cellStyle name="20% - Accent3 2 24 2 2" xfId="11103" xr:uid="{00000000-0005-0000-0000-00005C070000}"/>
    <cellStyle name="20% - Accent3 2 24 2 2 2" xfId="23044" xr:uid="{1A7E3520-96EF-43EA-BE7B-049B633CC0E2}"/>
    <cellStyle name="20% - Accent3 2 24 2 2 3" xfId="34978" xr:uid="{01684A55-F67A-44CC-B7AB-71248F24906C}"/>
    <cellStyle name="20% - Accent3 2 24 2 3" xfId="17069" xr:uid="{3A49BBBB-2539-47B5-8196-28557D4C0AE7}"/>
    <cellStyle name="20% - Accent3 2 24 2 4" xfId="29005" xr:uid="{0E5E9ADB-9C5B-494E-8605-0EC02227E303}"/>
    <cellStyle name="20% - Accent3 2 24 3" xfId="11104" xr:uid="{00000000-0005-0000-0000-00005D070000}"/>
    <cellStyle name="20% - Accent3 2 24 3 2" xfId="23045" xr:uid="{F198B165-EF1E-464F-9F71-0C9BB1C877F0}"/>
    <cellStyle name="20% - Accent3 2 24 3 3" xfId="34979" xr:uid="{8C14A1AE-8FC4-440F-8BCA-424F40211761}"/>
    <cellStyle name="20% - Accent3 2 24 4" xfId="17070" xr:uid="{C50CD897-B7C2-41CE-A240-88EC5E7CE452}"/>
    <cellStyle name="20% - Accent3 2 24 5" xfId="29006" xr:uid="{B4F37DEA-8703-49EA-AEB4-0F18EFD5806C}"/>
    <cellStyle name="20% - Accent3 2 25" xfId="2324" xr:uid="{00000000-0005-0000-0000-00005E070000}"/>
    <cellStyle name="20% - Accent3 2 25 2" xfId="2323" xr:uid="{00000000-0005-0000-0000-00005F070000}"/>
    <cellStyle name="20% - Accent3 2 25 2 2" xfId="11101" xr:uid="{00000000-0005-0000-0000-000060070000}"/>
    <cellStyle name="20% - Accent3 2 25 2 2 2" xfId="23042" xr:uid="{3F2E1207-FA54-46FA-84B4-43C87FD52633}"/>
    <cellStyle name="20% - Accent3 2 25 2 2 3" xfId="34976" xr:uid="{E5583897-554C-432C-A6C7-51230DB99B2E}"/>
    <cellStyle name="20% - Accent3 2 25 2 3" xfId="17067" xr:uid="{45495A42-25E4-41B7-934D-0BBD05E75B02}"/>
    <cellStyle name="20% - Accent3 2 25 2 4" xfId="29003" xr:uid="{D32CCCAE-7DD6-4E2E-AC89-7051F7F63D92}"/>
    <cellStyle name="20% - Accent3 2 25 3" xfId="11102" xr:uid="{00000000-0005-0000-0000-000061070000}"/>
    <cellStyle name="20% - Accent3 2 25 3 2" xfId="23043" xr:uid="{3507EB1F-6B63-48AB-97BA-6C9087CC7417}"/>
    <cellStyle name="20% - Accent3 2 25 3 3" xfId="34977" xr:uid="{0E2F706E-2585-4A2E-9383-DE3FAAAD04B5}"/>
    <cellStyle name="20% - Accent3 2 25 4" xfId="17068" xr:uid="{26807B2A-D4E4-494F-A308-A0E0F88491C0}"/>
    <cellStyle name="20% - Accent3 2 25 5" xfId="29004" xr:uid="{21420E19-49A7-443C-B528-F3D7DF5C4D17}"/>
    <cellStyle name="20% - Accent3 2 26" xfId="2322" xr:uid="{00000000-0005-0000-0000-000062070000}"/>
    <cellStyle name="20% - Accent3 2 26 2" xfId="2321" xr:uid="{00000000-0005-0000-0000-000063070000}"/>
    <cellStyle name="20% - Accent3 2 26 2 2" xfId="11099" xr:uid="{00000000-0005-0000-0000-000064070000}"/>
    <cellStyle name="20% - Accent3 2 26 2 2 2" xfId="23040" xr:uid="{5FA81B3B-5529-45EF-8810-EE19BEFF9E41}"/>
    <cellStyle name="20% - Accent3 2 26 2 2 3" xfId="34974" xr:uid="{FC95FF53-4CAF-4AC1-8CF2-0DBBD05A47A2}"/>
    <cellStyle name="20% - Accent3 2 26 2 3" xfId="17065" xr:uid="{41FFA081-ED1B-460E-B7A0-EFDD0497F15C}"/>
    <cellStyle name="20% - Accent3 2 26 2 4" xfId="29001" xr:uid="{68CDE2C2-34C5-4DEA-9C26-7ECB085B4A64}"/>
    <cellStyle name="20% - Accent3 2 26 3" xfId="11100" xr:uid="{00000000-0005-0000-0000-000065070000}"/>
    <cellStyle name="20% - Accent3 2 26 3 2" xfId="23041" xr:uid="{AF52E808-01FC-409A-8132-CED4F1FB3C85}"/>
    <cellStyle name="20% - Accent3 2 26 3 3" xfId="34975" xr:uid="{D0386EBF-E0EE-44F7-AE0B-A1DBAE4AB0DD}"/>
    <cellStyle name="20% - Accent3 2 26 4" xfId="17066" xr:uid="{AB394A64-10F5-4BC6-BF53-0FF722333D65}"/>
    <cellStyle name="20% - Accent3 2 26 5" xfId="29002" xr:uid="{C16D714B-8DA5-4EC5-8B18-4221B363C813}"/>
    <cellStyle name="20% - Accent3 2 27" xfId="2320" xr:uid="{00000000-0005-0000-0000-000066070000}"/>
    <cellStyle name="20% - Accent3 2 27 2" xfId="2319" xr:uid="{00000000-0005-0000-0000-000067070000}"/>
    <cellStyle name="20% - Accent3 2 27 2 2" xfId="11097" xr:uid="{00000000-0005-0000-0000-000068070000}"/>
    <cellStyle name="20% - Accent3 2 27 2 2 2" xfId="23038" xr:uid="{1E806DA8-08D6-475D-9D67-A68451703450}"/>
    <cellStyle name="20% - Accent3 2 27 2 2 3" xfId="34972" xr:uid="{70172E89-0EC4-495D-9DAC-1D685F4CBDC1}"/>
    <cellStyle name="20% - Accent3 2 27 2 3" xfId="17063" xr:uid="{969A01CD-5027-43C4-8AFC-E6F6328FA8F0}"/>
    <cellStyle name="20% - Accent3 2 27 2 4" xfId="28999" xr:uid="{6E588BF8-ADA7-46B3-9827-F27E9CF037B4}"/>
    <cellStyle name="20% - Accent3 2 27 3" xfId="11098" xr:uid="{00000000-0005-0000-0000-000069070000}"/>
    <cellStyle name="20% - Accent3 2 27 3 2" xfId="23039" xr:uid="{6BB5DFE5-512F-42CE-960A-4508BF93FE5F}"/>
    <cellStyle name="20% - Accent3 2 27 3 3" xfId="34973" xr:uid="{35E826C3-D263-485A-9EE8-48D5FE2C6CD0}"/>
    <cellStyle name="20% - Accent3 2 27 4" xfId="17064" xr:uid="{08C84FC5-2D97-49E9-ADF0-CE997E1A1FE1}"/>
    <cellStyle name="20% - Accent3 2 27 5" xfId="29000" xr:uid="{B1E2C3F5-E3C3-41A1-B4C2-1DEACC9F8B99}"/>
    <cellStyle name="20% - Accent3 2 28" xfId="2318" xr:uid="{00000000-0005-0000-0000-00006A070000}"/>
    <cellStyle name="20% - Accent3 2 28 2" xfId="2317" xr:uid="{00000000-0005-0000-0000-00006B070000}"/>
    <cellStyle name="20% - Accent3 2 28 2 2" xfId="11095" xr:uid="{00000000-0005-0000-0000-00006C070000}"/>
    <cellStyle name="20% - Accent3 2 28 2 2 2" xfId="23036" xr:uid="{73FFC54C-E165-4C29-A719-0D8A445B63B4}"/>
    <cellStyle name="20% - Accent3 2 28 2 2 3" xfId="34970" xr:uid="{901FE05B-6D12-45D8-A095-D2D45929CC87}"/>
    <cellStyle name="20% - Accent3 2 28 2 3" xfId="17061" xr:uid="{71F38C11-1D8C-4FD9-B681-F47789B179F9}"/>
    <cellStyle name="20% - Accent3 2 28 2 4" xfId="28997" xr:uid="{5B2AA02F-CD2F-4EE3-91A0-D8CB6BCD5FF9}"/>
    <cellStyle name="20% - Accent3 2 28 3" xfId="11096" xr:uid="{00000000-0005-0000-0000-00006D070000}"/>
    <cellStyle name="20% - Accent3 2 28 3 2" xfId="23037" xr:uid="{E7103B3A-88F2-41DA-A6AA-0DB1E318D11D}"/>
    <cellStyle name="20% - Accent3 2 28 3 3" xfId="34971" xr:uid="{59EE54DE-32E1-47BF-8C53-81E3CE7AA6A2}"/>
    <cellStyle name="20% - Accent3 2 28 4" xfId="17062" xr:uid="{AC550FCA-09D0-47C6-B081-4B5EB0486E32}"/>
    <cellStyle name="20% - Accent3 2 28 5" xfId="28998" xr:uid="{D0BE9115-694D-4D8B-B73A-F77945849FD4}"/>
    <cellStyle name="20% - Accent3 2 29" xfId="2316" xr:uid="{00000000-0005-0000-0000-00006E070000}"/>
    <cellStyle name="20% - Accent3 2 29 2" xfId="2315" xr:uid="{00000000-0005-0000-0000-00006F070000}"/>
    <cellStyle name="20% - Accent3 2 29 2 2" xfId="11093" xr:uid="{00000000-0005-0000-0000-000070070000}"/>
    <cellStyle name="20% - Accent3 2 29 2 2 2" xfId="23034" xr:uid="{1D37BB74-4B8D-43DF-86E7-7EFBFBC115F3}"/>
    <cellStyle name="20% - Accent3 2 29 2 2 3" xfId="34968" xr:uid="{9D44FF04-DC25-452F-9F89-6F27063ABA0C}"/>
    <cellStyle name="20% - Accent3 2 29 2 3" xfId="17059" xr:uid="{FFCEC9B8-6AF3-463F-AA4F-FF37E3DEF8D4}"/>
    <cellStyle name="20% - Accent3 2 29 2 4" xfId="28995" xr:uid="{60F2BBA4-BBD9-4533-89E5-578CA7C8CBB0}"/>
    <cellStyle name="20% - Accent3 2 29 3" xfId="11094" xr:uid="{00000000-0005-0000-0000-000071070000}"/>
    <cellStyle name="20% - Accent3 2 29 3 2" xfId="23035" xr:uid="{0F82C60A-463B-4833-9EA0-E8E4B48326D4}"/>
    <cellStyle name="20% - Accent3 2 29 3 3" xfId="34969" xr:uid="{02501BD8-98EF-4BBD-BFCA-BD9B100391CE}"/>
    <cellStyle name="20% - Accent3 2 29 4" xfId="17060" xr:uid="{972C701A-794C-4EDB-991A-D819246A2236}"/>
    <cellStyle name="20% - Accent3 2 29 5" xfId="28996" xr:uid="{F2D32E53-A05E-44D4-AA8F-44243897030A}"/>
    <cellStyle name="20% - Accent3 2 3" xfId="9" xr:uid="{00000000-0005-0000-0000-000072070000}"/>
    <cellStyle name="20% - Accent3 2 3 10" xfId="2313" xr:uid="{00000000-0005-0000-0000-000073070000}"/>
    <cellStyle name="20% - Accent3 2 3 10 2" xfId="2312" xr:uid="{00000000-0005-0000-0000-000074070000}"/>
    <cellStyle name="20% - Accent3 2 3 10 2 2" xfId="11090" xr:uid="{00000000-0005-0000-0000-000075070000}"/>
    <cellStyle name="20% - Accent3 2 3 10 2 2 2" xfId="23031" xr:uid="{9D0FF63A-01A5-4EAC-8D8D-BA3CF4BDA7D2}"/>
    <cellStyle name="20% - Accent3 2 3 10 2 2 3" xfId="34965" xr:uid="{83E40DC3-12E2-4364-A249-1AB484DA9C89}"/>
    <cellStyle name="20% - Accent3 2 3 10 2 3" xfId="17056" xr:uid="{B9EE2BA0-9F30-43CE-90DA-FB86774137B0}"/>
    <cellStyle name="20% - Accent3 2 3 10 2 4" xfId="28992" xr:uid="{C7383CB0-F5E0-4DC3-ACA7-125A040C5DCB}"/>
    <cellStyle name="20% - Accent3 2 3 10 3" xfId="11091" xr:uid="{00000000-0005-0000-0000-000076070000}"/>
    <cellStyle name="20% - Accent3 2 3 10 3 2" xfId="23032" xr:uid="{2E0317B1-E27A-4E3F-884A-3D88D435C83A}"/>
    <cellStyle name="20% - Accent3 2 3 10 3 3" xfId="34966" xr:uid="{22E86B2D-A2CB-4736-B1C3-98D5164B076D}"/>
    <cellStyle name="20% - Accent3 2 3 10 4" xfId="17057" xr:uid="{1C36FA88-AD9E-44F6-86DF-BB19B6BD80F4}"/>
    <cellStyle name="20% - Accent3 2 3 10 5" xfId="28993" xr:uid="{143E8C02-3A84-4239-9797-24198E34CD20}"/>
    <cellStyle name="20% - Accent3 2 3 11" xfId="2311" xr:uid="{00000000-0005-0000-0000-000077070000}"/>
    <cellStyle name="20% - Accent3 2 3 11 2" xfId="2310" xr:uid="{00000000-0005-0000-0000-000078070000}"/>
    <cellStyle name="20% - Accent3 2 3 11 2 2" xfId="11088" xr:uid="{00000000-0005-0000-0000-000079070000}"/>
    <cellStyle name="20% - Accent3 2 3 11 2 2 2" xfId="23029" xr:uid="{BCF17A62-12A1-42FD-A1ED-05B6B1D496D7}"/>
    <cellStyle name="20% - Accent3 2 3 11 2 2 3" xfId="34963" xr:uid="{17396727-F17D-467F-B3A6-B23450FA806B}"/>
    <cellStyle name="20% - Accent3 2 3 11 2 3" xfId="17054" xr:uid="{A02064CA-35C1-4F1A-B4CD-87F348FCAFF4}"/>
    <cellStyle name="20% - Accent3 2 3 11 2 4" xfId="28990" xr:uid="{E2ECFA88-CFA7-410B-A860-63400D0AF690}"/>
    <cellStyle name="20% - Accent3 2 3 11 3" xfId="11089" xr:uid="{00000000-0005-0000-0000-00007A070000}"/>
    <cellStyle name="20% - Accent3 2 3 11 3 2" xfId="23030" xr:uid="{D39F4CC0-DE4F-4BD7-AD49-B74187972D0A}"/>
    <cellStyle name="20% - Accent3 2 3 11 3 3" xfId="34964" xr:uid="{B57AB3BD-A3A1-439E-AEA4-497B1D92A147}"/>
    <cellStyle name="20% - Accent3 2 3 11 4" xfId="17055" xr:uid="{0631EA87-7BAD-46D6-9974-C011345F23ED}"/>
    <cellStyle name="20% - Accent3 2 3 11 5" xfId="28991" xr:uid="{AC643D0E-AFBE-49AD-94E1-0364C8600663}"/>
    <cellStyle name="20% - Accent3 2 3 12" xfId="2309" xr:uid="{00000000-0005-0000-0000-00007B070000}"/>
    <cellStyle name="20% - Accent3 2 3 12 2" xfId="2308" xr:uid="{00000000-0005-0000-0000-00007C070000}"/>
    <cellStyle name="20% - Accent3 2 3 12 2 2" xfId="11086" xr:uid="{00000000-0005-0000-0000-00007D070000}"/>
    <cellStyle name="20% - Accent3 2 3 12 2 2 2" xfId="23027" xr:uid="{62D5DA45-C2B8-483A-B34D-34DCD8BE8C32}"/>
    <cellStyle name="20% - Accent3 2 3 12 2 2 3" xfId="34961" xr:uid="{87377F3B-4819-4BA2-BC11-D97318A36A85}"/>
    <cellStyle name="20% - Accent3 2 3 12 2 3" xfId="17052" xr:uid="{21479EAB-97C6-43E0-8E6B-62D6F1DA4525}"/>
    <cellStyle name="20% - Accent3 2 3 12 2 4" xfId="28988" xr:uid="{FAD5EA0D-6CEB-4817-AA58-1D7C671D3E44}"/>
    <cellStyle name="20% - Accent3 2 3 12 3" xfId="11087" xr:uid="{00000000-0005-0000-0000-00007E070000}"/>
    <cellStyle name="20% - Accent3 2 3 12 3 2" xfId="23028" xr:uid="{DCB68BA8-E6F6-4FD3-81EB-40ACD6562EBF}"/>
    <cellStyle name="20% - Accent3 2 3 12 3 3" xfId="34962" xr:uid="{927F706D-D4E3-47D0-86F3-C2487A113CCE}"/>
    <cellStyle name="20% - Accent3 2 3 12 4" xfId="17053" xr:uid="{4E04332C-3DD8-4353-B2F8-CA711608C9D5}"/>
    <cellStyle name="20% - Accent3 2 3 12 5" xfId="28989" xr:uid="{0FCC0B59-EAD5-4F1C-9403-80FFE5B5A7A5}"/>
    <cellStyle name="20% - Accent3 2 3 13" xfId="2307" xr:uid="{00000000-0005-0000-0000-00007F070000}"/>
    <cellStyle name="20% - Accent3 2 3 13 2" xfId="1079" xr:uid="{00000000-0005-0000-0000-000080070000}"/>
    <cellStyle name="20% - Accent3 2 3 13 2 2" xfId="9977" xr:uid="{00000000-0005-0000-0000-000081070000}"/>
    <cellStyle name="20% - Accent3 2 3 13 2 2 2" xfId="21918" xr:uid="{CC4B7FBA-627F-4CD5-95CE-23B7E9FAFA79}"/>
    <cellStyle name="20% - Accent3 2 3 13 2 2 3" xfId="33852" xr:uid="{FB039CEC-87EA-4851-B12C-D6E3556A0540}"/>
    <cellStyle name="20% - Accent3 2 3 13 2 3" xfId="15942" xr:uid="{E13C29B5-F6DF-4328-A68E-7BAD2B5F579E}"/>
    <cellStyle name="20% - Accent3 2 3 13 2 4" xfId="27879" xr:uid="{A6B27334-CB0B-44D3-B511-9489105DB322}"/>
    <cellStyle name="20% - Accent3 2 3 13 3" xfId="11085" xr:uid="{00000000-0005-0000-0000-000082070000}"/>
    <cellStyle name="20% - Accent3 2 3 13 3 2" xfId="23026" xr:uid="{1D27D944-FDA7-4F62-B754-6232AD3FEC82}"/>
    <cellStyle name="20% - Accent3 2 3 13 3 3" xfId="34960" xr:uid="{34CCA819-35A5-45F1-921A-43ED7D5AB0F4}"/>
    <cellStyle name="20% - Accent3 2 3 13 4" xfId="17051" xr:uid="{43EF13BE-E223-4531-8961-CE50FA5E7875}"/>
    <cellStyle name="20% - Accent3 2 3 13 5" xfId="28987" xr:uid="{A04005D7-FB48-43AD-B8AD-E266CB4FBD20}"/>
    <cellStyle name="20% - Accent3 2 3 14" xfId="1080" xr:uid="{00000000-0005-0000-0000-000083070000}"/>
    <cellStyle name="20% - Accent3 2 3 14 2" xfId="1081" xr:uid="{00000000-0005-0000-0000-000084070000}"/>
    <cellStyle name="20% - Accent3 2 3 14 2 2" xfId="9979" xr:uid="{00000000-0005-0000-0000-000085070000}"/>
    <cellStyle name="20% - Accent3 2 3 14 2 2 2" xfId="21920" xr:uid="{0DBFA2EF-DB6A-4F81-AE02-FDCF82575BB5}"/>
    <cellStyle name="20% - Accent3 2 3 14 2 2 3" xfId="33854" xr:uid="{DA3C4673-78CD-4533-8CF9-37E08774F923}"/>
    <cellStyle name="20% - Accent3 2 3 14 2 3" xfId="15944" xr:uid="{2DFBBAB5-A69E-40B1-8970-AB3450952E5D}"/>
    <cellStyle name="20% - Accent3 2 3 14 2 4" xfId="27881" xr:uid="{1AC05F0F-473B-4988-9177-0A3B4AA64BD1}"/>
    <cellStyle name="20% - Accent3 2 3 14 3" xfId="9978" xr:uid="{00000000-0005-0000-0000-000086070000}"/>
    <cellStyle name="20% - Accent3 2 3 14 3 2" xfId="21919" xr:uid="{056DEC57-BD97-44B0-B9AE-F2CD6B14E6E8}"/>
    <cellStyle name="20% - Accent3 2 3 14 3 3" xfId="33853" xr:uid="{AD9A824A-ADCB-403A-8EF3-1FA6D26FA70D}"/>
    <cellStyle name="20% - Accent3 2 3 14 4" xfId="15943" xr:uid="{C9B51C4E-E19A-413F-96DD-F536C05B1CD7}"/>
    <cellStyle name="20% - Accent3 2 3 14 5" xfId="27880" xr:uid="{57FBF690-64A2-4BF9-855E-2021F64AFF78}"/>
    <cellStyle name="20% - Accent3 2 3 15" xfId="1082" xr:uid="{00000000-0005-0000-0000-000087070000}"/>
    <cellStyle name="20% - Accent3 2 3 15 2" xfId="1083" xr:uid="{00000000-0005-0000-0000-000088070000}"/>
    <cellStyle name="20% - Accent3 2 3 15 2 2" xfId="9981" xr:uid="{00000000-0005-0000-0000-000089070000}"/>
    <cellStyle name="20% - Accent3 2 3 15 2 2 2" xfId="21922" xr:uid="{8D50062D-A5D4-4418-B95E-C9CB01D50748}"/>
    <cellStyle name="20% - Accent3 2 3 15 2 2 3" xfId="33856" xr:uid="{082AF3DB-7215-48E5-8371-CC0640947DF0}"/>
    <cellStyle name="20% - Accent3 2 3 15 2 3" xfId="15946" xr:uid="{0B122D4F-72D2-4765-9EE7-F33F5AB1C7C3}"/>
    <cellStyle name="20% - Accent3 2 3 15 2 4" xfId="27883" xr:uid="{05D5BE62-20C4-4C1C-A15C-553919462257}"/>
    <cellStyle name="20% - Accent3 2 3 15 3" xfId="9980" xr:uid="{00000000-0005-0000-0000-00008A070000}"/>
    <cellStyle name="20% - Accent3 2 3 15 3 2" xfId="21921" xr:uid="{54C4ED54-3C2A-435F-9BB6-800C9347B413}"/>
    <cellStyle name="20% - Accent3 2 3 15 3 3" xfId="33855" xr:uid="{EC72F4A5-07E5-479C-A6BF-21B5D44CC25D}"/>
    <cellStyle name="20% - Accent3 2 3 15 4" xfId="15945" xr:uid="{C54D4D93-CF17-49AE-8934-CA46BD3A6313}"/>
    <cellStyle name="20% - Accent3 2 3 15 5" xfId="27882" xr:uid="{EB01F8DF-B28B-468E-A699-1CC1C395BE49}"/>
    <cellStyle name="20% - Accent3 2 3 16" xfId="1084" xr:uid="{00000000-0005-0000-0000-00008B070000}"/>
    <cellStyle name="20% - Accent3 2 3 16 2" xfId="1085" xr:uid="{00000000-0005-0000-0000-00008C070000}"/>
    <cellStyle name="20% - Accent3 2 3 16 2 2" xfId="9983" xr:uid="{00000000-0005-0000-0000-00008D070000}"/>
    <cellStyle name="20% - Accent3 2 3 16 2 2 2" xfId="21924" xr:uid="{229DE1DC-43DB-494E-9628-7C85151F03E8}"/>
    <cellStyle name="20% - Accent3 2 3 16 2 2 3" xfId="33858" xr:uid="{D85FC2CC-C135-4F7E-95F8-B2017CDBB065}"/>
    <cellStyle name="20% - Accent3 2 3 16 2 3" xfId="15948" xr:uid="{5A2409F9-1B4A-4AAA-AF04-DFA98FD1E14A}"/>
    <cellStyle name="20% - Accent3 2 3 16 2 4" xfId="27885" xr:uid="{0393F2FE-E42B-4501-9737-1BAD688F3958}"/>
    <cellStyle name="20% - Accent3 2 3 16 3" xfId="9982" xr:uid="{00000000-0005-0000-0000-00008E070000}"/>
    <cellStyle name="20% - Accent3 2 3 16 3 2" xfId="21923" xr:uid="{AF911C19-0438-479A-83F3-BBBBF92A51D6}"/>
    <cellStyle name="20% - Accent3 2 3 16 3 3" xfId="33857" xr:uid="{113CEE0B-EFB2-4287-8162-29E565054065}"/>
    <cellStyle name="20% - Accent3 2 3 16 4" xfId="15947" xr:uid="{55590979-3B5F-45AE-A034-5128A847DEC5}"/>
    <cellStyle name="20% - Accent3 2 3 16 5" xfId="27884" xr:uid="{9A9A1DF9-C206-4B8B-9201-9F74E0B2D387}"/>
    <cellStyle name="20% - Accent3 2 3 17" xfId="1086" xr:uid="{00000000-0005-0000-0000-00008F070000}"/>
    <cellStyle name="20% - Accent3 2 3 17 2" xfId="1087" xr:uid="{00000000-0005-0000-0000-000090070000}"/>
    <cellStyle name="20% - Accent3 2 3 17 2 2" xfId="9985" xr:uid="{00000000-0005-0000-0000-000091070000}"/>
    <cellStyle name="20% - Accent3 2 3 17 2 2 2" xfId="21926" xr:uid="{191606FD-75DA-4649-8721-30EF24A73DA2}"/>
    <cellStyle name="20% - Accent3 2 3 17 2 2 3" xfId="33860" xr:uid="{F5BF8ABD-C21E-40EE-905C-01E245A34C4D}"/>
    <cellStyle name="20% - Accent3 2 3 17 2 3" xfId="15950" xr:uid="{1B9BD3CC-12F9-4B18-9F7F-2EE512D821BF}"/>
    <cellStyle name="20% - Accent3 2 3 17 2 4" xfId="27887" xr:uid="{883BF9A8-A624-43D1-86DA-109CB2E8F7BD}"/>
    <cellStyle name="20% - Accent3 2 3 17 3" xfId="9984" xr:uid="{00000000-0005-0000-0000-000092070000}"/>
    <cellStyle name="20% - Accent3 2 3 17 3 2" xfId="21925" xr:uid="{98E1D46E-3A88-491C-938D-A9180CCC1715}"/>
    <cellStyle name="20% - Accent3 2 3 17 3 3" xfId="33859" xr:uid="{63B6683D-416C-4351-B1E7-E497DDC93721}"/>
    <cellStyle name="20% - Accent3 2 3 17 4" xfId="15949" xr:uid="{3EF15459-4210-49D7-8502-83BB0C8D817B}"/>
    <cellStyle name="20% - Accent3 2 3 17 5" xfId="27886" xr:uid="{A1AE5A04-EA2D-4CEA-A173-7D754869966B}"/>
    <cellStyle name="20% - Accent3 2 3 18" xfId="1092" xr:uid="{00000000-0005-0000-0000-000093070000}"/>
    <cellStyle name="20% - Accent3 2 3 18 2" xfId="1093" xr:uid="{00000000-0005-0000-0000-000094070000}"/>
    <cellStyle name="20% - Accent3 2 3 18 2 2" xfId="9991" xr:uid="{00000000-0005-0000-0000-000095070000}"/>
    <cellStyle name="20% - Accent3 2 3 18 2 2 2" xfId="21932" xr:uid="{5FE127C9-1AD5-4092-AA1B-2CBFB3650198}"/>
    <cellStyle name="20% - Accent3 2 3 18 2 2 3" xfId="33866" xr:uid="{E5E42AA7-D012-4D9B-A3DF-DC08FD0CC969}"/>
    <cellStyle name="20% - Accent3 2 3 18 2 3" xfId="15956" xr:uid="{46683D74-0B8B-47AC-ABEF-6FDC9AF8742E}"/>
    <cellStyle name="20% - Accent3 2 3 18 2 4" xfId="27893" xr:uid="{CC6DB706-D5CC-46FD-8279-9D6945F0BC1A}"/>
    <cellStyle name="20% - Accent3 2 3 18 3" xfId="9990" xr:uid="{00000000-0005-0000-0000-000096070000}"/>
    <cellStyle name="20% - Accent3 2 3 18 3 2" xfId="21931" xr:uid="{D49FBC81-31CA-4E69-8089-EAFD090A25F5}"/>
    <cellStyle name="20% - Accent3 2 3 18 3 3" xfId="33865" xr:uid="{68775F61-9DB1-4B1D-9927-09CD7D48BB2C}"/>
    <cellStyle name="20% - Accent3 2 3 18 4" xfId="15955" xr:uid="{A5E49AE9-DE40-484F-B697-0C6FC46D37D7}"/>
    <cellStyle name="20% - Accent3 2 3 18 5" xfId="27892" xr:uid="{C4236696-5556-4648-8347-FB384065FCB6}"/>
    <cellStyle name="20% - Accent3 2 3 19" xfId="1094" xr:uid="{00000000-0005-0000-0000-000097070000}"/>
    <cellStyle name="20% - Accent3 2 3 19 2" xfId="1095" xr:uid="{00000000-0005-0000-0000-000098070000}"/>
    <cellStyle name="20% - Accent3 2 3 19 2 2" xfId="9993" xr:uid="{00000000-0005-0000-0000-000099070000}"/>
    <cellStyle name="20% - Accent3 2 3 19 2 2 2" xfId="21934" xr:uid="{C48AA075-672A-4137-9FAF-7052F30480E1}"/>
    <cellStyle name="20% - Accent3 2 3 19 2 2 3" xfId="33868" xr:uid="{125D412A-1DDF-4017-BB97-15BDD1528CD5}"/>
    <cellStyle name="20% - Accent3 2 3 19 2 3" xfId="15958" xr:uid="{2F7DAF40-65E0-4DA8-8C90-ADF3EE09D22F}"/>
    <cellStyle name="20% - Accent3 2 3 19 2 4" xfId="27895" xr:uid="{1A221626-4C31-479B-9E89-7F81741E119F}"/>
    <cellStyle name="20% - Accent3 2 3 19 3" xfId="9992" xr:uid="{00000000-0005-0000-0000-00009A070000}"/>
    <cellStyle name="20% - Accent3 2 3 19 3 2" xfId="21933" xr:uid="{C39B9D36-BE31-497A-B3EE-95AC862660C6}"/>
    <cellStyle name="20% - Accent3 2 3 19 3 3" xfId="33867" xr:uid="{676736E3-00CA-4533-9BDF-8C46AA43DFF9}"/>
    <cellStyle name="20% - Accent3 2 3 19 4" xfId="15957" xr:uid="{7138CCFB-9AC9-46FB-BDB9-7D65E094382E}"/>
    <cellStyle name="20% - Accent3 2 3 19 5" xfId="27894" xr:uid="{29C984AB-E0CE-4681-9D3E-508DE6F2D5B0}"/>
    <cellStyle name="20% - Accent3 2 3 2" xfId="1096" xr:uid="{00000000-0005-0000-0000-00009B070000}"/>
    <cellStyle name="20% - Accent3 2 3 2 2" xfId="1097" xr:uid="{00000000-0005-0000-0000-00009C070000}"/>
    <cellStyle name="20% - Accent3 2 3 2 2 2" xfId="1098" xr:uid="{00000000-0005-0000-0000-00009D070000}"/>
    <cellStyle name="20% - Accent3 2 3 2 2 2 2" xfId="9996" xr:uid="{00000000-0005-0000-0000-00009E070000}"/>
    <cellStyle name="20% - Accent3 2 3 2 2 2 2 2" xfId="21937" xr:uid="{A74579A2-627E-4C00-9A66-758676D4ED7D}"/>
    <cellStyle name="20% - Accent3 2 3 2 2 2 2 3" xfId="33871" xr:uid="{27748525-ADE4-47C5-B41F-AE7D96110599}"/>
    <cellStyle name="20% - Accent3 2 3 2 2 2 3" xfId="15961" xr:uid="{03E4012D-D64D-4C2B-BEE2-033B545FDE67}"/>
    <cellStyle name="20% - Accent3 2 3 2 2 2 4" xfId="27898" xr:uid="{A6E75EED-08C2-4176-B246-D07A61BE7CD6}"/>
    <cellStyle name="20% - Accent3 2 3 2 2 3" xfId="9995" xr:uid="{00000000-0005-0000-0000-00009F070000}"/>
    <cellStyle name="20% - Accent3 2 3 2 2 3 2" xfId="21936" xr:uid="{A9398E7F-3229-4B6F-BC82-FD79E7D07025}"/>
    <cellStyle name="20% - Accent3 2 3 2 2 3 3" xfId="33870" xr:uid="{ADDF04BD-9EF6-482A-B781-310A2EF3E815}"/>
    <cellStyle name="20% - Accent3 2 3 2 2 4" xfId="15960" xr:uid="{1C1008B1-93FD-4A8B-961B-0AA4AFE07B72}"/>
    <cellStyle name="20% - Accent3 2 3 2 2 5" xfId="27897" xr:uid="{9262E631-FE9C-4C22-9927-A8AAD64DCDDA}"/>
    <cellStyle name="20% - Accent3 2 3 2 3" xfId="1099" xr:uid="{00000000-0005-0000-0000-0000A0070000}"/>
    <cellStyle name="20% - Accent3 2 3 2 3 2" xfId="1100" xr:uid="{00000000-0005-0000-0000-0000A1070000}"/>
    <cellStyle name="20% - Accent3 2 3 2 3 2 2" xfId="9998" xr:uid="{00000000-0005-0000-0000-0000A2070000}"/>
    <cellStyle name="20% - Accent3 2 3 2 3 2 2 2" xfId="21939" xr:uid="{7F90B128-7606-4282-9DF0-9CF806BBF728}"/>
    <cellStyle name="20% - Accent3 2 3 2 3 2 2 3" xfId="33873" xr:uid="{2AE87B07-99C7-4C33-A8BC-69FE3B1B1F86}"/>
    <cellStyle name="20% - Accent3 2 3 2 3 2 3" xfId="15963" xr:uid="{4278077F-2FBD-472A-9D9F-48A538216BFC}"/>
    <cellStyle name="20% - Accent3 2 3 2 3 2 4" xfId="27900" xr:uid="{327582BB-F7AB-417F-BD4D-2F71D5B039F3}"/>
    <cellStyle name="20% - Accent3 2 3 2 3 3" xfId="9997" xr:uid="{00000000-0005-0000-0000-0000A3070000}"/>
    <cellStyle name="20% - Accent3 2 3 2 3 3 2" xfId="21938" xr:uid="{A7BD45C7-0AD4-4C3D-BB46-0016CDA629A9}"/>
    <cellStyle name="20% - Accent3 2 3 2 3 3 3" xfId="33872" xr:uid="{C8DF5754-5B4D-4664-B650-5518E082268C}"/>
    <cellStyle name="20% - Accent3 2 3 2 3 4" xfId="15962" xr:uid="{FDED535D-BF1E-4FEE-BB7B-E67DE970AA0A}"/>
    <cellStyle name="20% - Accent3 2 3 2 3 5" xfId="27899" xr:uid="{0ABA7B0F-ABD9-42DB-A86E-192BFF207BA9}"/>
    <cellStyle name="20% - Accent3 2 3 2 4" xfId="1101" xr:uid="{00000000-0005-0000-0000-0000A4070000}"/>
    <cellStyle name="20% - Accent3 2 3 2 4 2" xfId="9999" xr:uid="{00000000-0005-0000-0000-0000A5070000}"/>
    <cellStyle name="20% - Accent3 2 3 2 4 2 2" xfId="21940" xr:uid="{8DCFC6BE-32D3-4455-976C-CC181D14B859}"/>
    <cellStyle name="20% - Accent3 2 3 2 4 2 3" xfId="33874" xr:uid="{4CDFEE4D-22FC-49AE-A8EC-D691E8F24D8D}"/>
    <cellStyle name="20% - Accent3 2 3 2 4 3" xfId="15964" xr:uid="{025FBEFA-6ADF-4F20-A38B-2812DC3D5D96}"/>
    <cellStyle name="20% - Accent3 2 3 2 4 4" xfId="27901" xr:uid="{4FFC74EA-6B91-43D8-A5E5-4D67B54B8F3A}"/>
    <cellStyle name="20% - Accent3 2 3 2 5" xfId="9994" xr:uid="{00000000-0005-0000-0000-0000A6070000}"/>
    <cellStyle name="20% - Accent3 2 3 2 5 2" xfId="21935" xr:uid="{D1B87F29-E974-440F-A6F6-9747B570D6A9}"/>
    <cellStyle name="20% - Accent3 2 3 2 5 3" xfId="33869" xr:uid="{38A650B4-5776-45A1-9716-CDA91CE8376A}"/>
    <cellStyle name="20% - Accent3 2 3 2 6" xfId="15959" xr:uid="{60C59E36-7A39-45A5-92D4-5D0EDF122F18}"/>
    <cellStyle name="20% - Accent3 2 3 2 7" xfId="27896" xr:uid="{1AF4C971-C144-4B37-AC14-3F0CEC88918A}"/>
    <cellStyle name="20% - Accent3 2 3 20" xfId="1102" xr:uid="{00000000-0005-0000-0000-0000A7070000}"/>
    <cellStyle name="20% - Accent3 2 3 20 2" xfId="10000" xr:uid="{00000000-0005-0000-0000-0000A8070000}"/>
    <cellStyle name="20% - Accent3 2 3 20 2 2" xfId="21941" xr:uid="{79AC663C-1EF0-47DF-A121-918F681A1023}"/>
    <cellStyle name="20% - Accent3 2 3 20 2 3" xfId="33875" xr:uid="{F6B2A881-E4BD-474B-A937-7113F0BD35CE}"/>
    <cellStyle name="20% - Accent3 2 3 20 3" xfId="15965" xr:uid="{6FBFD429-38BA-4186-BB8E-1A74EFFF9FB4}"/>
    <cellStyle name="20% - Accent3 2 3 20 4" xfId="27902" xr:uid="{A17DE99F-A664-478E-8622-3EB57552AB76}"/>
    <cellStyle name="20% - Accent3 2 3 21" xfId="2314" xr:uid="{00000000-0005-0000-0000-0000A9070000}"/>
    <cellStyle name="20% - Accent3 2 3 21 2" xfId="11092" xr:uid="{00000000-0005-0000-0000-0000AA070000}"/>
    <cellStyle name="20% - Accent3 2 3 21 2 2" xfId="23033" xr:uid="{C971CD49-8EEA-4275-8326-1439DEA9D98C}"/>
    <cellStyle name="20% - Accent3 2 3 21 2 3" xfId="34967" xr:uid="{BA84FDD8-8963-4C0D-9ECA-F9B4B50580FD}"/>
    <cellStyle name="20% - Accent3 2 3 21 3" xfId="17058" xr:uid="{78D21814-B349-40E4-919A-FA040271C60A}"/>
    <cellStyle name="20% - Accent3 2 3 21 4" xfId="28994" xr:uid="{B4D225B1-3025-4B26-9C68-184C22FCCE88}"/>
    <cellStyle name="20% - Accent3 2 3 3" xfId="1103" xr:uid="{00000000-0005-0000-0000-0000AB070000}"/>
    <cellStyle name="20% - Accent3 2 3 3 2" xfId="1104" xr:uid="{00000000-0005-0000-0000-0000AC070000}"/>
    <cellStyle name="20% - Accent3 2 3 3 2 2" xfId="1105" xr:uid="{00000000-0005-0000-0000-0000AD070000}"/>
    <cellStyle name="20% - Accent3 2 3 3 2 2 2" xfId="10003" xr:uid="{00000000-0005-0000-0000-0000AE070000}"/>
    <cellStyle name="20% - Accent3 2 3 3 2 2 2 2" xfId="21944" xr:uid="{ED09FA1D-9109-4BB1-B1E4-1A21673E0C69}"/>
    <cellStyle name="20% - Accent3 2 3 3 2 2 2 3" xfId="33878" xr:uid="{074F1232-892C-462D-B019-EC0CCE066682}"/>
    <cellStyle name="20% - Accent3 2 3 3 2 2 3" xfId="15968" xr:uid="{EAD48B00-2277-42EE-BE71-8D7BD6F0E7C9}"/>
    <cellStyle name="20% - Accent3 2 3 3 2 2 4" xfId="27905" xr:uid="{43B22B8F-0A08-44AB-8BFA-A14298140F1D}"/>
    <cellStyle name="20% - Accent3 2 3 3 2 3" xfId="10002" xr:uid="{00000000-0005-0000-0000-0000AF070000}"/>
    <cellStyle name="20% - Accent3 2 3 3 2 3 2" xfId="21943" xr:uid="{64FC22A3-1A4A-471D-A9A1-4CC44F5447B3}"/>
    <cellStyle name="20% - Accent3 2 3 3 2 3 3" xfId="33877" xr:uid="{00398B97-BEE2-4C57-8E73-0AC274EC4E12}"/>
    <cellStyle name="20% - Accent3 2 3 3 2 4" xfId="15967" xr:uid="{A6B460FA-8F0B-4FF4-BD9C-E70EC526F3F2}"/>
    <cellStyle name="20% - Accent3 2 3 3 2 5" xfId="27904" xr:uid="{D6592A75-3F86-4465-A340-24C758941C61}"/>
    <cellStyle name="20% - Accent3 2 3 3 3" xfId="1106" xr:uid="{00000000-0005-0000-0000-0000B0070000}"/>
    <cellStyle name="20% - Accent3 2 3 3 3 2" xfId="1107" xr:uid="{00000000-0005-0000-0000-0000B1070000}"/>
    <cellStyle name="20% - Accent3 2 3 3 3 2 2" xfId="10005" xr:uid="{00000000-0005-0000-0000-0000B2070000}"/>
    <cellStyle name="20% - Accent3 2 3 3 3 2 2 2" xfId="21946" xr:uid="{911BA0F4-06F5-42E0-BD5D-8D56E287E5DF}"/>
    <cellStyle name="20% - Accent3 2 3 3 3 2 2 3" xfId="33880" xr:uid="{2A05CC61-6D94-4726-907C-38F5AABD8336}"/>
    <cellStyle name="20% - Accent3 2 3 3 3 2 3" xfId="15970" xr:uid="{662D7CD6-9617-4DB8-B3BA-D12111F35185}"/>
    <cellStyle name="20% - Accent3 2 3 3 3 2 4" xfId="27907" xr:uid="{A357D28A-56BB-446A-9ED6-310913E80200}"/>
    <cellStyle name="20% - Accent3 2 3 3 3 3" xfId="10004" xr:uid="{00000000-0005-0000-0000-0000B3070000}"/>
    <cellStyle name="20% - Accent3 2 3 3 3 3 2" xfId="21945" xr:uid="{89256A48-3811-4BFA-AF5F-A7D9C0680C63}"/>
    <cellStyle name="20% - Accent3 2 3 3 3 3 3" xfId="33879" xr:uid="{08FABCEC-44FE-476C-8DC6-2B69F3C6E68F}"/>
    <cellStyle name="20% - Accent3 2 3 3 3 4" xfId="15969" xr:uid="{19BAE6D8-375C-4E1A-A9C7-6DAE0C1496AE}"/>
    <cellStyle name="20% - Accent3 2 3 3 3 5" xfId="27906" xr:uid="{D5570D47-6260-41FE-A5EA-8D54E0108726}"/>
    <cellStyle name="20% - Accent3 2 3 3 4" xfId="1108" xr:uid="{00000000-0005-0000-0000-0000B4070000}"/>
    <cellStyle name="20% - Accent3 2 3 3 4 2" xfId="10006" xr:uid="{00000000-0005-0000-0000-0000B5070000}"/>
    <cellStyle name="20% - Accent3 2 3 3 4 2 2" xfId="21947" xr:uid="{E200458E-06D3-475E-B0D3-A08AA74653B6}"/>
    <cellStyle name="20% - Accent3 2 3 3 4 2 3" xfId="33881" xr:uid="{2AACAB37-3132-4EDC-9D50-9AAB8D30C55C}"/>
    <cellStyle name="20% - Accent3 2 3 3 4 3" xfId="15971" xr:uid="{7046ECFB-F1D7-4728-A2FB-FE3FC3BDC515}"/>
    <cellStyle name="20% - Accent3 2 3 3 4 4" xfId="27908" xr:uid="{6E132B0C-6268-4DA5-BCAA-599F3F3F6897}"/>
    <cellStyle name="20% - Accent3 2 3 3 5" xfId="10001" xr:uid="{00000000-0005-0000-0000-0000B6070000}"/>
    <cellStyle name="20% - Accent3 2 3 3 5 2" xfId="21942" xr:uid="{935744BF-27F6-4DF2-9B6A-777F91691B81}"/>
    <cellStyle name="20% - Accent3 2 3 3 5 3" xfId="33876" xr:uid="{2E6E4090-31F2-40D5-930D-1E78A48A65C7}"/>
    <cellStyle name="20% - Accent3 2 3 3 6" xfId="15966" xr:uid="{2CD9876B-46EF-44A2-B673-95F5EF291828}"/>
    <cellStyle name="20% - Accent3 2 3 3 7" xfId="27903" xr:uid="{A882F911-AD33-4CF0-9E6E-5EB611252F22}"/>
    <cellStyle name="20% - Accent3 2 3 4" xfId="1109" xr:uid="{00000000-0005-0000-0000-0000B7070000}"/>
    <cellStyle name="20% - Accent3 2 3 4 2" xfId="1110" xr:uid="{00000000-0005-0000-0000-0000B8070000}"/>
    <cellStyle name="20% - Accent3 2 3 4 2 2" xfId="1111" xr:uid="{00000000-0005-0000-0000-0000B9070000}"/>
    <cellStyle name="20% - Accent3 2 3 4 2 2 2" xfId="10009" xr:uid="{00000000-0005-0000-0000-0000BA070000}"/>
    <cellStyle name="20% - Accent3 2 3 4 2 2 2 2" xfId="21950" xr:uid="{07A1FAB4-603B-4DA2-A0DE-782EC9A633F8}"/>
    <cellStyle name="20% - Accent3 2 3 4 2 2 2 3" xfId="33884" xr:uid="{5A2EEB3F-2262-410E-86EA-08BE6EC9F169}"/>
    <cellStyle name="20% - Accent3 2 3 4 2 2 3" xfId="15974" xr:uid="{800EE413-B1D6-4E56-8BBF-73F0676B8DA4}"/>
    <cellStyle name="20% - Accent3 2 3 4 2 2 4" xfId="27911" xr:uid="{0BCB91B7-69B7-48B5-B18F-48DFCA6E3917}"/>
    <cellStyle name="20% - Accent3 2 3 4 2 3" xfId="10008" xr:uid="{00000000-0005-0000-0000-0000BB070000}"/>
    <cellStyle name="20% - Accent3 2 3 4 2 3 2" xfId="21949" xr:uid="{82BDD1F4-E8BB-4C67-B237-5908F9BD716C}"/>
    <cellStyle name="20% - Accent3 2 3 4 2 3 3" xfId="33883" xr:uid="{3A2CF274-8F2C-4418-B110-17FD70F7C6B3}"/>
    <cellStyle name="20% - Accent3 2 3 4 2 4" xfId="15973" xr:uid="{1293B05C-C3ED-4A70-A1BE-B71688FF2DBB}"/>
    <cellStyle name="20% - Accent3 2 3 4 2 5" xfId="27910" xr:uid="{8BCB78DD-D965-4F84-83D8-A049161F89B3}"/>
    <cellStyle name="20% - Accent3 2 3 4 3" xfId="1112" xr:uid="{00000000-0005-0000-0000-0000BC070000}"/>
    <cellStyle name="20% - Accent3 2 3 4 3 2" xfId="1113" xr:uid="{00000000-0005-0000-0000-0000BD070000}"/>
    <cellStyle name="20% - Accent3 2 3 4 3 2 2" xfId="10011" xr:uid="{00000000-0005-0000-0000-0000BE070000}"/>
    <cellStyle name="20% - Accent3 2 3 4 3 2 2 2" xfId="21952" xr:uid="{27AA2CF6-287C-4AE4-8B64-C9D44ADE01DA}"/>
    <cellStyle name="20% - Accent3 2 3 4 3 2 2 3" xfId="33886" xr:uid="{361613B2-3A44-4750-AD9A-E9769920C442}"/>
    <cellStyle name="20% - Accent3 2 3 4 3 2 3" xfId="15976" xr:uid="{4FE57E8A-A6D7-4B3A-9971-D4F0CBA7AA4E}"/>
    <cellStyle name="20% - Accent3 2 3 4 3 2 4" xfId="27913" xr:uid="{A5F991EC-144F-416C-818A-A8C2CF0584C2}"/>
    <cellStyle name="20% - Accent3 2 3 4 3 3" xfId="10010" xr:uid="{00000000-0005-0000-0000-0000BF070000}"/>
    <cellStyle name="20% - Accent3 2 3 4 3 3 2" xfId="21951" xr:uid="{D8301A72-0A95-4AF9-B020-B0DF768A84E7}"/>
    <cellStyle name="20% - Accent3 2 3 4 3 3 3" xfId="33885" xr:uid="{4C73744A-725B-44F1-BC83-23E675D119A3}"/>
    <cellStyle name="20% - Accent3 2 3 4 3 4" xfId="15975" xr:uid="{BDDAE8CC-BA25-4505-AF5A-C5BE6F705F18}"/>
    <cellStyle name="20% - Accent3 2 3 4 3 5" xfId="27912" xr:uid="{73A744CB-E30F-4056-98ED-045A134EAF47}"/>
    <cellStyle name="20% - Accent3 2 3 4 4" xfId="1114" xr:uid="{00000000-0005-0000-0000-0000C0070000}"/>
    <cellStyle name="20% - Accent3 2 3 4 4 2" xfId="10012" xr:uid="{00000000-0005-0000-0000-0000C1070000}"/>
    <cellStyle name="20% - Accent3 2 3 4 4 2 2" xfId="21953" xr:uid="{013DCF17-AC53-4D1E-AB3F-D6D4E4B1B2B8}"/>
    <cellStyle name="20% - Accent3 2 3 4 4 2 3" xfId="33887" xr:uid="{E6EFC0A6-53CA-4D8D-9C6E-B1C0D11BB4C0}"/>
    <cellStyle name="20% - Accent3 2 3 4 4 3" xfId="15977" xr:uid="{CF8C88C2-84BC-4E3F-8649-31EC3B0D7871}"/>
    <cellStyle name="20% - Accent3 2 3 4 4 4" xfId="27914" xr:uid="{52A645B2-BB3B-4A76-8DDA-2B62F06A6931}"/>
    <cellStyle name="20% - Accent3 2 3 4 5" xfId="10007" xr:uid="{00000000-0005-0000-0000-0000C2070000}"/>
    <cellStyle name="20% - Accent3 2 3 4 5 2" xfId="21948" xr:uid="{FB04AF6F-6F40-4DD3-A652-0856FB774EBC}"/>
    <cellStyle name="20% - Accent3 2 3 4 5 3" xfId="33882" xr:uid="{25A3579D-3726-409D-B4FB-2F2AEDA40AA6}"/>
    <cellStyle name="20% - Accent3 2 3 4 6" xfId="15972" xr:uid="{AC002BF7-0393-4C41-B82F-A8A03412B4CC}"/>
    <cellStyle name="20% - Accent3 2 3 4 7" xfId="27909" xr:uid="{E29960D3-4435-4DDA-9E26-D19C431F6E0A}"/>
    <cellStyle name="20% - Accent3 2 3 5" xfId="1115" xr:uid="{00000000-0005-0000-0000-0000C3070000}"/>
    <cellStyle name="20% - Accent3 2 3 5 2" xfId="1116" xr:uid="{00000000-0005-0000-0000-0000C4070000}"/>
    <cellStyle name="20% - Accent3 2 3 5 2 2" xfId="1117" xr:uid="{00000000-0005-0000-0000-0000C5070000}"/>
    <cellStyle name="20% - Accent3 2 3 5 2 2 2" xfId="10015" xr:uid="{00000000-0005-0000-0000-0000C6070000}"/>
    <cellStyle name="20% - Accent3 2 3 5 2 2 2 2" xfId="21956" xr:uid="{E08136B4-BE76-4A5E-9871-66ADAB697D83}"/>
    <cellStyle name="20% - Accent3 2 3 5 2 2 2 3" xfId="33890" xr:uid="{ABA132EC-4305-4C75-9AFA-59162E0D29CA}"/>
    <cellStyle name="20% - Accent3 2 3 5 2 2 3" xfId="15980" xr:uid="{AE620878-F18C-4E8C-9967-B384778BFFC2}"/>
    <cellStyle name="20% - Accent3 2 3 5 2 2 4" xfId="27917" xr:uid="{9669FAB8-C704-447E-AADC-82A2ADEF39CF}"/>
    <cellStyle name="20% - Accent3 2 3 5 2 3" xfId="10014" xr:uid="{00000000-0005-0000-0000-0000C7070000}"/>
    <cellStyle name="20% - Accent3 2 3 5 2 3 2" xfId="21955" xr:uid="{812A4B4A-88E3-4984-B0DB-37808C1096BC}"/>
    <cellStyle name="20% - Accent3 2 3 5 2 3 3" xfId="33889" xr:uid="{E46F2F7A-822E-4F23-9B1E-8B2A874F00A9}"/>
    <cellStyle name="20% - Accent3 2 3 5 2 4" xfId="15979" xr:uid="{608B1521-FC66-4AD5-B3B2-D3F36BFD9B00}"/>
    <cellStyle name="20% - Accent3 2 3 5 2 5" xfId="27916" xr:uid="{69125255-E5E5-487D-90F1-142208991D39}"/>
    <cellStyle name="20% - Accent3 2 3 5 3" xfId="1118" xr:uid="{00000000-0005-0000-0000-0000C8070000}"/>
    <cellStyle name="20% - Accent3 2 3 5 3 2" xfId="1119" xr:uid="{00000000-0005-0000-0000-0000C9070000}"/>
    <cellStyle name="20% - Accent3 2 3 5 3 2 2" xfId="10017" xr:uid="{00000000-0005-0000-0000-0000CA070000}"/>
    <cellStyle name="20% - Accent3 2 3 5 3 2 2 2" xfId="21958" xr:uid="{41BF769C-15E2-4A55-8D3D-1856E1DD000B}"/>
    <cellStyle name="20% - Accent3 2 3 5 3 2 2 3" xfId="33892" xr:uid="{B3BA4FD1-E173-49F6-BA28-3BD4D7EEA639}"/>
    <cellStyle name="20% - Accent3 2 3 5 3 2 3" xfId="15982" xr:uid="{023AEFAC-3CA1-4F80-A424-9609A79537AB}"/>
    <cellStyle name="20% - Accent3 2 3 5 3 2 4" xfId="27919" xr:uid="{6F492757-D763-4278-B535-323E01900928}"/>
    <cellStyle name="20% - Accent3 2 3 5 3 3" xfId="10016" xr:uid="{00000000-0005-0000-0000-0000CB070000}"/>
    <cellStyle name="20% - Accent3 2 3 5 3 3 2" xfId="21957" xr:uid="{DEFE9168-8795-43E5-9B39-27B163F13748}"/>
    <cellStyle name="20% - Accent3 2 3 5 3 3 3" xfId="33891" xr:uid="{01B18510-1EF0-4CFC-9042-F9C3A355DD37}"/>
    <cellStyle name="20% - Accent3 2 3 5 3 4" xfId="15981" xr:uid="{590AC537-2158-437A-8893-0AD80C4F3F76}"/>
    <cellStyle name="20% - Accent3 2 3 5 3 5" xfId="27918" xr:uid="{0E8AEE12-8AC9-403F-BFFB-952466EB4F4B}"/>
    <cellStyle name="20% - Accent3 2 3 5 4" xfId="1120" xr:uid="{00000000-0005-0000-0000-0000CC070000}"/>
    <cellStyle name="20% - Accent3 2 3 5 4 2" xfId="10018" xr:uid="{00000000-0005-0000-0000-0000CD070000}"/>
    <cellStyle name="20% - Accent3 2 3 5 4 2 2" xfId="21959" xr:uid="{C7BD2C13-302C-4B5C-B68C-345C6C5F035D}"/>
    <cellStyle name="20% - Accent3 2 3 5 4 2 3" xfId="33893" xr:uid="{AA9D2B71-10DC-4C48-AB2A-C97C99AC5E8C}"/>
    <cellStyle name="20% - Accent3 2 3 5 4 3" xfId="15983" xr:uid="{9D95D0AE-3EE8-4767-804B-25AF55F20366}"/>
    <cellStyle name="20% - Accent3 2 3 5 4 4" xfId="27920" xr:uid="{87066106-258D-4F36-8899-222226AAF8AA}"/>
    <cellStyle name="20% - Accent3 2 3 5 5" xfId="10013" xr:uid="{00000000-0005-0000-0000-0000CE070000}"/>
    <cellStyle name="20% - Accent3 2 3 5 5 2" xfId="21954" xr:uid="{E10D1309-A0EA-4918-9B6F-800AC2AD7D52}"/>
    <cellStyle name="20% - Accent3 2 3 5 5 3" xfId="33888" xr:uid="{BF2B837F-A654-4D92-946C-9950D9A2C8FC}"/>
    <cellStyle name="20% - Accent3 2 3 5 6" xfId="15978" xr:uid="{56FDC056-8582-4D9E-BDA8-3BDEDDC971CB}"/>
    <cellStyle name="20% - Accent3 2 3 5 7" xfId="27915" xr:uid="{DB08572C-901B-43BB-9D61-7AAD3C907D36}"/>
    <cellStyle name="20% - Accent3 2 3 6" xfId="1121" xr:uid="{00000000-0005-0000-0000-0000CF070000}"/>
    <cellStyle name="20% - Accent3 2 3 6 2" xfId="1122" xr:uid="{00000000-0005-0000-0000-0000D0070000}"/>
    <cellStyle name="20% - Accent3 2 3 6 2 2" xfId="1123" xr:uid="{00000000-0005-0000-0000-0000D1070000}"/>
    <cellStyle name="20% - Accent3 2 3 6 2 2 2" xfId="10021" xr:uid="{00000000-0005-0000-0000-0000D2070000}"/>
    <cellStyle name="20% - Accent3 2 3 6 2 2 2 2" xfId="21962" xr:uid="{E4F0D921-956C-4EBA-97DB-0CC11AE716E3}"/>
    <cellStyle name="20% - Accent3 2 3 6 2 2 2 3" xfId="33896" xr:uid="{41ACE7C3-D94A-42E4-9D3A-E9A135D8155E}"/>
    <cellStyle name="20% - Accent3 2 3 6 2 2 3" xfId="15986" xr:uid="{211589E5-CA97-4ED1-B075-BCD4D64B706F}"/>
    <cellStyle name="20% - Accent3 2 3 6 2 2 4" xfId="27923" xr:uid="{C81A7D51-A7EA-478B-AC31-B5A4B29BD0B6}"/>
    <cellStyle name="20% - Accent3 2 3 6 2 3" xfId="10020" xr:uid="{00000000-0005-0000-0000-0000D3070000}"/>
    <cellStyle name="20% - Accent3 2 3 6 2 3 2" xfId="21961" xr:uid="{57DE7560-94BF-4EB4-9F00-A6B8066051AD}"/>
    <cellStyle name="20% - Accent3 2 3 6 2 3 3" xfId="33895" xr:uid="{6BE784AC-A4E4-43C7-ABE7-331C7E3F5238}"/>
    <cellStyle name="20% - Accent3 2 3 6 2 4" xfId="15985" xr:uid="{807D30EA-3807-4CCE-8915-FBD1AAA9AF6A}"/>
    <cellStyle name="20% - Accent3 2 3 6 2 5" xfId="27922" xr:uid="{AB1C270B-DA90-4681-9439-C23D9C6D4B3C}"/>
    <cellStyle name="20% - Accent3 2 3 6 3" xfId="1124" xr:uid="{00000000-0005-0000-0000-0000D4070000}"/>
    <cellStyle name="20% - Accent3 2 3 6 3 2" xfId="1125" xr:uid="{00000000-0005-0000-0000-0000D5070000}"/>
    <cellStyle name="20% - Accent3 2 3 6 3 2 2" xfId="10023" xr:uid="{00000000-0005-0000-0000-0000D6070000}"/>
    <cellStyle name="20% - Accent3 2 3 6 3 2 2 2" xfId="21964" xr:uid="{D45E55E9-4E8B-4092-BBAE-5BFFACB0AF3F}"/>
    <cellStyle name="20% - Accent3 2 3 6 3 2 2 3" xfId="33898" xr:uid="{AE343D1F-39EA-40A1-A654-C660CA0FBB8F}"/>
    <cellStyle name="20% - Accent3 2 3 6 3 2 3" xfId="15988" xr:uid="{F049E86F-A7E0-4013-9C66-CDD2A1A1F90D}"/>
    <cellStyle name="20% - Accent3 2 3 6 3 2 4" xfId="27925" xr:uid="{DD5A8304-2224-4FB8-9365-4546B052749D}"/>
    <cellStyle name="20% - Accent3 2 3 6 3 3" xfId="10022" xr:uid="{00000000-0005-0000-0000-0000D7070000}"/>
    <cellStyle name="20% - Accent3 2 3 6 3 3 2" xfId="21963" xr:uid="{21B2A57F-7222-44AD-8244-52C4A41EBFEA}"/>
    <cellStyle name="20% - Accent3 2 3 6 3 3 3" xfId="33897" xr:uid="{193A6BDF-74E9-41F5-993E-6660227BB44D}"/>
    <cellStyle name="20% - Accent3 2 3 6 3 4" xfId="15987" xr:uid="{95A14F36-63BB-4E7A-8DF2-21BD79E5215F}"/>
    <cellStyle name="20% - Accent3 2 3 6 3 5" xfId="27924" xr:uid="{95BFFC72-B941-4D69-8F07-4CAE38E12E61}"/>
    <cellStyle name="20% - Accent3 2 3 6 4" xfId="1126" xr:uid="{00000000-0005-0000-0000-0000D8070000}"/>
    <cellStyle name="20% - Accent3 2 3 6 4 2" xfId="10024" xr:uid="{00000000-0005-0000-0000-0000D9070000}"/>
    <cellStyle name="20% - Accent3 2 3 6 4 2 2" xfId="21965" xr:uid="{334C1A4B-F6EB-4C61-9E39-78DB49AB7B57}"/>
    <cellStyle name="20% - Accent3 2 3 6 4 2 3" xfId="33899" xr:uid="{14A34342-ACAB-4F23-9959-5FE4C5881514}"/>
    <cellStyle name="20% - Accent3 2 3 6 4 3" xfId="15989" xr:uid="{7EF02D6D-070F-469C-ADE1-CDC10108D130}"/>
    <cellStyle name="20% - Accent3 2 3 6 4 4" xfId="27926" xr:uid="{4874627C-FE65-4397-AB56-E71A5E9638A8}"/>
    <cellStyle name="20% - Accent3 2 3 6 5" xfId="10019" xr:uid="{00000000-0005-0000-0000-0000DA070000}"/>
    <cellStyle name="20% - Accent3 2 3 6 5 2" xfId="21960" xr:uid="{57A84731-68A6-47DD-BB32-B42F5E723812}"/>
    <cellStyle name="20% - Accent3 2 3 6 5 3" xfId="33894" xr:uid="{9E24AB98-D84B-47EF-BFEB-0A76380DFF94}"/>
    <cellStyle name="20% - Accent3 2 3 6 6" xfId="15984" xr:uid="{D864C34E-1EFB-4CCB-B846-820012308F93}"/>
    <cellStyle name="20% - Accent3 2 3 6 7" xfId="27921" xr:uid="{B489DF84-2599-496C-855A-E7977C6E0948}"/>
    <cellStyle name="20% - Accent3 2 3 7" xfId="1127" xr:uid="{00000000-0005-0000-0000-0000DB070000}"/>
    <cellStyle name="20% - Accent3 2 3 7 2" xfId="1128" xr:uid="{00000000-0005-0000-0000-0000DC070000}"/>
    <cellStyle name="20% - Accent3 2 3 7 2 2" xfId="10026" xr:uid="{00000000-0005-0000-0000-0000DD070000}"/>
    <cellStyle name="20% - Accent3 2 3 7 2 2 2" xfId="21967" xr:uid="{F4A30CEB-5EB5-4BCC-8927-5456C3A8860A}"/>
    <cellStyle name="20% - Accent3 2 3 7 2 2 3" xfId="33901" xr:uid="{D277E2C6-3024-45D9-AE7C-3D20E2171482}"/>
    <cellStyle name="20% - Accent3 2 3 7 2 3" xfId="15991" xr:uid="{CD2CE82A-2E27-47A9-ADA3-21F369BDE42E}"/>
    <cellStyle name="20% - Accent3 2 3 7 2 4" xfId="27928" xr:uid="{3A012C83-AD7F-41CA-81F9-1D340EFEBD11}"/>
    <cellStyle name="20% - Accent3 2 3 7 3" xfId="10025" xr:uid="{00000000-0005-0000-0000-0000DE070000}"/>
    <cellStyle name="20% - Accent3 2 3 7 3 2" xfId="21966" xr:uid="{1FE7C04A-6C32-4642-B371-BC1FBA6D97F4}"/>
    <cellStyle name="20% - Accent3 2 3 7 3 3" xfId="33900" xr:uid="{633BC4BD-0AE0-4562-A154-BEF97B3919BB}"/>
    <cellStyle name="20% - Accent3 2 3 7 4" xfId="15990" xr:uid="{067C6ED9-6298-4A12-9576-BCA8451F7FBF}"/>
    <cellStyle name="20% - Accent3 2 3 7 5" xfId="27927" xr:uid="{FD546B3A-765F-40B5-8522-64C2F41A43E3}"/>
    <cellStyle name="20% - Accent3 2 3 8" xfId="1129" xr:uid="{00000000-0005-0000-0000-0000DF070000}"/>
    <cellStyle name="20% - Accent3 2 3 8 2" xfId="1130" xr:uid="{00000000-0005-0000-0000-0000E0070000}"/>
    <cellStyle name="20% - Accent3 2 3 8 2 2" xfId="10028" xr:uid="{00000000-0005-0000-0000-0000E1070000}"/>
    <cellStyle name="20% - Accent3 2 3 8 2 2 2" xfId="21969" xr:uid="{930F65F3-E747-41A7-8FAE-9E44FEFB6818}"/>
    <cellStyle name="20% - Accent3 2 3 8 2 2 3" xfId="33903" xr:uid="{97F9ADB2-2629-40FD-A02C-9230285CF8DE}"/>
    <cellStyle name="20% - Accent3 2 3 8 2 3" xfId="15993" xr:uid="{3ED9C36A-F295-413D-940C-4F5748312AA4}"/>
    <cellStyle name="20% - Accent3 2 3 8 2 4" xfId="27930" xr:uid="{327539BD-1C65-4C9F-87A3-6446F73E17E9}"/>
    <cellStyle name="20% - Accent3 2 3 8 3" xfId="10027" xr:uid="{00000000-0005-0000-0000-0000E2070000}"/>
    <cellStyle name="20% - Accent3 2 3 8 3 2" xfId="21968" xr:uid="{14EF23EA-24A1-4D43-AC73-E1278829A953}"/>
    <cellStyle name="20% - Accent3 2 3 8 3 3" xfId="33902" xr:uid="{44697896-2C88-4BB5-8546-219C575C9ECE}"/>
    <cellStyle name="20% - Accent3 2 3 8 4" xfId="15992" xr:uid="{D59196E4-1F55-4CDA-AC44-0677736292FB}"/>
    <cellStyle name="20% - Accent3 2 3 8 5" xfId="27929" xr:uid="{EFA19400-C8F5-40E5-8FD7-474F702AC866}"/>
    <cellStyle name="20% - Accent3 2 3 9" xfId="1131" xr:uid="{00000000-0005-0000-0000-0000E3070000}"/>
    <cellStyle name="20% - Accent3 2 3 9 2" xfId="1132" xr:uid="{00000000-0005-0000-0000-0000E4070000}"/>
    <cellStyle name="20% - Accent3 2 3 9 2 2" xfId="10030" xr:uid="{00000000-0005-0000-0000-0000E5070000}"/>
    <cellStyle name="20% - Accent3 2 3 9 2 2 2" xfId="21971" xr:uid="{385F609C-9E0E-4AB5-8E61-703BA53E553F}"/>
    <cellStyle name="20% - Accent3 2 3 9 2 2 3" xfId="33905" xr:uid="{F36A2396-187C-4ABF-B296-0C2A12FE9ECF}"/>
    <cellStyle name="20% - Accent3 2 3 9 2 3" xfId="15995" xr:uid="{B030A7E0-020B-4C4B-8877-1280364372E5}"/>
    <cellStyle name="20% - Accent3 2 3 9 2 4" xfId="27932" xr:uid="{6CC2BF13-5CDE-4CFB-B4E3-39745629C294}"/>
    <cellStyle name="20% - Accent3 2 3 9 3" xfId="10029" xr:uid="{00000000-0005-0000-0000-0000E6070000}"/>
    <cellStyle name="20% - Accent3 2 3 9 3 2" xfId="21970" xr:uid="{E9373923-DBDD-42F9-8851-19ABEE38D901}"/>
    <cellStyle name="20% - Accent3 2 3 9 3 3" xfId="33904" xr:uid="{754C27F0-9826-4377-B7DC-14D56C722C34}"/>
    <cellStyle name="20% - Accent3 2 3 9 4" xfId="15994" xr:uid="{3D58808B-C18A-4A87-8D60-77BA5600C1E6}"/>
    <cellStyle name="20% - Accent3 2 3 9 5" xfId="27931" xr:uid="{43050F3B-0C91-45C3-BEC1-DDE1138BD397}"/>
    <cellStyle name="20% - Accent3 2 30" xfId="1133" xr:uid="{00000000-0005-0000-0000-0000E7070000}"/>
    <cellStyle name="20% - Accent3 2 30 2" xfId="1134" xr:uid="{00000000-0005-0000-0000-0000E8070000}"/>
    <cellStyle name="20% - Accent3 2 30 2 2" xfId="10032" xr:uid="{00000000-0005-0000-0000-0000E9070000}"/>
    <cellStyle name="20% - Accent3 2 30 2 2 2" xfId="21973" xr:uid="{0E063812-431A-4B34-95A1-820298CF0CC0}"/>
    <cellStyle name="20% - Accent3 2 30 2 2 3" xfId="33907" xr:uid="{AD26ED42-0182-4231-B25F-7272B6A44D87}"/>
    <cellStyle name="20% - Accent3 2 30 2 3" xfId="15997" xr:uid="{4C836B82-9C6A-4453-87A1-97F285989B2E}"/>
    <cellStyle name="20% - Accent3 2 30 2 4" xfId="27934" xr:uid="{24BE7EE9-D8E9-4403-8290-D1AE5FE8AEDD}"/>
    <cellStyle name="20% - Accent3 2 30 3" xfId="10031" xr:uid="{00000000-0005-0000-0000-0000EA070000}"/>
    <cellStyle name="20% - Accent3 2 30 3 2" xfId="21972" xr:uid="{676DE65E-DF7A-4796-BAC3-F068DCACD9EA}"/>
    <cellStyle name="20% - Accent3 2 30 3 3" xfId="33906" xr:uid="{A9205B10-6B07-4E78-875A-35971C7F5690}"/>
    <cellStyle name="20% - Accent3 2 30 4" xfId="15996" xr:uid="{92C715C3-E78C-4D67-8E7F-EFF7124ACF6C}"/>
    <cellStyle name="20% - Accent3 2 30 5" xfId="27933" xr:uid="{B6F62250-D80E-4FE2-B776-1B435A5DB308}"/>
    <cellStyle name="20% - Accent3 2 31" xfId="1135" xr:uid="{00000000-0005-0000-0000-0000EB070000}"/>
    <cellStyle name="20% - Accent3 2 31 2" xfId="1137" xr:uid="{00000000-0005-0000-0000-0000EC070000}"/>
    <cellStyle name="20% - Accent3 2 31 2 2" xfId="10034" xr:uid="{00000000-0005-0000-0000-0000ED070000}"/>
    <cellStyle name="20% - Accent3 2 31 2 2 2" xfId="21975" xr:uid="{B5622615-D4CA-4C10-94DA-92156D069A1F}"/>
    <cellStyle name="20% - Accent3 2 31 2 2 3" xfId="33909" xr:uid="{FA243B4A-B31E-4449-8F51-4F482E57767E}"/>
    <cellStyle name="20% - Accent3 2 31 2 3" xfId="15999" xr:uid="{E71491B1-D9E9-4613-A5D1-DB3AB2B01D18}"/>
    <cellStyle name="20% - Accent3 2 31 2 4" xfId="27936" xr:uid="{D0CA411A-5121-4C7F-AE70-2FEC942897A2}"/>
    <cellStyle name="20% - Accent3 2 31 3" xfId="10033" xr:uid="{00000000-0005-0000-0000-0000EE070000}"/>
    <cellStyle name="20% - Accent3 2 31 3 2" xfId="21974" xr:uid="{E7092528-2B2B-4C03-90DD-B3AE31445F56}"/>
    <cellStyle name="20% - Accent3 2 31 3 3" xfId="33908" xr:uid="{B201C856-22EF-418C-963B-69600FEC8C70}"/>
    <cellStyle name="20% - Accent3 2 31 4" xfId="15998" xr:uid="{77F8E700-D944-40FC-A27B-E254E0176167}"/>
    <cellStyle name="20% - Accent3 2 31 5" xfId="27935" xr:uid="{F31E47C4-5AD7-4E4E-A754-E9F47AB6A4AB}"/>
    <cellStyle name="20% - Accent3 2 32" xfId="1138" xr:uid="{00000000-0005-0000-0000-0000EF070000}"/>
    <cellStyle name="20% - Accent3 2 32 2" xfId="1140" xr:uid="{00000000-0005-0000-0000-0000F0070000}"/>
    <cellStyle name="20% - Accent3 2 32 2 2" xfId="10036" xr:uid="{00000000-0005-0000-0000-0000F1070000}"/>
    <cellStyle name="20% - Accent3 2 32 2 2 2" xfId="21977" xr:uid="{4C838BF2-0E7F-4E7A-8C87-219C3BF08073}"/>
    <cellStyle name="20% - Accent3 2 32 2 2 3" xfId="33911" xr:uid="{F555BE03-338D-4232-873B-5CDF39A9D274}"/>
    <cellStyle name="20% - Accent3 2 32 2 3" xfId="16001" xr:uid="{B65A3A2E-387B-419B-BD7C-13FB5045867F}"/>
    <cellStyle name="20% - Accent3 2 32 2 4" xfId="27938" xr:uid="{A4F7B7DB-1B97-4774-9F82-EE69B9987863}"/>
    <cellStyle name="20% - Accent3 2 32 3" xfId="10035" xr:uid="{00000000-0005-0000-0000-0000F2070000}"/>
    <cellStyle name="20% - Accent3 2 32 3 2" xfId="21976" xr:uid="{F0C24AE8-26AA-43F2-A969-286349D21EEF}"/>
    <cellStyle name="20% - Accent3 2 32 3 3" xfId="33910" xr:uid="{EAC1609F-3548-47AE-B797-694CCE999FEB}"/>
    <cellStyle name="20% - Accent3 2 32 4" xfId="16000" xr:uid="{2B024E2B-AEE2-47A9-BD4A-38AFE9E680C5}"/>
    <cellStyle name="20% - Accent3 2 32 5" xfId="27937" xr:uid="{9052472A-0FCE-4082-83A9-5FD9EBD66F6E}"/>
    <cellStyle name="20% - Accent3 2 33" xfId="1141" xr:uid="{00000000-0005-0000-0000-0000F3070000}"/>
    <cellStyle name="20% - Accent3 2 33 2" xfId="1143" xr:uid="{00000000-0005-0000-0000-0000F4070000}"/>
    <cellStyle name="20% - Accent3 2 33 2 2" xfId="10038" xr:uid="{00000000-0005-0000-0000-0000F5070000}"/>
    <cellStyle name="20% - Accent3 2 33 2 2 2" xfId="21979" xr:uid="{3773FEE8-7821-4FC4-AA90-A3A6EFA6DBF1}"/>
    <cellStyle name="20% - Accent3 2 33 2 2 3" xfId="33913" xr:uid="{9EE67A4F-6CAE-43E2-9DAA-4C0494D42428}"/>
    <cellStyle name="20% - Accent3 2 33 2 3" xfId="16003" xr:uid="{76ADAC04-2535-4C4C-8252-9AF9D382203C}"/>
    <cellStyle name="20% - Accent3 2 33 2 4" xfId="27940" xr:uid="{D59ED54E-8C3F-4DD7-9349-8EE4E3753ECF}"/>
    <cellStyle name="20% - Accent3 2 33 3" xfId="10037" xr:uid="{00000000-0005-0000-0000-0000F6070000}"/>
    <cellStyle name="20% - Accent3 2 33 3 2" xfId="21978" xr:uid="{D1F90150-4631-4850-A45A-5D15445AB3BE}"/>
    <cellStyle name="20% - Accent3 2 33 3 3" xfId="33912" xr:uid="{AC558B5A-DD25-4085-9909-BD64C57A073E}"/>
    <cellStyle name="20% - Accent3 2 33 4" xfId="16002" xr:uid="{02CBD0A2-6958-4124-B749-0C43D5A60D37}"/>
    <cellStyle name="20% - Accent3 2 33 5" xfId="27939" xr:uid="{0D57564E-8368-4D0F-8676-93161377B20B}"/>
    <cellStyle name="20% - Accent3 2 34" xfId="1156" xr:uid="{00000000-0005-0000-0000-0000F7070000}"/>
    <cellStyle name="20% - Accent3 2 34 2" xfId="1162" xr:uid="{00000000-0005-0000-0000-0000F8070000}"/>
    <cellStyle name="20% - Accent3 2 34 2 2" xfId="10048" xr:uid="{00000000-0005-0000-0000-0000F9070000}"/>
    <cellStyle name="20% - Accent3 2 34 2 2 2" xfId="21989" xr:uid="{38548898-D833-4632-B25D-1D9512E31F11}"/>
    <cellStyle name="20% - Accent3 2 34 2 2 3" xfId="33923" xr:uid="{8EDBB983-9E77-4BC3-892F-9EA80227CB15}"/>
    <cellStyle name="20% - Accent3 2 34 2 3" xfId="16013" xr:uid="{E1588942-A5E6-4A03-AD84-A0D72F50D905}"/>
    <cellStyle name="20% - Accent3 2 34 2 4" xfId="27950" xr:uid="{332561CE-39D9-4419-936E-CDA64C68AB46}"/>
    <cellStyle name="20% - Accent3 2 34 3" xfId="10043" xr:uid="{00000000-0005-0000-0000-0000FA070000}"/>
    <cellStyle name="20% - Accent3 2 34 3 2" xfId="21984" xr:uid="{5857F632-8975-450B-AA2D-5DBD87755D78}"/>
    <cellStyle name="20% - Accent3 2 34 3 3" xfId="33918" xr:uid="{ECAFFB5C-6B30-4706-A0D2-9E5FB54A93EF}"/>
    <cellStyle name="20% - Accent3 2 34 4" xfId="16008" xr:uid="{7A5B5473-C346-4284-8FAD-F958F46DB4A7}"/>
    <cellStyle name="20% - Accent3 2 34 5" xfId="27945" xr:uid="{4FDBD70B-F317-43CD-AF68-4840837393AA}"/>
    <cellStyle name="20% - Accent3 2 35" xfId="1163" xr:uid="{00000000-0005-0000-0000-0000FB070000}"/>
    <cellStyle name="20% - Accent3 2 35 2" xfId="1164" xr:uid="{00000000-0005-0000-0000-0000FC070000}"/>
    <cellStyle name="20% - Accent3 2 35 2 2" xfId="10050" xr:uid="{00000000-0005-0000-0000-0000FD070000}"/>
    <cellStyle name="20% - Accent3 2 35 2 2 2" xfId="21991" xr:uid="{741D25B7-FA89-4219-B6CC-AEC3DE53D431}"/>
    <cellStyle name="20% - Accent3 2 35 2 2 3" xfId="33925" xr:uid="{62FBEAAC-D07C-4D06-95CA-5E298269BE27}"/>
    <cellStyle name="20% - Accent3 2 35 2 3" xfId="16015" xr:uid="{09144DD0-3B4D-4196-8D37-79C81163ABF6}"/>
    <cellStyle name="20% - Accent3 2 35 2 4" xfId="27952" xr:uid="{61D7FE1D-BC65-47AC-9139-4B8A338C17AB}"/>
    <cellStyle name="20% - Accent3 2 35 3" xfId="10049" xr:uid="{00000000-0005-0000-0000-0000FE070000}"/>
    <cellStyle name="20% - Accent3 2 35 3 2" xfId="21990" xr:uid="{F7048DC0-5C3C-4EAC-9808-F80DBCA01231}"/>
    <cellStyle name="20% - Accent3 2 35 3 3" xfId="33924" xr:uid="{E27CF66E-B7CE-4838-A5F4-0504F5EF0749}"/>
    <cellStyle name="20% - Accent3 2 35 4" xfId="16014" xr:uid="{D51EF4BF-1C87-4549-AC65-43759029943B}"/>
    <cellStyle name="20% - Accent3 2 35 5" xfId="27951" xr:uid="{00034897-8A32-4A53-876B-A99F9AA6F7F3}"/>
    <cellStyle name="20% - Accent3 2 36" xfId="1166" xr:uid="{00000000-0005-0000-0000-0000FF070000}"/>
    <cellStyle name="20% - Accent3 2 36 2" xfId="1167" xr:uid="{00000000-0005-0000-0000-000000080000}"/>
    <cellStyle name="20% - Accent3 2 36 2 2" xfId="10052" xr:uid="{00000000-0005-0000-0000-000001080000}"/>
    <cellStyle name="20% - Accent3 2 36 2 2 2" xfId="21993" xr:uid="{CD12F202-3E80-4833-A016-8BC402010999}"/>
    <cellStyle name="20% - Accent3 2 36 2 2 3" xfId="33927" xr:uid="{B1F945D5-8138-4813-A440-108022AFD686}"/>
    <cellStyle name="20% - Accent3 2 36 2 3" xfId="16017" xr:uid="{B086834C-5CEB-4AA3-9243-8338DA924DD7}"/>
    <cellStyle name="20% - Accent3 2 36 2 4" xfId="27954" xr:uid="{A74C3D66-FDB1-4BEC-A4BF-CAAC1FA093B9}"/>
    <cellStyle name="20% - Accent3 2 36 3" xfId="10051" xr:uid="{00000000-0005-0000-0000-000002080000}"/>
    <cellStyle name="20% - Accent3 2 36 3 2" xfId="21992" xr:uid="{02FA46CA-D07F-41BC-9C8D-4832A6E3A7CF}"/>
    <cellStyle name="20% - Accent3 2 36 3 3" xfId="33926" xr:uid="{87F4A679-8D52-4BA6-9059-505C9EF66502}"/>
    <cellStyle name="20% - Accent3 2 36 4" xfId="16016" xr:uid="{A8E4EAD2-E930-4C19-A733-F27213A1A148}"/>
    <cellStyle name="20% - Accent3 2 36 5" xfId="27953" xr:uid="{97926959-F5EA-4C95-88E5-3A5F73B33BE7}"/>
    <cellStyle name="20% - Accent3 2 37" xfId="1234" xr:uid="{00000000-0005-0000-0000-000003080000}"/>
    <cellStyle name="20% - Accent3 2 37 2" xfId="10119" xr:uid="{00000000-0005-0000-0000-000004080000}"/>
    <cellStyle name="20% - Accent3 2 37 2 2" xfId="22060" xr:uid="{11130A12-A7AE-4FDF-A6C0-F62726D2B624}"/>
    <cellStyle name="20% - Accent3 2 37 2 3" xfId="33994" xr:uid="{AAF1FD86-EA38-4834-B07B-8771C639E886}"/>
    <cellStyle name="20% - Accent3 2 37 3" xfId="16084" xr:uid="{291E8A1D-18D7-4FCE-92AD-DB3ECED5D388}"/>
    <cellStyle name="20% - Accent3 2 37 4" xfId="28021" xr:uid="{BBCD8FEF-C626-48D5-877C-EF98FCFF60D6}"/>
    <cellStyle name="20% - Accent3 2 38" xfId="2557" xr:uid="{00000000-0005-0000-0000-000005080000}"/>
    <cellStyle name="20% - Accent3 2 38 2" xfId="11335" xr:uid="{00000000-0005-0000-0000-000006080000}"/>
    <cellStyle name="20% - Accent3 2 38 2 2" xfId="23276" xr:uid="{9D22E3F7-46B7-48C1-B83D-2B90A8E77D8C}"/>
    <cellStyle name="20% - Accent3 2 38 2 3" xfId="35210" xr:uid="{195B5A01-EF5F-4AF8-9DE9-19375F5465E3}"/>
    <cellStyle name="20% - Accent3 2 38 3" xfId="17301" xr:uid="{553FBDB1-4A35-46D3-A32E-2F1667D21ADB}"/>
    <cellStyle name="20% - Accent3 2 38 4" xfId="29237" xr:uid="{BB9DBC49-33C0-4812-AF24-5F4F5B9CAC01}"/>
    <cellStyle name="20% - Accent3 2 4" xfId="10" xr:uid="{00000000-0005-0000-0000-000007080000}"/>
    <cellStyle name="20% - Accent3 2 4 2" xfId="535" xr:uid="{00000000-0005-0000-0000-000008080000}"/>
    <cellStyle name="20% - Accent3 2 4 2 2" xfId="1090" xr:uid="{00000000-0005-0000-0000-000009080000}"/>
    <cellStyle name="20% - Accent3 2 4 2 2 2" xfId="1310" xr:uid="{00000000-0005-0000-0000-00000A080000}"/>
    <cellStyle name="20% - Accent3 2 4 2 2 2 2" xfId="10194" xr:uid="{00000000-0005-0000-0000-00000B080000}"/>
    <cellStyle name="20% - Accent3 2 4 2 2 2 2 2" xfId="22135" xr:uid="{7D092FD1-2831-43BA-940B-8836C14E5893}"/>
    <cellStyle name="20% - Accent3 2 4 2 2 2 2 3" xfId="34069" xr:uid="{267B1CC5-2C66-4562-90A3-A744EA0B679B}"/>
    <cellStyle name="20% - Accent3 2 4 2 2 2 3" xfId="16159" xr:uid="{D7A75C19-E2A9-4831-84C2-A4B9C685AA47}"/>
    <cellStyle name="20% - Accent3 2 4 2 2 2 4" xfId="28096" xr:uid="{1F24D117-8649-417E-B745-99E28EC0A465}"/>
    <cellStyle name="20% - Accent3 2 4 2 2 3" xfId="9988" xr:uid="{00000000-0005-0000-0000-00000C080000}"/>
    <cellStyle name="20% - Accent3 2 4 2 2 3 2" xfId="21929" xr:uid="{6C9913F1-9DA3-4B48-BCFB-9117DAB4E9C2}"/>
    <cellStyle name="20% - Accent3 2 4 2 2 3 3" xfId="33863" xr:uid="{8F1201B0-BBA5-44E7-BE51-4D08737F730E}"/>
    <cellStyle name="20% - Accent3 2 4 2 2 4" xfId="15953" xr:uid="{A7A03E5A-6511-4B19-A33F-4BCF43F005D6}"/>
    <cellStyle name="20% - Accent3 2 4 2 2 5" xfId="27890" xr:uid="{46A19815-16BF-4EAF-8047-B15A9B7C3D09}"/>
    <cellStyle name="20% - Accent3 2 4 2 3" xfId="1089" xr:uid="{00000000-0005-0000-0000-00000D080000}"/>
    <cellStyle name="20% - Accent3 2 4 2 3 2" xfId="9987" xr:uid="{00000000-0005-0000-0000-00000E080000}"/>
    <cellStyle name="20% - Accent3 2 4 2 3 2 2" xfId="21928" xr:uid="{E5DE9EC2-174E-42CC-A3DC-9110EBC1FFC3}"/>
    <cellStyle name="20% - Accent3 2 4 2 3 2 3" xfId="33862" xr:uid="{D10CA322-F293-4643-9CA4-9DE14179077A}"/>
    <cellStyle name="20% - Accent3 2 4 2 3 3" xfId="15952" xr:uid="{FB142A32-A2F2-4331-961E-026245FD7359}"/>
    <cellStyle name="20% - Accent3 2 4 2 3 4" xfId="27889" xr:uid="{8915ADDD-D480-4844-81A6-1E0EEF1D29A8}"/>
    <cellStyle name="20% - Accent3 2 4 2 4" xfId="1308" xr:uid="{00000000-0005-0000-0000-00000F080000}"/>
    <cellStyle name="20% - Accent3 2 4 2 4 2" xfId="10193" xr:uid="{00000000-0005-0000-0000-000010080000}"/>
    <cellStyle name="20% - Accent3 2 4 2 4 2 2" xfId="22134" xr:uid="{632E55ED-E77F-4DE6-898F-A448E0699497}"/>
    <cellStyle name="20% - Accent3 2 4 2 4 2 3" xfId="34068" xr:uid="{B1C0B3A9-B1A4-4D0F-99EB-8EB0D7E5C5E6}"/>
    <cellStyle name="20% - Accent3 2 4 2 4 3" xfId="16158" xr:uid="{A6F56909-AFEC-4954-B469-DF15D889474D}"/>
    <cellStyle name="20% - Accent3 2 4 2 4 4" xfId="28095" xr:uid="{470BDDAB-435B-441F-BB6C-2CA61EFAAE45}"/>
    <cellStyle name="20% - Accent3 2 4 2 5" xfId="8903" xr:uid="{00000000-0005-0000-0000-000011080000}"/>
    <cellStyle name="20% - Accent3 2 4 2 5 2" xfId="14904" xr:uid="{00000000-0005-0000-0000-000012080000}"/>
    <cellStyle name="20% - Accent3 2 4 2 5 2 2" xfId="26844" xr:uid="{32B52690-F481-4C1A-B146-2C61D06D16F2}"/>
    <cellStyle name="20% - Accent3 2 4 2 5 2 3" xfId="38778" xr:uid="{467F80F0-96C3-4E76-8709-30D7D9E875ED}"/>
    <cellStyle name="20% - Accent3 2 4 2 5 3" xfId="20870" xr:uid="{C620669C-1FB1-4B67-9A58-D770E544BCAD}"/>
    <cellStyle name="20% - Accent3 2 4 2 5 4" xfId="32806" xr:uid="{AA923E2F-BD32-4E7B-B679-35DA2B02BE1F}"/>
    <cellStyle name="20% - Accent3 2 4 2 6" xfId="9546" xr:uid="{00000000-0005-0000-0000-000013080000}"/>
    <cellStyle name="20% - Accent3 2 4 2 6 2" xfId="21488" xr:uid="{0D4E9F15-5C08-4F46-8F7F-BC73DC59B290}"/>
    <cellStyle name="20% - Accent3 2 4 2 6 3" xfId="33422" xr:uid="{1CB1580F-98CA-4BB5-870C-EC090E3C38EF}"/>
    <cellStyle name="20% - Accent3 2 4 2 7" xfId="15507" xr:uid="{B0371E2D-32F4-479B-9775-5C5955D02859}"/>
    <cellStyle name="20% - Accent3 2 4 2 8" xfId="27449" xr:uid="{9EDE40D4-A505-44A9-AC5C-B4F93646C6E9}"/>
    <cellStyle name="20% - Accent3 2 4 3" xfId="823" xr:uid="{00000000-0005-0000-0000-000014080000}"/>
    <cellStyle name="20% - Accent3 2 4 3 2" xfId="1091" xr:uid="{00000000-0005-0000-0000-000015080000}"/>
    <cellStyle name="20% - Accent3 2 4 3 2 2" xfId="1313" xr:uid="{00000000-0005-0000-0000-000016080000}"/>
    <cellStyle name="20% - Accent3 2 4 3 2 2 2" xfId="10196" xr:uid="{00000000-0005-0000-0000-000017080000}"/>
    <cellStyle name="20% - Accent3 2 4 3 2 2 2 2" xfId="22137" xr:uid="{C2D6C020-5BAA-437C-AA5F-6B7619F2812F}"/>
    <cellStyle name="20% - Accent3 2 4 3 2 2 2 3" xfId="34071" xr:uid="{0A420A2E-6F5C-468E-B2C3-53811F59EF7C}"/>
    <cellStyle name="20% - Accent3 2 4 3 2 2 3" xfId="16161" xr:uid="{A30A8AC6-9B3A-46D0-9106-B4FE0882437E}"/>
    <cellStyle name="20% - Accent3 2 4 3 2 2 4" xfId="28098" xr:uid="{BCBADC31-F93E-4B3D-B697-DC8A69A3BBB9}"/>
    <cellStyle name="20% - Accent3 2 4 3 2 3" xfId="9989" xr:uid="{00000000-0005-0000-0000-000018080000}"/>
    <cellStyle name="20% - Accent3 2 4 3 2 3 2" xfId="21930" xr:uid="{858546DE-9861-4AC0-9D82-959445FDC05A}"/>
    <cellStyle name="20% - Accent3 2 4 3 2 3 3" xfId="33864" xr:uid="{A657411F-FB8D-42F3-B0FB-05F742B2381F}"/>
    <cellStyle name="20% - Accent3 2 4 3 2 4" xfId="15954" xr:uid="{B79B46F5-A181-47CA-9808-5D749C28FCA0}"/>
    <cellStyle name="20% - Accent3 2 4 3 2 5" xfId="27891" xr:uid="{3CFB9D8B-9A7A-4448-9240-885F51DDEAF2}"/>
    <cellStyle name="20% - Accent3 2 4 3 3" xfId="1311" xr:uid="{00000000-0005-0000-0000-000019080000}"/>
    <cellStyle name="20% - Accent3 2 4 3 3 2" xfId="10195" xr:uid="{00000000-0005-0000-0000-00001A080000}"/>
    <cellStyle name="20% - Accent3 2 4 3 3 2 2" xfId="22136" xr:uid="{9F69C7A7-3BC7-4C2F-A32A-2E7BEB574960}"/>
    <cellStyle name="20% - Accent3 2 4 3 3 2 3" xfId="34070" xr:uid="{BB9BE232-DC81-478C-BBED-64FC41F2288B}"/>
    <cellStyle name="20% - Accent3 2 4 3 3 3" xfId="16160" xr:uid="{8D7A3DBD-8B7C-4E58-9C62-2567FA45137B}"/>
    <cellStyle name="20% - Accent3 2 4 3 3 4" xfId="28097" xr:uid="{C85E7668-FA7F-4F0D-A255-31A8A8EC3ECF}"/>
    <cellStyle name="20% - Accent3 2 4 3 4" xfId="9161" xr:uid="{00000000-0005-0000-0000-00001B080000}"/>
    <cellStyle name="20% - Accent3 2 4 3 4 2" xfId="15161" xr:uid="{00000000-0005-0000-0000-00001C080000}"/>
    <cellStyle name="20% - Accent3 2 4 3 4 2 2" xfId="27101" xr:uid="{EF04DC35-E023-4321-84BA-8D7161C5AB17}"/>
    <cellStyle name="20% - Accent3 2 4 3 4 2 3" xfId="39035" xr:uid="{2319C9C7-A087-48B7-8599-EFEB00E24E8A}"/>
    <cellStyle name="20% - Accent3 2 4 3 4 3" xfId="21127" xr:uid="{0A5D07E6-2B2B-4FF7-A7BC-1A40B22E6E91}"/>
    <cellStyle name="20% - Accent3 2 4 3 4 4" xfId="33063" xr:uid="{39FA4FC3-3A48-4E74-8BFE-6CCA9199200D}"/>
    <cellStyle name="20% - Accent3 2 4 3 5" xfId="9804" xr:uid="{00000000-0005-0000-0000-00001D080000}"/>
    <cellStyle name="20% - Accent3 2 4 3 5 2" xfId="21745" xr:uid="{B6F08278-C854-48FF-843D-BDF6C1E1A013}"/>
    <cellStyle name="20% - Accent3 2 4 3 5 3" xfId="33679" xr:uid="{5A1FDC7C-E4FC-4038-9070-76C1F269ED57}"/>
    <cellStyle name="20% - Accent3 2 4 3 6" xfId="15764" xr:uid="{985C7401-281F-41E1-9923-28E976E83F69}"/>
    <cellStyle name="20% - Accent3 2 4 3 7" xfId="27706" xr:uid="{AB51589F-5C72-4C9D-A6BE-3908E332E5C5}"/>
    <cellStyle name="20% - Accent3 2 4 4" xfId="1088" xr:uid="{00000000-0005-0000-0000-00001E080000}"/>
    <cellStyle name="20% - Accent3 2 4 4 2" xfId="1314" xr:uid="{00000000-0005-0000-0000-00001F080000}"/>
    <cellStyle name="20% - Accent3 2 4 4 2 2" xfId="10197" xr:uid="{00000000-0005-0000-0000-000020080000}"/>
    <cellStyle name="20% - Accent3 2 4 4 2 2 2" xfId="22138" xr:uid="{2105977D-851C-41A9-AF59-1F62EF745217}"/>
    <cellStyle name="20% - Accent3 2 4 4 2 2 3" xfId="34072" xr:uid="{765CDF51-566F-4A95-951E-E230413775FE}"/>
    <cellStyle name="20% - Accent3 2 4 4 2 3" xfId="16162" xr:uid="{B2EDAAEC-FE1D-4B20-B568-96E31F548727}"/>
    <cellStyle name="20% - Accent3 2 4 4 2 4" xfId="28099" xr:uid="{C70E6EF0-3896-40F6-94A2-6EE0B1A24B24}"/>
    <cellStyle name="20% - Accent3 2 4 4 3" xfId="9986" xr:uid="{00000000-0005-0000-0000-000021080000}"/>
    <cellStyle name="20% - Accent3 2 4 4 3 2" xfId="21927" xr:uid="{9EED4207-3382-4B52-ADEE-BAC1F77E030A}"/>
    <cellStyle name="20% - Accent3 2 4 4 3 3" xfId="33861" xr:uid="{6FE24DF0-9E59-4D5F-92ED-A65E094BFE11}"/>
    <cellStyle name="20% - Accent3 2 4 4 4" xfId="15951" xr:uid="{BDF90E1C-921A-426A-964E-56E0941152B2}"/>
    <cellStyle name="20% - Accent3 2 4 4 5" xfId="27888" xr:uid="{9EA91432-0B21-47F7-8158-E9DEA11EBE9B}"/>
    <cellStyle name="20% - Accent3 2 4 5" xfId="1237" xr:uid="{00000000-0005-0000-0000-000022080000}"/>
    <cellStyle name="20% - Accent3 2 4 5 2" xfId="10122" xr:uid="{00000000-0005-0000-0000-000023080000}"/>
    <cellStyle name="20% - Accent3 2 4 5 2 2" xfId="22063" xr:uid="{95C5D6D2-1941-4FF6-BDD6-484FF4ABA75D}"/>
    <cellStyle name="20% - Accent3 2 4 5 2 3" xfId="33997" xr:uid="{2FC2F6B7-B53F-472D-A947-C86620C4406A}"/>
    <cellStyle name="20% - Accent3 2 4 5 3" xfId="16087" xr:uid="{42719702-B781-4137-9195-DAAB93E536BF}"/>
    <cellStyle name="20% - Accent3 2 4 5 4" xfId="28024" xr:uid="{650C9440-10D1-436E-92D7-8471FF515B3E}"/>
    <cellStyle name="20% - Accent3 2 4 6" xfId="8734" xr:uid="{00000000-0005-0000-0000-000024080000}"/>
    <cellStyle name="20% - Accent3 2 4 6 2" xfId="14735" xr:uid="{00000000-0005-0000-0000-000025080000}"/>
    <cellStyle name="20% - Accent3 2 4 6 2 2" xfId="26675" xr:uid="{E2A93687-6731-4E4C-8E93-227790FC9964}"/>
    <cellStyle name="20% - Accent3 2 4 6 2 3" xfId="38609" xr:uid="{C48538A4-462E-4811-84AD-F5659E3AD35F}"/>
    <cellStyle name="20% - Accent3 2 4 6 3" xfId="20701" xr:uid="{E92A49BC-E64F-4D05-89B6-FF08BF8EA01C}"/>
    <cellStyle name="20% - Accent3 2 4 6 4" xfId="32637" xr:uid="{DBF62122-44CE-4150-A8DD-CB1FCC64414E}"/>
    <cellStyle name="20% - Accent3 2 4 7" xfId="9416" xr:uid="{00000000-0005-0000-0000-000026080000}"/>
    <cellStyle name="20% - Accent3 2 4 7 2" xfId="21380" xr:uid="{62D6F57A-360B-42EE-994D-A5F35F56757F}"/>
    <cellStyle name="20% - Accent3 2 4 7 3" xfId="33314" xr:uid="{1D0F2C8D-2654-4A1B-8AC6-203784D8F150}"/>
    <cellStyle name="20% - Accent3 2 4 8" xfId="15336" xr:uid="{FE86A27D-1CCC-4B63-80F4-CEC2A91471DC}"/>
    <cellStyle name="20% - Accent3 2 4 9" xfId="27279" xr:uid="{9537280A-B489-44C7-992D-AE18FA338A0F}"/>
    <cellStyle name="20% - Accent3 2 5" xfId="1316" xr:uid="{00000000-0005-0000-0000-000027080000}"/>
    <cellStyle name="20% - Accent3 2 5 2" xfId="1318" xr:uid="{00000000-0005-0000-0000-000028080000}"/>
    <cellStyle name="20% - Accent3 2 5 2 2" xfId="1320" xr:uid="{00000000-0005-0000-0000-000029080000}"/>
    <cellStyle name="20% - Accent3 2 5 2 2 2" xfId="10201" xr:uid="{00000000-0005-0000-0000-00002A080000}"/>
    <cellStyle name="20% - Accent3 2 5 2 2 2 2" xfId="22142" xr:uid="{295DCB66-D9A8-47BA-8260-4886F467B3EA}"/>
    <cellStyle name="20% - Accent3 2 5 2 2 2 3" xfId="34076" xr:uid="{61264474-30EB-49F4-8C2A-ADF8CC0E45A1}"/>
    <cellStyle name="20% - Accent3 2 5 2 2 3" xfId="16166" xr:uid="{DCEE1C66-5863-499F-8FD9-8EFF638CA901}"/>
    <cellStyle name="20% - Accent3 2 5 2 2 4" xfId="28103" xr:uid="{50366253-B34F-4DA7-B7E6-7712DF308B86}"/>
    <cellStyle name="20% - Accent3 2 5 2 3" xfId="10200" xr:uid="{00000000-0005-0000-0000-00002B080000}"/>
    <cellStyle name="20% - Accent3 2 5 2 3 2" xfId="22141" xr:uid="{B2B9193E-F750-4330-9495-65D34F756F04}"/>
    <cellStyle name="20% - Accent3 2 5 2 3 3" xfId="34075" xr:uid="{6786D2C2-71F9-49B0-A50B-9044EEBC5CFA}"/>
    <cellStyle name="20% - Accent3 2 5 2 4" xfId="16165" xr:uid="{E2BB5550-CE28-4DAE-B42D-0F3394FFF268}"/>
    <cellStyle name="20% - Accent3 2 5 2 5" xfId="28102" xr:uid="{8822BD34-1D81-4406-8F9A-DF61ED070FAF}"/>
    <cellStyle name="20% - Accent3 2 5 3" xfId="1322" xr:uid="{00000000-0005-0000-0000-00002C080000}"/>
    <cellStyle name="20% - Accent3 2 5 3 2" xfId="1326" xr:uid="{00000000-0005-0000-0000-00002D080000}"/>
    <cellStyle name="20% - Accent3 2 5 3 2 2" xfId="10205" xr:uid="{00000000-0005-0000-0000-00002E080000}"/>
    <cellStyle name="20% - Accent3 2 5 3 2 2 2" xfId="22146" xr:uid="{C19392B5-654D-4F04-BCAD-29C971FDE66E}"/>
    <cellStyle name="20% - Accent3 2 5 3 2 2 3" xfId="34080" xr:uid="{CE23CD7F-78AD-4BD4-A3A3-DDA15075B1D9}"/>
    <cellStyle name="20% - Accent3 2 5 3 2 3" xfId="16170" xr:uid="{F6BCF747-7216-4B23-AB10-868B9A098827}"/>
    <cellStyle name="20% - Accent3 2 5 3 2 4" xfId="28107" xr:uid="{9A5E9B5A-94DC-43D7-A043-B8A276BD14A6}"/>
    <cellStyle name="20% - Accent3 2 5 3 3" xfId="10202" xr:uid="{00000000-0005-0000-0000-00002F080000}"/>
    <cellStyle name="20% - Accent3 2 5 3 3 2" xfId="22143" xr:uid="{8FFA6A8B-A68D-4E6A-B69C-4E711139BD76}"/>
    <cellStyle name="20% - Accent3 2 5 3 3 3" xfId="34077" xr:uid="{606A578F-82E8-4013-BCEF-DA6FE529BC99}"/>
    <cellStyle name="20% - Accent3 2 5 3 4" xfId="16167" xr:uid="{78D63BA4-9C23-43B7-AC53-D666C0FFB2D7}"/>
    <cellStyle name="20% - Accent3 2 5 3 5" xfId="28104" xr:uid="{B54DD354-721D-47AF-9E48-688041E00453}"/>
    <cellStyle name="20% - Accent3 2 5 4" xfId="1329" xr:uid="{00000000-0005-0000-0000-000030080000}"/>
    <cellStyle name="20% - Accent3 2 5 4 2" xfId="10208" xr:uid="{00000000-0005-0000-0000-000031080000}"/>
    <cellStyle name="20% - Accent3 2 5 4 2 2" xfId="22149" xr:uid="{4485BDA3-7539-4AF6-B8A2-FD40A8107EDF}"/>
    <cellStyle name="20% - Accent3 2 5 4 2 3" xfId="34083" xr:uid="{2BBBF06D-CC44-4D95-B779-733D18358074}"/>
    <cellStyle name="20% - Accent3 2 5 4 3" xfId="16173" xr:uid="{C0F61121-1FF2-4ABE-9DBA-AEF8E51B3ABA}"/>
    <cellStyle name="20% - Accent3 2 5 4 4" xfId="28110" xr:uid="{2327556D-29A6-4361-8E67-15CC56672EE9}"/>
    <cellStyle name="20% - Accent3 2 5 5" xfId="10198" xr:uid="{00000000-0005-0000-0000-000032080000}"/>
    <cellStyle name="20% - Accent3 2 5 5 2" xfId="22139" xr:uid="{658D6C4E-FC76-452E-A330-279BA718FDDE}"/>
    <cellStyle name="20% - Accent3 2 5 5 3" xfId="34073" xr:uid="{21B5D9DE-F67C-4D42-9AC7-DD1E9AB5EC53}"/>
    <cellStyle name="20% - Accent3 2 5 6" xfId="16163" xr:uid="{25813D08-E6DA-4788-A982-6C8E28F5B372}"/>
    <cellStyle name="20% - Accent3 2 5 7" xfId="28100" xr:uid="{BF46822D-61F5-4991-AB5F-5EA3B4B114E1}"/>
    <cellStyle name="20% - Accent3 2 6" xfId="1331" xr:uid="{00000000-0005-0000-0000-000033080000}"/>
    <cellStyle name="20% - Accent3 2 7" xfId="1333" xr:uid="{00000000-0005-0000-0000-000034080000}"/>
    <cellStyle name="20% - Accent3 2 7 2" xfId="1337" xr:uid="{00000000-0005-0000-0000-000035080000}"/>
    <cellStyle name="20% - Accent3 2 7 2 2" xfId="1339" xr:uid="{00000000-0005-0000-0000-000036080000}"/>
    <cellStyle name="20% - Accent3 2 7 2 2 2" xfId="10214" xr:uid="{00000000-0005-0000-0000-000037080000}"/>
    <cellStyle name="20% - Accent3 2 7 2 2 2 2" xfId="22155" xr:uid="{B4CD45A7-4874-4B19-8F98-0BA18C0FAC75}"/>
    <cellStyle name="20% - Accent3 2 7 2 2 2 3" xfId="34089" xr:uid="{FD019E9A-5637-49F2-8477-469703DAAA7F}"/>
    <cellStyle name="20% - Accent3 2 7 2 2 3" xfId="16179" xr:uid="{B6246C8C-9972-4F2B-8A61-6656B467B041}"/>
    <cellStyle name="20% - Accent3 2 7 2 2 4" xfId="28116" xr:uid="{9D527D1E-5137-48AC-BF78-052EDD9D5285}"/>
    <cellStyle name="20% - Accent3 2 7 2 3" xfId="10212" xr:uid="{00000000-0005-0000-0000-000038080000}"/>
    <cellStyle name="20% - Accent3 2 7 2 3 2" xfId="22153" xr:uid="{71ADD379-1193-4B97-8A51-87AF68274C8C}"/>
    <cellStyle name="20% - Accent3 2 7 2 3 3" xfId="34087" xr:uid="{DC3F9D12-BEEE-4CBE-857C-16B3C0809970}"/>
    <cellStyle name="20% - Accent3 2 7 2 4" xfId="16177" xr:uid="{16BA4F08-CADC-4CC4-B07A-8F86D0D18550}"/>
    <cellStyle name="20% - Accent3 2 7 2 5" xfId="28114" xr:uid="{D2D14868-1866-4561-852B-C0DD202CE5D9}"/>
    <cellStyle name="20% - Accent3 2 7 3" xfId="1344" xr:uid="{00000000-0005-0000-0000-000039080000}"/>
    <cellStyle name="20% - Accent3 2 7 3 2" xfId="1346" xr:uid="{00000000-0005-0000-0000-00003A080000}"/>
    <cellStyle name="20% - Accent3 2 7 3 2 2" xfId="10220" xr:uid="{00000000-0005-0000-0000-00003B080000}"/>
    <cellStyle name="20% - Accent3 2 7 3 2 2 2" xfId="22161" xr:uid="{5D2A4DC6-98A0-48BB-90D1-DE242CB36ADB}"/>
    <cellStyle name="20% - Accent3 2 7 3 2 2 3" xfId="34095" xr:uid="{D0F0C2CA-EDE4-40A4-A93E-10510AEDB773}"/>
    <cellStyle name="20% - Accent3 2 7 3 2 3" xfId="16185" xr:uid="{41B1EF71-DE72-4182-BDD6-76CB59BF8DCB}"/>
    <cellStyle name="20% - Accent3 2 7 3 2 4" xfId="28122" xr:uid="{6D2822B0-80A5-4BC2-85CC-5F787F6CAAC2}"/>
    <cellStyle name="20% - Accent3 2 7 3 3" xfId="10219" xr:uid="{00000000-0005-0000-0000-00003C080000}"/>
    <cellStyle name="20% - Accent3 2 7 3 3 2" xfId="22160" xr:uid="{4159E2B0-8E34-42FA-B501-77EDAC668A20}"/>
    <cellStyle name="20% - Accent3 2 7 3 3 3" xfId="34094" xr:uid="{E63B25BB-0FA5-49F6-BA99-B54ABC883984}"/>
    <cellStyle name="20% - Accent3 2 7 3 4" xfId="16184" xr:uid="{B741532D-63B8-4796-842E-852059CF6729}"/>
    <cellStyle name="20% - Accent3 2 7 3 5" xfId="28121" xr:uid="{C723C84D-7865-4E36-A6F1-6450BBA38FD9}"/>
    <cellStyle name="20% - Accent3 2 7 4" xfId="1349" xr:uid="{00000000-0005-0000-0000-00003D080000}"/>
    <cellStyle name="20% - Accent3 2 7 4 2" xfId="10221" xr:uid="{00000000-0005-0000-0000-00003E080000}"/>
    <cellStyle name="20% - Accent3 2 7 4 2 2" xfId="22162" xr:uid="{1D1AF264-52A5-45DF-B9B7-5411ABF879B2}"/>
    <cellStyle name="20% - Accent3 2 7 4 2 3" xfId="34096" xr:uid="{C42E5E24-475B-456D-BB84-95E532DDDD7E}"/>
    <cellStyle name="20% - Accent3 2 7 4 3" xfId="16186" xr:uid="{6171643A-24FA-405B-81C0-4896DEA55DA7}"/>
    <cellStyle name="20% - Accent3 2 7 4 4" xfId="28123" xr:uid="{C07CB9F6-1F2C-48D2-912E-1439BF2ECABB}"/>
    <cellStyle name="20% - Accent3 2 7 5" xfId="10209" xr:uid="{00000000-0005-0000-0000-00003F080000}"/>
    <cellStyle name="20% - Accent3 2 7 5 2" xfId="22150" xr:uid="{92240AAF-78DE-4CCB-A937-F8707755ACA6}"/>
    <cellStyle name="20% - Accent3 2 7 5 3" xfId="34084" xr:uid="{9F0D11C3-60C0-47C4-8CAA-272737529909}"/>
    <cellStyle name="20% - Accent3 2 7 6" xfId="16174" xr:uid="{7ADA7C69-EF7F-44CF-A30B-B27D55E439B7}"/>
    <cellStyle name="20% - Accent3 2 7 7" xfId="28111" xr:uid="{F96A0834-92B2-4018-9A57-56FF532B8D10}"/>
    <cellStyle name="20% - Accent3 2 8" xfId="1350" xr:uid="{00000000-0005-0000-0000-000040080000}"/>
    <cellStyle name="20% - Accent3 2 8 2" xfId="1351" xr:uid="{00000000-0005-0000-0000-000041080000}"/>
    <cellStyle name="20% - Accent3 2 8 2 2" xfId="1353" xr:uid="{00000000-0005-0000-0000-000042080000}"/>
    <cellStyle name="20% - Accent3 2 8 2 2 2" xfId="10224" xr:uid="{00000000-0005-0000-0000-000043080000}"/>
    <cellStyle name="20% - Accent3 2 8 2 2 2 2" xfId="22165" xr:uid="{28C6F0A2-9C3D-4D76-A304-FA89DDA226AF}"/>
    <cellStyle name="20% - Accent3 2 8 2 2 2 3" xfId="34099" xr:uid="{79141968-4590-4562-B48D-CB3A51510B77}"/>
    <cellStyle name="20% - Accent3 2 8 2 2 3" xfId="16189" xr:uid="{2475CA4D-4995-48D6-8A2B-16165B4AC06C}"/>
    <cellStyle name="20% - Accent3 2 8 2 2 4" xfId="28126" xr:uid="{2BFCBC9A-9688-4637-9C88-0A032DB40EE1}"/>
    <cellStyle name="20% - Accent3 2 8 2 3" xfId="10223" xr:uid="{00000000-0005-0000-0000-000044080000}"/>
    <cellStyle name="20% - Accent3 2 8 2 3 2" xfId="22164" xr:uid="{3E059AC9-C694-4E2F-8F94-55057E2C67E1}"/>
    <cellStyle name="20% - Accent3 2 8 2 3 3" xfId="34098" xr:uid="{6DE64936-25FE-4F02-8DA9-FBBE32FC81D8}"/>
    <cellStyle name="20% - Accent3 2 8 2 4" xfId="16188" xr:uid="{8D96F4BD-F106-4D4B-A89F-EC7C3D2090FF}"/>
    <cellStyle name="20% - Accent3 2 8 2 5" xfId="28125" xr:uid="{D79DFDDF-78CF-47C7-9EA0-DEF9112B5509}"/>
    <cellStyle name="20% - Accent3 2 8 3" xfId="1354" xr:uid="{00000000-0005-0000-0000-000045080000}"/>
    <cellStyle name="20% - Accent3 2 8 3 2" xfId="1362" xr:uid="{00000000-0005-0000-0000-000046080000}"/>
    <cellStyle name="20% - Accent3 2 8 3 2 2" xfId="10226" xr:uid="{00000000-0005-0000-0000-000047080000}"/>
    <cellStyle name="20% - Accent3 2 8 3 2 2 2" xfId="22167" xr:uid="{9DF6C9BD-E3CE-421C-BDF0-53A450A9AF4A}"/>
    <cellStyle name="20% - Accent3 2 8 3 2 2 3" xfId="34101" xr:uid="{93ED0777-1644-4D2B-ABE5-E744F12EF15D}"/>
    <cellStyle name="20% - Accent3 2 8 3 2 3" xfId="16191" xr:uid="{6B330301-9560-49AC-A6DE-D7A400E06915}"/>
    <cellStyle name="20% - Accent3 2 8 3 2 4" xfId="28128" xr:uid="{B842A89A-6C4A-4FC8-B64E-FB115D68255A}"/>
    <cellStyle name="20% - Accent3 2 8 3 3" xfId="10225" xr:uid="{00000000-0005-0000-0000-000048080000}"/>
    <cellStyle name="20% - Accent3 2 8 3 3 2" xfId="22166" xr:uid="{C1409900-9706-4090-9E1C-D4A8B834804A}"/>
    <cellStyle name="20% - Accent3 2 8 3 3 3" xfId="34100" xr:uid="{E2211691-D835-4698-9FBA-2B0D5FF8E8BA}"/>
    <cellStyle name="20% - Accent3 2 8 3 4" xfId="16190" xr:uid="{4E5A533A-DB05-45C9-93E1-9A256B285A46}"/>
    <cellStyle name="20% - Accent3 2 8 3 5" xfId="28127" xr:uid="{F0B0C902-04B7-4BA4-8765-077D283E917D}"/>
    <cellStyle name="20% - Accent3 2 8 4" xfId="1376" xr:uid="{00000000-0005-0000-0000-000049080000}"/>
    <cellStyle name="20% - Accent3 2 8 4 2" xfId="10239" xr:uid="{00000000-0005-0000-0000-00004A080000}"/>
    <cellStyle name="20% - Accent3 2 8 4 2 2" xfId="22180" xr:uid="{0D1D4F4A-CEF7-41F9-9BCB-5517CD203B59}"/>
    <cellStyle name="20% - Accent3 2 8 4 2 3" xfId="34114" xr:uid="{57DDC5FF-4E62-46E7-B8A8-447F6C245FBC}"/>
    <cellStyle name="20% - Accent3 2 8 4 3" xfId="16204" xr:uid="{2B89A82A-1701-43BC-8796-AA19E7334342}"/>
    <cellStyle name="20% - Accent3 2 8 4 4" xfId="28141" xr:uid="{9E7669AC-24CF-4379-8DC9-CE2A222510A9}"/>
    <cellStyle name="20% - Accent3 2 8 5" xfId="10222" xr:uid="{00000000-0005-0000-0000-00004B080000}"/>
    <cellStyle name="20% - Accent3 2 8 5 2" xfId="22163" xr:uid="{870AB703-3802-41D1-8B20-377A0F1276A5}"/>
    <cellStyle name="20% - Accent3 2 8 5 3" xfId="34097" xr:uid="{C5C89652-4402-4B58-96E5-4224394A8022}"/>
    <cellStyle name="20% - Accent3 2 8 6" xfId="16187" xr:uid="{0060F9F6-CAF0-4C95-818D-8B387637F0BA}"/>
    <cellStyle name="20% - Accent3 2 8 7" xfId="28124" xr:uid="{109D0795-BEE3-44D6-9C0A-3D70E5435BA6}"/>
    <cellStyle name="20% - Accent3 2 9" xfId="1377" xr:uid="{00000000-0005-0000-0000-00004C080000}"/>
    <cellStyle name="20% - Accent3 2 9 2" xfId="1378" xr:uid="{00000000-0005-0000-0000-00004D080000}"/>
    <cellStyle name="20% - Accent3 2 9 2 2" xfId="1380" xr:uid="{00000000-0005-0000-0000-00004E080000}"/>
    <cellStyle name="20% - Accent3 2 9 2 2 2" xfId="10242" xr:uid="{00000000-0005-0000-0000-00004F080000}"/>
    <cellStyle name="20% - Accent3 2 9 2 2 2 2" xfId="22183" xr:uid="{BEDFF0E1-3848-4FA3-87D6-FB6A82DBDDBF}"/>
    <cellStyle name="20% - Accent3 2 9 2 2 2 3" xfId="34117" xr:uid="{EDC21717-6FBE-49BA-B17B-EBE04E48FD49}"/>
    <cellStyle name="20% - Accent3 2 9 2 2 3" xfId="16207" xr:uid="{6597265D-70E9-4935-88C5-C115A701CFD2}"/>
    <cellStyle name="20% - Accent3 2 9 2 2 4" xfId="28144" xr:uid="{6F5CDF59-00CE-4487-81F1-986507672251}"/>
    <cellStyle name="20% - Accent3 2 9 2 3" xfId="10241" xr:uid="{00000000-0005-0000-0000-000050080000}"/>
    <cellStyle name="20% - Accent3 2 9 2 3 2" xfId="22182" xr:uid="{C76994D5-DEB0-40FD-AAA0-BC2319AA43D4}"/>
    <cellStyle name="20% - Accent3 2 9 2 3 3" xfId="34116" xr:uid="{25418E3C-D86F-4F5B-99E4-4FD5CEF30C9C}"/>
    <cellStyle name="20% - Accent3 2 9 2 4" xfId="16206" xr:uid="{D63B953B-DEC2-40E4-A97F-54B8A0F751F4}"/>
    <cellStyle name="20% - Accent3 2 9 2 5" xfId="28143" xr:uid="{50811E06-25B8-457C-A3CD-6C20036FD79A}"/>
    <cellStyle name="20% - Accent3 2 9 3" xfId="1381" xr:uid="{00000000-0005-0000-0000-000051080000}"/>
    <cellStyle name="20% - Accent3 2 9 3 2" xfId="1382" xr:uid="{00000000-0005-0000-0000-000052080000}"/>
    <cellStyle name="20% - Accent3 2 9 3 2 2" xfId="10244" xr:uid="{00000000-0005-0000-0000-000053080000}"/>
    <cellStyle name="20% - Accent3 2 9 3 2 2 2" xfId="22185" xr:uid="{107434D1-66E9-4430-920A-AB9293896FC0}"/>
    <cellStyle name="20% - Accent3 2 9 3 2 2 3" xfId="34119" xr:uid="{A34F927A-8E72-4182-AA6F-D61A3DA538F4}"/>
    <cellStyle name="20% - Accent3 2 9 3 2 3" xfId="16209" xr:uid="{1BF16FCC-80A8-42CD-A44B-69580BE8B4FC}"/>
    <cellStyle name="20% - Accent3 2 9 3 2 4" xfId="28146" xr:uid="{FB34610A-8E5E-4ED1-B08E-2231D783B542}"/>
    <cellStyle name="20% - Accent3 2 9 3 3" xfId="10243" xr:uid="{00000000-0005-0000-0000-000054080000}"/>
    <cellStyle name="20% - Accent3 2 9 3 3 2" xfId="22184" xr:uid="{128E4946-0BF1-4F36-815F-338E5293BE0C}"/>
    <cellStyle name="20% - Accent3 2 9 3 3 3" xfId="34118" xr:uid="{0F3392E3-64A6-4E16-B75E-EFB6ADAA8BF2}"/>
    <cellStyle name="20% - Accent3 2 9 3 4" xfId="16208" xr:uid="{5ABF43B2-EF3D-4F30-B0DE-7D075F8DE826}"/>
    <cellStyle name="20% - Accent3 2 9 3 5" xfId="28145" xr:uid="{EF41DAA6-44E6-4F63-9337-6145455BBE65}"/>
    <cellStyle name="20% - Accent3 2 9 4" xfId="1385" xr:uid="{00000000-0005-0000-0000-000055080000}"/>
    <cellStyle name="20% - Accent3 2 9 4 2" xfId="10245" xr:uid="{00000000-0005-0000-0000-000056080000}"/>
    <cellStyle name="20% - Accent3 2 9 4 2 2" xfId="22186" xr:uid="{D1225B46-3D46-4FC3-A10C-8C479D9CCBAD}"/>
    <cellStyle name="20% - Accent3 2 9 4 2 3" xfId="34120" xr:uid="{76A0E1E6-3D6D-4632-849F-D27E3265EC7A}"/>
    <cellStyle name="20% - Accent3 2 9 4 3" xfId="16210" xr:uid="{74AF7009-A21E-4379-9201-172AAB3DE2D0}"/>
    <cellStyle name="20% - Accent3 2 9 4 4" xfId="28147" xr:uid="{90C86AD9-D50A-4CE7-9AED-99601487BD1B}"/>
    <cellStyle name="20% - Accent3 2 9 5" xfId="10240" xr:uid="{00000000-0005-0000-0000-000057080000}"/>
    <cellStyle name="20% - Accent3 2 9 5 2" xfId="22181" xr:uid="{C9C35210-5347-4EFF-817A-29526A57EC48}"/>
    <cellStyle name="20% - Accent3 2 9 5 3" xfId="34115" xr:uid="{DD3572E7-8434-4A03-92B7-E5D5F5F65E6E}"/>
    <cellStyle name="20% - Accent3 2 9 6" xfId="16205" xr:uid="{3C562DD2-338C-42BC-BA3E-FBF9273E89EC}"/>
    <cellStyle name="20% - Accent3 2 9 7" xfId="28142" xr:uid="{8A646E50-22D7-46D5-8D07-1A2C11CE3C24}"/>
    <cellStyle name="20% - Accent3 3" xfId="1444" xr:uid="{00000000-0005-0000-0000-000058080000}"/>
    <cellStyle name="20% - Accent3 4" xfId="1449" xr:uid="{00000000-0005-0000-0000-000059080000}"/>
    <cellStyle name="20% - Accent4 2" xfId="11" xr:uid="{00000000-0005-0000-0000-00005A080000}"/>
    <cellStyle name="20% - Accent4 2 10" xfId="1452" xr:uid="{00000000-0005-0000-0000-00005B080000}"/>
    <cellStyle name="20% - Accent4 2 10 2" xfId="1455" xr:uid="{00000000-0005-0000-0000-00005C080000}"/>
    <cellStyle name="20% - Accent4 2 10 2 2" xfId="1456" xr:uid="{00000000-0005-0000-0000-00005D080000}"/>
    <cellStyle name="20% - Accent4 2 10 2 2 2" xfId="10311" xr:uid="{00000000-0005-0000-0000-00005E080000}"/>
    <cellStyle name="20% - Accent4 2 10 2 2 2 2" xfId="22252" xr:uid="{461F33CC-8EFA-4929-B33E-1265CDEC4C7D}"/>
    <cellStyle name="20% - Accent4 2 10 2 2 2 3" xfId="34186" xr:uid="{020A9F28-F289-48BF-B3CE-674358CD1EEE}"/>
    <cellStyle name="20% - Accent4 2 10 2 2 3" xfId="16276" xr:uid="{4D8347DA-4594-4E60-A79B-0B7C595BF722}"/>
    <cellStyle name="20% - Accent4 2 10 2 2 4" xfId="28213" xr:uid="{32B9EE2B-0C6D-4C5F-9F95-005F6D900386}"/>
    <cellStyle name="20% - Accent4 2 10 2 3" xfId="10310" xr:uid="{00000000-0005-0000-0000-00005F080000}"/>
    <cellStyle name="20% - Accent4 2 10 2 3 2" xfId="22251" xr:uid="{E4B8B864-8028-4D53-9DD4-6DB90AB47158}"/>
    <cellStyle name="20% - Accent4 2 10 2 3 3" xfId="34185" xr:uid="{7AC52370-E521-4A7B-9584-D2A092ABE6E2}"/>
    <cellStyle name="20% - Accent4 2 10 2 4" xfId="16275" xr:uid="{F53679E7-8A6C-4665-A817-C002CD32FF2F}"/>
    <cellStyle name="20% - Accent4 2 10 2 5" xfId="28212" xr:uid="{7BE15179-A87C-40C9-9F0A-E4375F9644CF}"/>
    <cellStyle name="20% - Accent4 2 10 3" xfId="1457" xr:uid="{00000000-0005-0000-0000-000060080000}"/>
    <cellStyle name="20% - Accent4 2 10 3 2" xfId="1458" xr:uid="{00000000-0005-0000-0000-000061080000}"/>
    <cellStyle name="20% - Accent4 2 10 3 2 2" xfId="10313" xr:uid="{00000000-0005-0000-0000-000062080000}"/>
    <cellStyle name="20% - Accent4 2 10 3 2 2 2" xfId="22254" xr:uid="{6C00C91B-CC9B-4146-9A42-B420F61A999D}"/>
    <cellStyle name="20% - Accent4 2 10 3 2 2 3" xfId="34188" xr:uid="{388CDAD5-00A7-4BD0-9BB9-5E2AB6B259FC}"/>
    <cellStyle name="20% - Accent4 2 10 3 2 3" xfId="16278" xr:uid="{39AB59F6-6D95-4005-BB66-9A9AF4E45FAC}"/>
    <cellStyle name="20% - Accent4 2 10 3 2 4" xfId="28215" xr:uid="{3C190299-C393-4785-B713-45F21F506DC3}"/>
    <cellStyle name="20% - Accent4 2 10 3 3" xfId="10312" xr:uid="{00000000-0005-0000-0000-000063080000}"/>
    <cellStyle name="20% - Accent4 2 10 3 3 2" xfId="22253" xr:uid="{AA7D9716-8058-4145-8AC5-FBF768A09490}"/>
    <cellStyle name="20% - Accent4 2 10 3 3 3" xfId="34187" xr:uid="{F7DA2F4D-75BA-43A9-88EB-04569DE68E7E}"/>
    <cellStyle name="20% - Accent4 2 10 3 4" xfId="16277" xr:uid="{77C8E904-DE17-4444-875A-51CCAD84BA57}"/>
    <cellStyle name="20% - Accent4 2 10 3 5" xfId="28214" xr:uid="{9E1B1C46-ADFE-483B-B1FD-884A52A71649}"/>
    <cellStyle name="20% - Accent4 2 10 4" xfId="1459" xr:uid="{00000000-0005-0000-0000-000064080000}"/>
    <cellStyle name="20% - Accent4 2 10 4 2" xfId="10314" xr:uid="{00000000-0005-0000-0000-000065080000}"/>
    <cellStyle name="20% - Accent4 2 10 4 2 2" xfId="22255" xr:uid="{ABA93358-20FF-4A94-99E8-EFF993FFC9D2}"/>
    <cellStyle name="20% - Accent4 2 10 4 2 3" xfId="34189" xr:uid="{0A7845F1-B350-4283-AAEA-92D119B8A54F}"/>
    <cellStyle name="20% - Accent4 2 10 4 3" xfId="16279" xr:uid="{03882B20-613D-4F19-8B68-79DDDBC15925}"/>
    <cellStyle name="20% - Accent4 2 10 4 4" xfId="28216" xr:uid="{27DBD8E6-A8B6-4C03-BD07-C363305401AC}"/>
    <cellStyle name="20% - Accent4 2 10 5" xfId="10309" xr:uid="{00000000-0005-0000-0000-000066080000}"/>
    <cellStyle name="20% - Accent4 2 10 5 2" xfId="22250" xr:uid="{4216FF9A-FCCA-4970-A5DD-AFA1D443D75F}"/>
    <cellStyle name="20% - Accent4 2 10 5 3" xfId="34184" xr:uid="{54FED83B-EF6A-4442-9861-387B268AC5D1}"/>
    <cellStyle name="20% - Accent4 2 10 6" xfId="16274" xr:uid="{F7844572-E98F-4C8A-9506-3CAFDBC3F156}"/>
    <cellStyle name="20% - Accent4 2 10 7" xfId="28211" xr:uid="{A0D7223B-6B94-4C74-BE0F-562F583B0335}"/>
    <cellStyle name="20% - Accent4 2 11" xfId="1462" xr:uid="{00000000-0005-0000-0000-000067080000}"/>
    <cellStyle name="20% - Accent4 2 11 2" xfId="1463" xr:uid="{00000000-0005-0000-0000-000068080000}"/>
    <cellStyle name="20% - Accent4 2 11 2 2" xfId="1465" xr:uid="{00000000-0005-0000-0000-000069080000}"/>
    <cellStyle name="20% - Accent4 2 11 2 2 2" xfId="10318" xr:uid="{00000000-0005-0000-0000-00006A080000}"/>
    <cellStyle name="20% - Accent4 2 11 2 2 2 2" xfId="22259" xr:uid="{712149B2-4E97-400A-91D6-07EFA1806209}"/>
    <cellStyle name="20% - Accent4 2 11 2 2 2 3" xfId="34193" xr:uid="{82AADA02-7A5C-40F7-BE22-3E00B820DDD2}"/>
    <cellStyle name="20% - Accent4 2 11 2 2 3" xfId="16283" xr:uid="{7272F069-4545-4551-8928-185B4F747783}"/>
    <cellStyle name="20% - Accent4 2 11 2 2 4" xfId="28220" xr:uid="{C5909FBE-3708-485C-AB47-88256D1153AF}"/>
    <cellStyle name="20% - Accent4 2 11 2 3" xfId="10317" xr:uid="{00000000-0005-0000-0000-00006B080000}"/>
    <cellStyle name="20% - Accent4 2 11 2 3 2" xfId="22258" xr:uid="{10F93083-A52C-4A39-9EA7-43DC71077CA6}"/>
    <cellStyle name="20% - Accent4 2 11 2 3 3" xfId="34192" xr:uid="{A8520801-9FEA-47AB-B18B-06709E592744}"/>
    <cellStyle name="20% - Accent4 2 11 2 4" xfId="16282" xr:uid="{1B72640E-1A17-4AE5-A48A-2FD77114A3C2}"/>
    <cellStyle name="20% - Accent4 2 11 2 5" xfId="28219" xr:uid="{DC5F5552-18CE-42F1-A0D2-89F68AD0A692}"/>
    <cellStyle name="20% - Accent4 2 11 3" xfId="1468" xr:uid="{00000000-0005-0000-0000-00006C080000}"/>
    <cellStyle name="20% - Accent4 2 11 3 2" xfId="1470" xr:uid="{00000000-0005-0000-0000-00006D080000}"/>
    <cellStyle name="20% - Accent4 2 11 3 2 2" xfId="10320" xr:uid="{00000000-0005-0000-0000-00006E080000}"/>
    <cellStyle name="20% - Accent4 2 11 3 2 2 2" xfId="22261" xr:uid="{F0B2BFB3-50E0-47EE-8AFD-BBDE4424315C}"/>
    <cellStyle name="20% - Accent4 2 11 3 2 2 3" xfId="34195" xr:uid="{02877F7D-61B9-4408-B716-D0D77546DCE2}"/>
    <cellStyle name="20% - Accent4 2 11 3 2 3" xfId="16285" xr:uid="{BD9AF71E-C220-4A2C-90AE-347F280150B5}"/>
    <cellStyle name="20% - Accent4 2 11 3 2 4" xfId="28222" xr:uid="{E62B5585-E9DC-4DD5-99C5-3350DF0DF928}"/>
    <cellStyle name="20% - Accent4 2 11 3 3" xfId="10319" xr:uid="{00000000-0005-0000-0000-00006F080000}"/>
    <cellStyle name="20% - Accent4 2 11 3 3 2" xfId="22260" xr:uid="{E96176FF-8BDB-4DEE-A039-7FEE8D85E4BD}"/>
    <cellStyle name="20% - Accent4 2 11 3 3 3" xfId="34194" xr:uid="{5FBB79C8-DFCA-4DEF-A75D-D0B89836604B}"/>
    <cellStyle name="20% - Accent4 2 11 3 4" xfId="16284" xr:uid="{DF535CE6-53AC-43DB-A5A7-50FA506AB9E5}"/>
    <cellStyle name="20% - Accent4 2 11 3 5" xfId="28221" xr:uid="{537FB0D0-46DC-4FA8-A91C-F01FB411F8C6}"/>
    <cellStyle name="20% - Accent4 2 11 4" xfId="1472" xr:uid="{00000000-0005-0000-0000-000070080000}"/>
    <cellStyle name="20% - Accent4 2 11 4 2" xfId="10321" xr:uid="{00000000-0005-0000-0000-000071080000}"/>
    <cellStyle name="20% - Accent4 2 11 4 2 2" xfId="22262" xr:uid="{C487BDBB-2C87-48AF-9F9C-2334B2C55EED}"/>
    <cellStyle name="20% - Accent4 2 11 4 2 3" xfId="34196" xr:uid="{3D05AAD2-7F75-49AC-8806-BEEC3AEA8FCC}"/>
    <cellStyle name="20% - Accent4 2 11 4 3" xfId="16286" xr:uid="{2BE749D6-C3F5-4AC5-8093-B374981E4066}"/>
    <cellStyle name="20% - Accent4 2 11 4 4" xfId="28223" xr:uid="{DB16B28F-6E90-4FE7-BBDD-30B79E98F5AC}"/>
    <cellStyle name="20% - Accent4 2 11 5" xfId="10316" xr:uid="{00000000-0005-0000-0000-000072080000}"/>
    <cellStyle name="20% - Accent4 2 11 5 2" xfId="22257" xr:uid="{D28568F2-F0DA-45F6-A8ED-92334206077F}"/>
    <cellStyle name="20% - Accent4 2 11 5 3" xfId="34191" xr:uid="{D0B10341-825F-4F79-B6B1-A9EF00D4655A}"/>
    <cellStyle name="20% - Accent4 2 11 6" xfId="16281" xr:uid="{BD69F889-22D0-4636-B6FA-D9C598AD4424}"/>
    <cellStyle name="20% - Accent4 2 11 7" xfId="28218" xr:uid="{B0AFB5F6-69A0-46FC-BD37-D6DD8ACE00C6}"/>
    <cellStyle name="20% - Accent4 2 12" xfId="1476" xr:uid="{00000000-0005-0000-0000-000073080000}"/>
    <cellStyle name="20% - Accent4 2 12 2" xfId="1478" xr:uid="{00000000-0005-0000-0000-000074080000}"/>
    <cellStyle name="20% - Accent4 2 12 2 2" xfId="1479" xr:uid="{00000000-0005-0000-0000-000075080000}"/>
    <cellStyle name="20% - Accent4 2 12 2 2 2" xfId="10327" xr:uid="{00000000-0005-0000-0000-000076080000}"/>
    <cellStyle name="20% - Accent4 2 12 2 2 2 2" xfId="22268" xr:uid="{F8C62738-6898-4ACE-98F5-ADF18D3527CA}"/>
    <cellStyle name="20% - Accent4 2 12 2 2 2 3" xfId="34202" xr:uid="{BCB9B952-FB6A-4C53-A251-1D5340DF3C3B}"/>
    <cellStyle name="20% - Accent4 2 12 2 2 3" xfId="16292" xr:uid="{67032531-957A-4A68-B065-0E7FF6EFBCCE}"/>
    <cellStyle name="20% - Accent4 2 12 2 2 4" xfId="28229" xr:uid="{96755AD6-A32F-4549-862D-F7D6231FCCD9}"/>
    <cellStyle name="20% - Accent4 2 12 2 3" xfId="10326" xr:uid="{00000000-0005-0000-0000-000077080000}"/>
    <cellStyle name="20% - Accent4 2 12 2 3 2" xfId="22267" xr:uid="{3951C62B-3F49-424B-9F91-E0164E4B1537}"/>
    <cellStyle name="20% - Accent4 2 12 2 3 3" xfId="34201" xr:uid="{C4C465AE-58BA-4E7D-8C2F-7E26A28C4680}"/>
    <cellStyle name="20% - Accent4 2 12 2 4" xfId="16291" xr:uid="{4DC3551E-C0ED-4E10-9534-A741AF7DFFC8}"/>
    <cellStyle name="20% - Accent4 2 12 2 5" xfId="28228" xr:uid="{19648516-2235-432A-9A62-DF8C6E91EF54}"/>
    <cellStyle name="20% - Accent4 2 12 3" xfId="1481" xr:uid="{00000000-0005-0000-0000-000078080000}"/>
    <cellStyle name="20% - Accent4 2 12 3 2" xfId="1483" xr:uid="{00000000-0005-0000-0000-000079080000}"/>
    <cellStyle name="20% - Accent4 2 12 3 2 2" xfId="10329" xr:uid="{00000000-0005-0000-0000-00007A080000}"/>
    <cellStyle name="20% - Accent4 2 12 3 2 2 2" xfId="22270" xr:uid="{04E4F300-2BFC-4C3C-B2F6-B7DB6F6BA23B}"/>
    <cellStyle name="20% - Accent4 2 12 3 2 2 3" xfId="34204" xr:uid="{731D76DD-0A73-43BA-9064-F178EDEA51EC}"/>
    <cellStyle name="20% - Accent4 2 12 3 2 3" xfId="16294" xr:uid="{2B042F83-00AB-407C-8C60-465A095B10AD}"/>
    <cellStyle name="20% - Accent4 2 12 3 2 4" xfId="28231" xr:uid="{054B17BB-9DD1-4527-B2C6-36EED285F1C1}"/>
    <cellStyle name="20% - Accent4 2 12 3 3" xfId="10328" xr:uid="{00000000-0005-0000-0000-00007B080000}"/>
    <cellStyle name="20% - Accent4 2 12 3 3 2" xfId="22269" xr:uid="{9CB99FBC-E7AA-49AE-A69D-AA1E0BB9CAB1}"/>
    <cellStyle name="20% - Accent4 2 12 3 3 3" xfId="34203" xr:uid="{A7731189-3183-4F39-8AF0-784BC7070930}"/>
    <cellStyle name="20% - Accent4 2 12 3 4" xfId="16293" xr:uid="{BC3F52FB-E1AB-4E32-B950-17D2AEA41057}"/>
    <cellStyle name="20% - Accent4 2 12 3 5" xfId="28230" xr:uid="{20289366-D51E-4061-876E-A092F3734CC1}"/>
    <cellStyle name="20% - Accent4 2 12 4" xfId="1497" xr:uid="{00000000-0005-0000-0000-00007C080000}"/>
    <cellStyle name="20% - Accent4 2 12 4 2" xfId="10342" xr:uid="{00000000-0005-0000-0000-00007D080000}"/>
    <cellStyle name="20% - Accent4 2 12 4 2 2" xfId="22283" xr:uid="{F486B815-79A4-47A5-808E-9DAFEE5331FB}"/>
    <cellStyle name="20% - Accent4 2 12 4 2 3" xfId="34217" xr:uid="{83736DD5-CB5D-456E-802C-DF52B4BD4D1D}"/>
    <cellStyle name="20% - Accent4 2 12 4 3" xfId="16307" xr:uid="{1FF52D97-22FC-4068-AA10-86F43C14A9B6}"/>
    <cellStyle name="20% - Accent4 2 12 4 4" xfId="28244" xr:uid="{0CA1A1C4-D9A1-499D-93F1-BBB1299A7253}"/>
    <cellStyle name="20% - Accent4 2 12 5" xfId="10324" xr:uid="{00000000-0005-0000-0000-00007E080000}"/>
    <cellStyle name="20% - Accent4 2 12 5 2" xfId="22265" xr:uid="{80C82667-14F1-4259-8545-DC419F8AB92A}"/>
    <cellStyle name="20% - Accent4 2 12 5 3" xfId="34199" xr:uid="{6B0FE5A1-6D16-4F45-807A-2BF413BEE1C8}"/>
    <cellStyle name="20% - Accent4 2 12 6" xfId="16289" xr:uid="{F646C955-E6AF-4B5D-9838-F7BA281A1237}"/>
    <cellStyle name="20% - Accent4 2 12 7" xfId="28226" xr:uid="{86EF225D-B251-48C6-889C-C2156F840835}"/>
    <cellStyle name="20% - Accent4 2 13" xfId="1498" xr:uid="{00000000-0005-0000-0000-00007F080000}"/>
    <cellStyle name="20% - Accent4 2 13 2" xfId="1499" xr:uid="{00000000-0005-0000-0000-000080080000}"/>
    <cellStyle name="20% - Accent4 2 13 2 2" xfId="1500" xr:uid="{00000000-0005-0000-0000-000081080000}"/>
    <cellStyle name="20% - Accent4 2 13 2 2 2" xfId="10345" xr:uid="{00000000-0005-0000-0000-000082080000}"/>
    <cellStyle name="20% - Accent4 2 13 2 2 2 2" xfId="22286" xr:uid="{26809C5E-CB2C-485B-A607-95B02917CD6A}"/>
    <cellStyle name="20% - Accent4 2 13 2 2 2 3" xfId="34220" xr:uid="{E2FAD20F-BEEF-422D-AB1D-7A8F7739A983}"/>
    <cellStyle name="20% - Accent4 2 13 2 2 3" xfId="16310" xr:uid="{494970DE-A97D-4135-9F5D-4A56C037DAC9}"/>
    <cellStyle name="20% - Accent4 2 13 2 2 4" xfId="28247" xr:uid="{811162BA-4178-4537-A17F-411086428BED}"/>
    <cellStyle name="20% - Accent4 2 13 2 3" xfId="10344" xr:uid="{00000000-0005-0000-0000-000083080000}"/>
    <cellStyle name="20% - Accent4 2 13 2 3 2" xfId="22285" xr:uid="{DB86AEB6-DA82-47F6-8EDC-CF8DE7F1F614}"/>
    <cellStyle name="20% - Accent4 2 13 2 3 3" xfId="34219" xr:uid="{99AB40E7-A1D5-4C29-9147-E551730C74DA}"/>
    <cellStyle name="20% - Accent4 2 13 2 4" xfId="16309" xr:uid="{3A22366D-3C2C-418F-A521-CFF1BB2CB8D4}"/>
    <cellStyle name="20% - Accent4 2 13 2 5" xfId="28246" xr:uid="{0B2F4E4C-CBFF-4409-B176-4B38E7D77E7D}"/>
    <cellStyle name="20% - Accent4 2 13 3" xfId="1501" xr:uid="{00000000-0005-0000-0000-000084080000}"/>
    <cellStyle name="20% - Accent4 2 13 3 2" xfId="1502" xr:uid="{00000000-0005-0000-0000-000085080000}"/>
    <cellStyle name="20% - Accent4 2 13 3 2 2" xfId="10347" xr:uid="{00000000-0005-0000-0000-000086080000}"/>
    <cellStyle name="20% - Accent4 2 13 3 2 2 2" xfId="22288" xr:uid="{3FA058C7-22D3-4B3A-A22E-3BA690A626D3}"/>
    <cellStyle name="20% - Accent4 2 13 3 2 2 3" xfId="34222" xr:uid="{F35CDA17-8034-4DC0-9357-3BBFB535A2E2}"/>
    <cellStyle name="20% - Accent4 2 13 3 2 3" xfId="16312" xr:uid="{F2B48418-D153-4266-8704-BFA62BA190CE}"/>
    <cellStyle name="20% - Accent4 2 13 3 2 4" xfId="28249" xr:uid="{AB2A4B66-1966-48DC-BC19-744D530DA5C4}"/>
    <cellStyle name="20% - Accent4 2 13 3 3" xfId="10346" xr:uid="{00000000-0005-0000-0000-000087080000}"/>
    <cellStyle name="20% - Accent4 2 13 3 3 2" xfId="22287" xr:uid="{9B369A57-F235-41FC-909D-0AB10D27600B}"/>
    <cellStyle name="20% - Accent4 2 13 3 3 3" xfId="34221" xr:uid="{E77EFA11-C235-43DA-9CFF-4AAC7578EBF1}"/>
    <cellStyle name="20% - Accent4 2 13 3 4" xfId="16311" xr:uid="{F25294FC-F46F-4A96-B306-83ED88B3DE61}"/>
    <cellStyle name="20% - Accent4 2 13 3 5" xfId="28248" xr:uid="{67081BD4-2B05-404C-87E3-0ADA1AE16EEE}"/>
    <cellStyle name="20% - Accent4 2 13 4" xfId="1503" xr:uid="{00000000-0005-0000-0000-000088080000}"/>
    <cellStyle name="20% - Accent4 2 13 4 2" xfId="10348" xr:uid="{00000000-0005-0000-0000-000089080000}"/>
    <cellStyle name="20% - Accent4 2 13 4 2 2" xfId="22289" xr:uid="{CF8A35AA-407B-4FE1-BCDA-9C50348550FF}"/>
    <cellStyle name="20% - Accent4 2 13 4 2 3" xfId="34223" xr:uid="{2C59C5B5-A166-4336-81B2-A29FBCF68E0D}"/>
    <cellStyle name="20% - Accent4 2 13 4 3" xfId="16313" xr:uid="{643E93EA-7515-4370-8B64-D8592FC2E2EA}"/>
    <cellStyle name="20% - Accent4 2 13 4 4" xfId="28250" xr:uid="{3405CA1C-9697-4FA9-B8A2-FFDD12FAABEF}"/>
    <cellStyle name="20% - Accent4 2 13 5" xfId="10343" xr:uid="{00000000-0005-0000-0000-00008A080000}"/>
    <cellStyle name="20% - Accent4 2 13 5 2" xfId="22284" xr:uid="{73E89708-D69E-4660-9A47-09CE59B6C3ED}"/>
    <cellStyle name="20% - Accent4 2 13 5 3" xfId="34218" xr:uid="{025C4F34-EAF4-4545-9CA0-C3227664F8F6}"/>
    <cellStyle name="20% - Accent4 2 13 6" xfId="16308" xr:uid="{AB41AFF6-7939-4894-8229-3FF4E72E64A6}"/>
    <cellStyle name="20% - Accent4 2 13 7" xfId="28245" xr:uid="{B1BFA09E-1E65-4A58-A166-FE8A7C94C5DB}"/>
    <cellStyle name="20% - Accent4 2 14" xfId="1504" xr:uid="{00000000-0005-0000-0000-00008B080000}"/>
    <cellStyle name="20% - Accent4 2 14 2" xfId="1505" xr:uid="{00000000-0005-0000-0000-00008C080000}"/>
    <cellStyle name="20% - Accent4 2 14 2 2" xfId="1506" xr:uid="{00000000-0005-0000-0000-00008D080000}"/>
    <cellStyle name="20% - Accent4 2 14 2 2 2" xfId="10351" xr:uid="{00000000-0005-0000-0000-00008E080000}"/>
    <cellStyle name="20% - Accent4 2 14 2 2 2 2" xfId="22292" xr:uid="{F1BCD55D-BB43-44AD-AB9A-107E0BD0AB40}"/>
    <cellStyle name="20% - Accent4 2 14 2 2 2 3" xfId="34226" xr:uid="{CBF972B2-C8F2-4C01-B4C2-37E25BB79060}"/>
    <cellStyle name="20% - Accent4 2 14 2 2 3" xfId="16316" xr:uid="{888F748C-D12F-474B-B05D-F98BC47B0A9D}"/>
    <cellStyle name="20% - Accent4 2 14 2 2 4" xfId="28253" xr:uid="{070510A4-23AC-41DA-A483-903CE06A01F2}"/>
    <cellStyle name="20% - Accent4 2 14 2 3" xfId="10350" xr:uid="{00000000-0005-0000-0000-00008F080000}"/>
    <cellStyle name="20% - Accent4 2 14 2 3 2" xfId="22291" xr:uid="{954BFC72-DD72-4584-8640-4155799B9902}"/>
    <cellStyle name="20% - Accent4 2 14 2 3 3" xfId="34225" xr:uid="{DA175E8F-E98F-46CA-B793-72ED2010F827}"/>
    <cellStyle name="20% - Accent4 2 14 2 4" xfId="16315" xr:uid="{07B23ABD-0CDB-427B-9B41-2130BF222902}"/>
    <cellStyle name="20% - Accent4 2 14 2 5" xfId="28252" xr:uid="{CC6104BB-0452-4F49-BEBF-357A5E1A63B7}"/>
    <cellStyle name="20% - Accent4 2 14 3" xfId="1507" xr:uid="{00000000-0005-0000-0000-000090080000}"/>
    <cellStyle name="20% - Accent4 2 14 3 2" xfId="1508" xr:uid="{00000000-0005-0000-0000-000091080000}"/>
    <cellStyle name="20% - Accent4 2 14 3 2 2" xfId="10353" xr:uid="{00000000-0005-0000-0000-000092080000}"/>
    <cellStyle name="20% - Accent4 2 14 3 2 2 2" xfId="22294" xr:uid="{2F02C5FB-4C72-4E77-910A-8C3782680886}"/>
    <cellStyle name="20% - Accent4 2 14 3 2 2 3" xfId="34228" xr:uid="{87385AEE-500D-42D8-9378-17DB81E37F78}"/>
    <cellStyle name="20% - Accent4 2 14 3 2 3" xfId="16318" xr:uid="{BA3DBB5F-91CA-4714-8670-C31593A67614}"/>
    <cellStyle name="20% - Accent4 2 14 3 2 4" xfId="28255" xr:uid="{5EFDD5A7-D95C-4E8A-82F3-CB2EBD348553}"/>
    <cellStyle name="20% - Accent4 2 14 3 3" xfId="10352" xr:uid="{00000000-0005-0000-0000-000093080000}"/>
    <cellStyle name="20% - Accent4 2 14 3 3 2" xfId="22293" xr:uid="{6A5B9947-B15B-4AEA-8055-649AD990EE7A}"/>
    <cellStyle name="20% - Accent4 2 14 3 3 3" xfId="34227" xr:uid="{C63E32C1-A5FE-46BD-AC7C-9E05D5545795}"/>
    <cellStyle name="20% - Accent4 2 14 3 4" xfId="16317" xr:uid="{B20EFCDE-0201-463B-AFA5-9F6108CA2C4B}"/>
    <cellStyle name="20% - Accent4 2 14 3 5" xfId="28254" xr:uid="{FD9CEDD0-8EE4-4CA3-B5E6-952AFD031455}"/>
    <cellStyle name="20% - Accent4 2 14 4" xfId="1509" xr:uid="{00000000-0005-0000-0000-000094080000}"/>
    <cellStyle name="20% - Accent4 2 14 4 2" xfId="10354" xr:uid="{00000000-0005-0000-0000-000095080000}"/>
    <cellStyle name="20% - Accent4 2 14 4 2 2" xfId="22295" xr:uid="{DB71CEA9-C391-445E-89A6-B36058ABBCA1}"/>
    <cellStyle name="20% - Accent4 2 14 4 2 3" xfId="34229" xr:uid="{E38907B0-474F-439F-BF4A-BDDB490BA3EC}"/>
    <cellStyle name="20% - Accent4 2 14 4 3" xfId="16319" xr:uid="{F2CF6BDB-889E-4D5C-B2F2-6354E5692A76}"/>
    <cellStyle name="20% - Accent4 2 14 4 4" xfId="28256" xr:uid="{2119BCC5-E2F4-496A-8ED7-3B59A6F00AC3}"/>
    <cellStyle name="20% - Accent4 2 14 5" xfId="10349" xr:uid="{00000000-0005-0000-0000-000096080000}"/>
    <cellStyle name="20% - Accent4 2 14 5 2" xfId="22290" xr:uid="{36978AF0-A291-4887-BED1-02BFD35BB3A4}"/>
    <cellStyle name="20% - Accent4 2 14 5 3" xfId="34224" xr:uid="{9E79AFC6-CAD8-46BC-80C5-C897167C505C}"/>
    <cellStyle name="20% - Accent4 2 14 6" xfId="16314" xr:uid="{A09188BC-DACE-43A3-950B-6AADC977817B}"/>
    <cellStyle name="20% - Accent4 2 14 7" xfId="28251" xr:uid="{1C91EFED-A4A8-4E24-ACF5-3DAEAE8A3609}"/>
    <cellStyle name="20% - Accent4 2 15" xfId="1510" xr:uid="{00000000-0005-0000-0000-000097080000}"/>
    <cellStyle name="20% - Accent4 2 15 2" xfId="1511" xr:uid="{00000000-0005-0000-0000-000098080000}"/>
    <cellStyle name="20% - Accent4 2 15 2 2" xfId="1512" xr:uid="{00000000-0005-0000-0000-000099080000}"/>
    <cellStyle name="20% - Accent4 2 15 2 2 2" xfId="10357" xr:uid="{00000000-0005-0000-0000-00009A080000}"/>
    <cellStyle name="20% - Accent4 2 15 2 2 2 2" xfId="22298" xr:uid="{61A66DBC-44B5-475C-BFA0-5A70ED042DE2}"/>
    <cellStyle name="20% - Accent4 2 15 2 2 2 3" xfId="34232" xr:uid="{34C82D5B-09F2-4466-8C8C-16A8208ACBC8}"/>
    <cellStyle name="20% - Accent4 2 15 2 2 3" xfId="16322" xr:uid="{560BDAA5-EA81-4DFD-BEE5-8F67E6CF5F30}"/>
    <cellStyle name="20% - Accent4 2 15 2 2 4" xfId="28259" xr:uid="{7234473A-3FB3-4C00-89C1-9DBCB7B99BF5}"/>
    <cellStyle name="20% - Accent4 2 15 2 3" xfId="10356" xr:uid="{00000000-0005-0000-0000-00009B080000}"/>
    <cellStyle name="20% - Accent4 2 15 2 3 2" xfId="22297" xr:uid="{1D08B67E-1B92-41D8-966A-6F8DCEF49386}"/>
    <cellStyle name="20% - Accent4 2 15 2 3 3" xfId="34231" xr:uid="{86EFA578-C267-4D77-B67F-362E9A89C3BD}"/>
    <cellStyle name="20% - Accent4 2 15 2 4" xfId="16321" xr:uid="{B40D013B-90AD-49A3-998B-A4F1A1401A9D}"/>
    <cellStyle name="20% - Accent4 2 15 2 5" xfId="28258" xr:uid="{8B457F59-E70E-49B4-902C-7ED82ECA3775}"/>
    <cellStyle name="20% - Accent4 2 15 3" xfId="1513" xr:uid="{00000000-0005-0000-0000-00009C080000}"/>
    <cellStyle name="20% - Accent4 2 15 3 2" xfId="1514" xr:uid="{00000000-0005-0000-0000-00009D080000}"/>
    <cellStyle name="20% - Accent4 2 15 3 2 2" xfId="10359" xr:uid="{00000000-0005-0000-0000-00009E080000}"/>
    <cellStyle name="20% - Accent4 2 15 3 2 2 2" xfId="22300" xr:uid="{3D7A628A-E96B-48C2-8F26-57776A5E02C8}"/>
    <cellStyle name="20% - Accent4 2 15 3 2 2 3" xfId="34234" xr:uid="{90C53A14-BB04-45D1-B52C-11DF72B72BD6}"/>
    <cellStyle name="20% - Accent4 2 15 3 2 3" xfId="16324" xr:uid="{6DAFCBD8-7DCE-454A-8F7A-F1F22B0DB75C}"/>
    <cellStyle name="20% - Accent4 2 15 3 2 4" xfId="28261" xr:uid="{63151EF0-5647-4FC4-B9A9-1E17AFCAD568}"/>
    <cellStyle name="20% - Accent4 2 15 3 3" xfId="10358" xr:uid="{00000000-0005-0000-0000-00009F080000}"/>
    <cellStyle name="20% - Accent4 2 15 3 3 2" xfId="22299" xr:uid="{49D77D73-13D4-45A6-916F-FDA2A0EC43AB}"/>
    <cellStyle name="20% - Accent4 2 15 3 3 3" xfId="34233" xr:uid="{17BD269C-CEB8-4924-8C75-5E8BC3B730D7}"/>
    <cellStyle name="20% - Accent4 2 15 3 4" xfId="16323" xr:uid="{CC1FC740-FA40-4449-B062-A805A5E69BDC}"/>
    <cellStyle name="20% - Accent4 2 15 3 5" xfId="28260" xr:uid="{A3094420-F0E0-4BAD-92DA-21A5AB802FA7}"/>
    <cellStyle name="20% - Accent4 2 15 4" xfId="1515" xr:uid="{00000000-0005-0000-0000-0000A0080000}"/>
    <cellStyle name="20% - Accent4 2 15 4 2" xfId="10360" xr:uid="{00000000-0005-0000-0000-0000A1080000}"/>
    <cellStyle name="20% - Accent4 2 15 4 2 2" xfId="22301" xr:uid="{4561AB55-0E90-4ED7-B28C-709CDE9008DD}"/>
    <cellStyle name="20% - Accent4 2 15 4 2 3" xfId="34235" xr:uid="{296A69F2-CFDF-4C64-9E67-C58BFF65EE00}"/>
    <cellStyle name="20% - Accent4 2 15 4 3" xfId="16325" xr:uid="{98392F3F-316D-4697-BEC8-D9709C8C8148}"/>
    <cellStyle name="20% - Accent4 2 15 4 4" xfId="28262" xr:uid="{C73840BC-F063-4CE0-9EE5-6ED35A55F165}"/>
    <cellStyle name="20% - Accent4 2 15 5" xfId="10355" xr:uid="{00000000-0005-0000-0000-0000A2080000}"/>
    <cellStyle name="20% - Accent4 2 15 5 2" xfId="22296" xr:uid="{0A013839-69B6-4AB5-858A-3303B7CB1401}"/>
    <cellStyle name="20% - Accent4 2 15 5 3" xfId="34230" xr:uid="{AB2DB2AE-99D4-460B-AB70-226ABA189606}"/>
    <cellStyle name="20% - Accent4 2 15 6" xfId="16320" xr:uid="{8D936597-BDC4-4312-BF07-35761160F9DF}"/>
    <cellStyle name="20% - Accent4 2 15 7" xfId="28257" xr:uid="{F1AA0DAD-CFAB-45DB-861A-62D70DC79324}"/>
    <cellStyle name="20% - Accent4 2 16" xfId="1516" xr:uid="{00000000-0005-0000-0000-0000A3080000}"/>
    <cellStyle name="20% - Accent4 2 16 2" xfId="1517" xr:uid="{00000000-0005-0000-0000-0000A4080000}"/>
    <cellStyle name="20% - Accent4 2 16 2 2" xfId="1075" xr:uid="{00000000-0005-0000-0000-0000A5080000}"/>
    <cellStyle name="20% - Accent4 2 16 2 2 2" xfId="9973" xr:uid="{00000000-0005-0000-0000-0000A6080000}"/>
    <cellStyle name="20% - Accent4 2 16 2 2 2 2" xfId="21914" xr:uid="{ED1F9CFB-B426-4DD5-A76D-3773B12F22FC}"/>
    <cellStyle name="20% - Accent4 2 16 2 2 2 3" xfId="33848" xr:uid="{F8463B15-2CAE-4E08-A1BE-326073AACB53}"/>
    <cellStyle name="20% - Accent4 2 16 2 2 3" xfId="15938" xr:uid="{F7884EDD-03F6-448A-BB29-AC9EEDCE8FA8}"/>
    <cellStyle name="20% - Accent4 2 16 2 2 4" xfId="27875" xr:uid="{BAFD9354-B205-4055-A099-8CFAC3A607D6}"/>
    <cellStyle name="20% - Accent4 2 16 2 3" xfId="10362" xr:uid="{00000000-0005-0000-0000-0000A7080000}"/>
    <cellStyle name="20% - Accent4 2 16 2 3 2" xfId="22303" xr:uid="{5D84B39F-3048-4738-A6C8-DCF0E9D65685}"/>
    <cellStyle name="20% - Accent4 2 16 2 3 3" xfId="34237" xr:uid="{55062B45-B24A-44A4-A607-328CF5872596}"/>
    <cellStyle name="20% - Accent4 2 16 2 4" xfId="16327" xr:uid="{0736C08E-9944-49FF-8467-ED66DF9CE55C}"/>
    <cellStyle name="20% - Accent4 2 16 2 5" xfId="28264" xr:uid="{F8A0FA15-0B3F-415A-9FC8-6BB4596E4B4D}"/>
    <cellStyle name="20% - Accent4 2 16 3" xfId="1533" xr:uid="{00000000-0005-0000-0000-0000A8080000}"/>
    <cellStyle name="20% - Accent4 2 16 3 2" xfId="1534" xr:uid="{00000000-0005-0000-0000-0000A9080000}"/>
    <cellStyle name="20% - Accent4 2 16 3 2 2" xfId="10379" xr:uid="{00000000-0005-0000-0000-0000AA080000}"/>
    <cellStyle name="20% - Accent4 2 16 3 2 2 2" xfId="22320" xr:uid="{9EF9313F-33CE-47A5-9EDC-37535FCA5AC2}"/>
    <cellStyle name="20% - Accent4 2 16 3 2 2 3" xfId="34254" xr:uid="{74282FC8-7BCF-4348-ACBE-B56A3CD37836}"/>
    <cellStyle name="20% - Accent4 2 16 3 2 3" xfId="16344" xr:uid="{BA9BB756-05A7-434B-959F-6E34C407C3B5}"/>
    <cellStyle name="20% - Accent4 2 16 3 2 4" xfId="28281" xr:uid="{F9FC15D7-953B-4417-9963-0F1724F50705}"/>
    <cellStyle name="20% - Accent4 2 16 3 3" xfId="10378" xr:uid="{00000000-0005-0000-0000-0000AB080000}"/>
    <cellStyle name="20% - Accent4 2 16 3 3 2" xfId="22319" xr:uid="{AE9A2F89-268D-4699-B29F-A153983CAB0B}"/>
    <cellStyle name="20% - Accent4 2 16 3 3 3" xfId="34253" xr:uid="{8FD9791F-BFAC-4B05-9EE8-C907AC4A19EB}"/>
    <cellStyle name="20% - Accent4 2 16 3 4" xfId="16343" xr:uid="{96D8205B-A9D4-4704-82F4-EA008CF50937}"/>
    <cellStyle name="20% - Accent4 2 16 3 5" xfId="28280" xr:uid="{1DF347C2-6AA5-4860-8100-71BFB247EAFC}"/>
    <cellStyle name="20% - Accent4 2 16 4" xfId="1535" xr:uid="{00000000-0005-0000-0000-0000AC080000}"/>
    <cellStyle name="20% - Accent4 2 16 4 2" xfId="10380" xr:uid="{00000000-0005-0000-0000-0000AD080000}"/>
    <cellStyle name="20% - Accent4 2 16 4 2 2" xfId="22321" xr:uid="{88672244-E95C-4EA1-AAE7-BC547F2DC7D7}"/>
    <cellStyle name="20% - Accent4 2 16 4 2 3" xfId="34255" xr:uid="{FE02B405-A2F3-465A-BFD1-21BB9E0AEFBE}"/>
    <cellStyle name="20% - Accent4 2 16 4 3" xfId="16345" xr:uid="{7B3AA661-3C0A-45AC-B587-0FE2BAC42114}"/>
    <cellStyle name="20% - Accent4 2 16 4 4" xfId="28282" xr:uid="{BAFF98A2-52B7-4977-9BA4-61870AA09DD7}"/>
    <cellStyle name="20% - Accent4 2 16 5" xfId="10361" xr:uid="{00000000-0005-0000-0000-0000AE080000}"/>
    <cellStyle name="20% - Accent4 2 16 5 2" xfId="22302" xr:uid="{DD738888-F5C9-4F99-9DD7-B5CC50E80214}"/>
    <cellStyle name="20% - Accent4 2 16 5 3" xfId="34236" xr:uid="{E16D3ADA-850F-47AB-ACE8-D6E4A195BA69}"/>
    <cellStyle name="20% - Accent4 2 16 6" xfId="16326" xr:uid="{903A49A8-376C-464D-89AE-4D12D8821727}"/>
    <cellStyle name="20% - Accent4 2 16 7" xfId="28263" xr:uid="{1110499C-3BA1-4A4C-B5BB-D02A755C62CC}"/>
    <cellStyle name="20% - Accent4 2 17" xfId="1537" xr:uid="{00000000-0005-0000-0000-0000AF080000}"/>
    <cellStyle name="20% - Accent4 2 17 2" xfId="1538" xr:uid="{00000000-0005-0000-0000-0000B0080000}"/>
    <cellStyle name="20% - Accent4 2 17 2 2" xfId="1540" xr:uid="{00000000-0005-0000-0000-0000B1080000}"/>
    <cellStyle name="20% - Accent4 2 17 2 2 2" xfId="10383" xr:uid="{00000000-0005-0000-0000-0000B2080000}"/>
    <cellStyle name="20% - Accent4 2 17 2 2 2 2" xfId="22324" xr:uid="{C3B3F35F-B3A4-4213-8E53-7E8400DF45B7}"/>
    <cellStyle name="20% - Accent4 2 17 2 2 2 3" xfId="34258" xr:uid="{FE148585-8CC7-4864-B814-68920CEAAE2C}"/>
    <cellStyle name="20% - Accent4 2 17 2 2 3" xfId="16348" xr:uid="{FB45083C-8E96-4E37-A9C2-C7970C605F2A}"/>
    <cellStyle name="20% - Accent4 2 17 2 2 4" xfId="28285" xr:uid="{84844878-16EC-4407-ADE7-E409E8F82C97}"/>
    <cellStyle name="20% - Accent4 2 17 2 3" xfId="10382" xr:uid="{00000000-0005-0000-0000-0000B3080000}"/>
    <cellStyle name="20% - Accent4 2 17 2 3 2" xfId="22323" xr:uid="{1F4C52CF-962D-4D43-BDAF-227148A98F75}"/>
    <cellStyle name="20% - Accent4 2 17 2 3 3" xfId="34257" xr:uid="{240A5D80-C769-4D43-9E57-A57184A311F0}"/>
    <cellStyle name="20% - Accent4 2 17 2 4" xfId="16347" xr:uid="{B4EC8AFC-FE2B-4899-9ED0-2995E855F27C}"/>
    <cellStyle name="20% - Accent4 2 17 2 5" xfId="28284" xr:uid="{A1D652F1-FC31-4ABB-8D56-F5FB8AC41938}"/>
    <cellStyle name="20% - Accent4 2 17 3" xfId="1542" xr:uid="{00000000-0005-0000-0000-0000B4080000}"/>
    <cellStyle name="20% - Accent4 2 17 3 2" xfId="1543" xr:uid="{00000000-0005-0000-0000-0000B5080000}"/>
    <cellStyle name="20% - Accent4 2 17 3 2 2" xfId="10385" xr:uid="{00000000-0005-0000-0000-0000B6080000}"/>
    <cellStyle name="20% - Accent4 2 17 3 2 2 2" xfId="22326" xr:uid="{840E6065-A4A5-4FBD-BAE0-C6F1E52D306A}"/>
    <cellStyle name="20% - Accent4 2 17 3 2 2 3" xfId="34260" xr:uid="{E4A85BFE-3FC7-4193-A9C6-DF676892C07B}"/>
    <cellStyle name="20% - Accent4 2 17 3 2 3" xfId="16350" xr:uid="{E41EF10F-C6C3-4DE1-85F8-EF10C67C560F}"/>
    <cellStyle name="20% - Accent4 2 17 3 2 4" xfId="28287" xr:uid="{F1E1ACB3-658D-418D-B64B-C0EE12D738D1}"/>
    <cellStyle name="20% - Accent4 2 17 3 3" xfId="10384" xr:uid="{00000000-0005-0000-0000-0000B7080000}"/>
    <cellStyle name="20% - Accent4 2 17 3 3 2" xfId="22325" xr:uid="{79876254-EAF0-44D9-A704-65DB845D8129}"/>
    <cellStyle name="20% - Accent4 2 17 3 3 3" xfId="34259" xr:uid="{D05DBAA9-3D38-4B47-9BC7-661254D01F9F}"/>
    <cellStyle name="20% - Accent4 2 17 3 4" xfId="16349" xr:uid="{4EF7C975-7947-4A3A-9CDB-2BBA61417D40}"/>
    <cellStyle name="20% - Accent4 2 17 3 5" xfId="28286" xr:uid="{62ECBEF5-DE75-47C9-991E-7D07D94ED632}"/>
    <cellStyle name="20% - Accent4 2 17 4" xfId="1563" xr:uid="{00000000-0005-0000-0000-0000B8080000}"/>
    <cellStyle name="20% - Accent4 2 17 4 2" xfId="10404" xr:uid="{00000000-0005-0000-0000-0000B9080000}"/>
    <cellStyle name="20% - Accent4 2 17 4 2 2" xfId="22345" xr:uid="{FB5FA43A-D1C9-4333-9E51-679C1FE3A199}"/>
    <cellStyle name="20% - Accent4 2 17 4 2 3" xfId="34279" xr:uid="{C0C5EB9C-287B-4749-BB25-4147BD6AF432}"/>
    <cellStyle name="20% - Accent4 2 17 4 3" xfId="16369" xr:uid="{3E571915-4976-4E37-9786-3F1BABEE9D49}"/>
    <cellStyle name="20% - Accent4 2 17 4 4" xfId="28306" xr:uid="{1603B1EF-63C5-482D-9BB1-B83C91136339}"/>
    <cellStyle name="20% - Accent4 2 17 5" xfId="10381" xr:uid="{00000000-0005-0000-0000-0000BA080000}"/>
    <cellStyle name="20% - Accent4 2 17 5 2" xfId="22322" xr:uid="{10554D59-F35D-43EF-8AE7-708E7FCEC757}"/>
    <cellStyle name="20% - Accent4 2 17 5 3" xfId="34256" xr:uid="{F28FF89F-9BDD-4747-B9E2-D4D880B65B7C}"/>
    <cellStyle name="20% - Accent4 2 17 6" xfId="16346" xr:uid="{3FCB2A89-3619-4EC3-A07E-4CD5E4627E36}"/>
    <cellStyle name="20% - Accent4 2 17 7" xfId="28283" xr:uid="{C58ED01E-A2B0-4752-BDB5-04FF84796A71}"/>
    <cellStyle name="20% - Accent4 2 18" xfId="1583" xr:uid="{00000000-0005-0000-0000-0000BB080000}"/>
    <cellStyle name="20% - Accent4 2 18 2" xfId="1601" xr:uid="{00000000-0005-0000-0000-0000BC080000}"/>
    <cellStyle name="20% - Accent4 2 18 2 2" xfId="10440" xr:uid="{00000000-0005-0000-0000-0000BD080000}"/>
    <cellStyle name="20% - Accent4 2 18 2 2 2" xfId="22381" xr:uid="{15C294AF-EB97-4C62-BF16-847D9A254A54}"/>
    <cellStyle name="20% - Accent4 2 18 2 2 3" xfId="34315" xr:uid="{40CCFA5C-D3BC-45DC-81C4-22B585BD35F7}"/>
    <cellStyle name="20% - Accent4 2 18 2 3" xfId="16405" xr:uid="{7ADC9EBF-7594-41C0-8580-2F87E1873E4C}"/>
    <cellStyle name="20% - Accent4 2 18 2 4" xfId="28342" xr:uid="{51F1FD40-33D1-4F5D-B2E0-22DBC01E70B4}"/>
    <cellStyle name="20% - Accent4 2 18 3" xfId="10423" xr:uid="{00000000-0005-0000-0000-0000BE080000}"/>
    <cellStyle name="20% - Accent4 2 18 3 2" xfId="22364" xr:uid="{1126B85F-9ECF-43AD-9569-87799103DA38}"/>
    <cellStyle name="20% - Accent4 2 18 3 3" xfId="34298" xr:uid="{426F5280-A0A3-47B7-9A04-672C692BBC91}"/>
    <cellStyle name="20% - Accent4 2 18 4" xfId="16388" xr:uid="{A66FE370-6E23-459E-91CC-51F13C5E7A48}"/>
    <cellStyle name="20% - Accent4 2 18 5" xfId="28325" xr:uid="{7254727A-94F7-4918-B66C-13A641573CD6}"/>
    <cellStyle name="20% - Accent4 2 19" xfId="1603" xr:uid="{00000000-0005-0000-0000-0000BF080000}"/>
    <cellStyle name="20% - Accent4 2 19 2" xfId="1620" xr:uid="{00000000-0005-0000-0000-0000C0080000}"/>
    <cellStyle name="20% - Accent4 2 19 2 2" xfId="10458" xr:uid="{00000000-0005-0000-0000-0000C1080000}"/>
    <cellStyle name="20% - Accent4 2 19 2 2 2" xfId="22399" xr:uid="{D6FEF5C2-177A-4935-87BF-BE9C9310B7E8}"/>
    <cellStyle name="20% - Accent4 2 19 2 2 3" xfId="34333" xr:uid="{39B5DF3A-DCC3-4F9E-8FF5-65803BC04245}"/>
    <cellStyle name="20% - Accent4 2 19 2 3" xfId="16423" xr:uid="{AFC240BF-24BC-4BC2-A5CF-BC5A3E853DEE}"/>
    <cellStyle name="20% - Accent4 2 19 2 4" xfId="28360" xr:uid="{E1D6262C-22B8-4604-8275-0C24ECCFB6F8}"/>
    <cellStyle name="20% - Accent4 2 19 3" xfId="10441" xr:uid="{00000000-0005-0000-0000-0000C2080000}"/>
    <cellStyle name="20% - Accent4 2 19 3 2" xfId="22382" xr:uid="{6A47B8F6-0382-4E96-BA10-9210C950C0F2}"/>
    <cellStyle name="20% - Accent4 2 19 3 3" xfId="34316" xr:uid="{1142F104-468C-47F4-B158-68C8827FE1E9}"/>
    <cellStyle name="20% - Accent4 2 19 4" xfId="16406" xr:uid="{12DE1CC1-1B1B-44B4-B9C7-1F7660FA3074}"/>
    <cellStyle name="20% - Accent4 2 19 5" xfId="28343" xr:uid="{72329060-B4A5-474B-8F3E-3D9EFB7A623D}"/>
    <cellStyle name="20% - Accent4 2 2" xfId="12" xr:uid="{00000000-0005-0000-0000-0000C3080000}"/>
    <cellStyle name="20% - Accent4 2 2 10" xfId="1622" xr:uid="{00000000-0005-0000-0000-0000C4080000}"/>
    <cellStyle name="20% - Accent4 2 2 10 2" xfId="1624" xr:uid="{00000000-0005-0000-0000-0000C5080000}"/>
    <cellStyle name="20% - Accent4 2 2 10 2 2" xfId="1639" xr:uid="{00000000-0005-0000-0000-0000C6080000}"/>
    <cellStyle name="20% - Accent4 2 2 10 2 2 2" xfId="10474" xr:uid="{00000000-0005-0000-0000-0000C7080000}"/>
    <cellStyle name="20% - Accent4 2 2 10 2 2 2 2" xfId="22415" xr:uid="{803828F2-A2EF-4D31-8A7F-1D6FCEFBA3F4}"/>
    <cellStyle name="20% - Accent4 2 2 10 2 2 2 3" xfId="34349" xr:uid="{CEBD5CFB-C561-43A1-9048-BD69F702A522}"/>
    <cellStyle name="20% - Accent4 2 2 10 2 2 3" xfId="16439" xr:uid="{1F3E82EA-3E9F-49D1-92A6-6D1A5A24A30C}"/>
    <cellStyle name="20% - Accent4 2 2 10 2 2 4" xfId="28376" xr:uid="{1CDB94FD-AD7C-4758-AC3E-BFCB24523862}"/>
    <cellStyle name="20% - Accent4 2 2 10 2 3" xfId="10461" xr:uid="{00000000-0005-0000-0000-0000C8080000}"/>
    <cellStyle name="20% - Accent4 2 2 10 2 3 2" xfId="22402" xr:uid="{50E320A2-2BEE-4779-B326-54B7BB816AE4}"/>
    <cellStyle name="20% - Accent4 2 2 10 2 3 3" xfId="34336" xr:uid="{3BEE2A67-4077-496E-B404-D088ADBECFFB}"/>
    <cellStyle name="20% - Accent4 2 2 10 2 4" xfId="16426" xr:uid="{FDC844FD-33E4-4997-9AE6-7B12BE0FDB7C}"/>
    <cellStyle name="20% - Accent4 2 2 10 2 5" xfId="28363" xr:uid="{1FF5AF8F-D9E9-4291-9F03-6FF0CFA9FFA7}"/>
    <cellStyle name="20% - Accent4 2 2 10 3" xfId="1641" xr:uid="{00000000-0005-0000-0000-0000C9080000}"/>
    <cellStyle name="20% - Accent4 2 2 10 3 2" xfId="1643" xr:uid="{00000000-0005-0000-0000-0000CA080000}"/>
    <cellStyle name="20% - Accent4 2 2 10 3 2 2" xfId="10476" xr:uid="{00000000-0005-0000-0000-0000CB080000}"/>
    <cellStyle name="20% - Accent4 2 2 10 3 2 2 2" xfId="22417" xr:uid="{C9DD5EA6-4DAC-4A2D-B8D8-6DE6068D4100}"/>
    <cellStyle name="20% - Accent4 2 2 10 3 2 2 3" xfId="34351" xr:uid="{C18B377B-0CE0-4CFA-8367-C27ABF2026D6}"/>
    <cellStyle name="20% - Accent4 2 2 10 3 2 3" xfId="16441" xr:uid="{36BF78F0-33AB-45EE-9AD1-6A3E14071943}"/>
    <cellStyle name="20% - Accent4 2 2 10 3 2 4" xfId="28378" xr:uid="{E956F1AE-CDC1-4026-9061-B4EAABCFE816}"/>
    <cellStyle name="20% - Accent4 2 2 10 3 3" xfId="10475" xr:uid="{00000000-0005-0000-0000-0000CC080000}"/>
    <cellStyle name="20% - Accent4 2 2 10 3 3 2" xfId="22416" xr:uid="{D1A20CCD-0D7A-4750-999B-789131CD1480}"/>
    <cellStyle name="20% - Accent4 2 2 10 3 3 3" xfId="34350" xr:uid="{4D8F0B8F-F3EA-4C84-93EE-6C20792D527E}"/>
    <cellStyle name="20% - Accent4 2 2 10 3 4" xfId="16440" xr:uid="{23D8CBA9-3352-44BE-95CC-F0650D780D65}"/>
    <cellStyle name="20% - Accent4 2 2 10 3 5" xfId="28377" xr:uid="{0531D1F6-5F12-47CC-BD5B-CDCE6A1058E2}"/>
    <cellStyle name="20% - Accent4 2 2 10 4" xfId="1651" xr:uid="{00000000-0005-0000-0000-0000CD080000}"/>
    <cellStyle name="20% - Accent4 2 2 10 4 2" xfId="10483" xr:uid="{00000000-0005-0000-0000-0000CE080000}"/>
    <cellStyle name="20% - Accent4 2 2 10 4 2 2" xfId="22424" xr:uid="{82238C96-CB9E-44A3-BE13-ECA98A6570FA}"/>
    <cellStyle name="20% - Accent4 2 2 10 4 2 3" xfId="34358" xr:uid="{E646AE56-95D1-44A4-B3C2-14D5DB81D7ED}"/>
    <cellStyle name="20% - Accent4 2 2 10 4 3" xfId="16448" xr:uid="{2B98C68A-C850-451E-9A7B-3E6BA15FD896}"/>
    <cellStyle name="20% - Accent4 2 2 10 4 4" xfId="28385" xr:uid="{37861145-7C07-4F46-B38A-A3B5B2767CDD}"/>
    <cellStyle name="20% - Accent4 2 2 10 5" xfId="10460" xr:uid="{00000000-0005-0000-0000-0000CF080000}"/>
    <cellStyle name="20% - Accent4 2 2 10 5 2" xfId="22401" xr:uid="{33F696BA-7358-4F8B-B43E-F5FE3BDDBD1A}"/>
    <cellStyle name="20% - Accent4 2 2 10 5 3" xfId="34335" xr:uid="{0FA7442F-231B-4234-A2CD-847172BF4871}"/>
    <cellStyle name="20% - Accent4 2 2 10 6" xfId="16425" xr:uid="{8D630B57-7E92-43F5-BAA7-5CFD6FFBBB5C}"/>
    <cellStyle name="20% - Accent4 2 2 10 7" xfId="28362" xr:uid="{9D436EA9-77A4-4129-9BB5-77EAF2C932DD}"/>
    <cellStyle name="20% - Accent4 2 2 11" xfId="1654" xr:uid="{00000000-0005-0000-0000-0000D0080000}"/>
    <cellStyle name="20% - Accent4 2 2 11 2" xfId="1655" xr:uid="{00000000-0005-0000-0000-0000D1080000}"/>
    <cellStyle name="20% - Accent4 2 2 11 2 2" xfId="1657" xr:uid="{00000000-0005-0000-0000-0000D2080000}"/>
    <cellStyle name="20% - Accent4 2 2 11 2 2 2" xfId="10488" xr:uid="{00000000-0005-0000-0000-0000D3080000}"/>
    <cellStyle name="20% - Accent4 2 2 11 2 2 2 2" xfId="22429" xr:uid="{9EE6EFD7-5C50-46B4-995E-14FAA6014B36}"/>
    <cellStyle name="20% - Accent4 2 2 11 2 2 2 3" xfId="34363" xr:uid="{0B77C87B-1212-4FA5-9C16-4A20AD7F203E}"/>
    <cellStyle name="20% - Accent4 2 2 11 2 2 3" xfId="16453" xr:uid="{B20F33B8-75EA-4A3A-8D47-7F4150917E11}"/>
    <cellStyle name="20% - Accent4 2 2 11 2 2 4" xfId="28390" xr:uid="{6CE54C26-954F-4CD3-95E7-7DC8F28CE78E}"/>
    <cellStyle name="20% - Accent4 2 2 11 2 3" xfId="10487" xr:uid="{00000000-0005-0000-0000-0000D4080000}"/>
    <cellStyle name="20% - Accent4 2 2 11 2 3 2" xfId="22428" xr:uid="{6F923095-04AA-4CFC-92ED-2E5944BA6641}"/>
    <cellStyle name="20% - Accent4 2 2 11 2 3 3" xfId="34362" xr:uid="{5BCF48CF-D19B-46A7-B19E-E4220DBB90E0}"/>
    <cellStyle name="20% - Accent4 2 2 11 2 4" xfId="16452" xr:uid="{5D365E7C-9A75-4DF9-B8A2-23B37B185D35}"/>
    <cellStyle name="20% - Accent4 2 2 11 2 5" xfId="28389" xr:uid="{B1ADCC27-DC6D-4A29-A46E-0818BFBCC39E}"/>
    <cellStyle name="20% - Accent4 2 2 11 3" xfId="1664" xr:uid="{00000000-0005-0000-0000-0000D5080000}"/>
    <cellStyle name="20% - Accent4 2 2 11 3 2" xfId="1666" xr:uid="{00000000-0005-0000-0000-0000D6080000}"/>
    <cellStyle name="20% - Accent4 2 2 11 3 2 2" xfId="10494" xr:uid="{00000000-0005-0000-0000-0000D7080000}"/>
    <cellStyle name="20% - Accent4 2 2 11 3 2 2 2" xfId="22435" xr:uid="{6F11C1A2-9186-45A0-A43B-1737C6A56295}"/>
    <cellStyle name="20% - Accent4 2 2 11 3 2 2 3" xfId="34369" xr:uid="{21CF7DE5-35C2-439A-BADD-4EA324518EAC}"/>
    <cellStyle name="20% - Accent4 2 2 11 3 2 3" xfId="16459" xr:uid="{E170FBC4-8131-4C1B-8EC9-EC19F1397EAD}"/>
    <cellStyle name="20% - Accent4 2 2 11 3 2 4" xfId="28396" xr:uid="{515D9775-EAA7-4B8A-B1EC-95C6D08E7981}"/>
    <cellStyle name="20% - Accent4 2 2 11 3 3" xfId="10493" xr:uid="{00000000-0005-0000-0000-0000D8080000}"/>
    <cellStyle name="20% - Accent4 2 2 11 3 3 2" xfId="22434" xr:uid="{B745F9BE-1A4C-4B8C-B961-C6F45E770A5E}"/>
    <cellStyle name="20% - Accent4 2 2 11 3 3 3" xfId="34368" xr:uid="{FA382260-7172-4A53-83E9-0E0EECBE5328}"/>
    <cellStyle name="20% - Accent4 2 2 11 3 4" xfId="16458" xr:uid="{4068225F-EFA7-44C2-89BA-B7B7D05B38C0}"/>
    <cellStyle name="20% - Accent4 2 2 11 3 5" xfId="28395" xr:uid="{9AAF001D-22F7-41B1-8746-4989EAD1E2A2}"/>
    <cellStyle name="20% - Accent4 2 2 11 4" xfId="1670" xr:uid="{00000000-0005-0000-0000-0000D9080000}"/>
    <cellStyle name="20% - Accent4 2 2 11 4 2" xfId="10497" xr:uid="{00000000-0005-0000-0000-0000DA080000}"/>
    <cellStyle name="20% - Accent4 2 2 11 4 2 2" xfId="22438" xr:uid="{A6C7F016-0DF2-4188-8DFE-71782EB98DAE}"/>
    <cellStyle name="20% - Accent4 2 2 11 4 2 3" xfId="34372" xr:uid="{EDF78393-470A-4DC4-B998-C7F4A8E165C9}"/>
    <cellStyle name="20% - Accent4 2 2 11 4 3" xfId="16462" xr:uid="{434832CD-C714-420A-986E-85B511740BAD}"/>
    <cellStyle name="20% - Accent4 2 2 11 4 4" xfId="28399" xr:uid="{58C2152B-4E1D-45CF-B031-A1E618F9C2C9}"/>
    <cellStyle name="20% - Accent4 2 2 11 5" xfId="10486" xr:uid="{00000000-0005-0000-0000-0000DB080000}"/>
    <cellStyle name="20% - Accent4 2 2 11 5 2" xfId="22427" xr:uid="{3AA5CC3B-FB94-4357-90C7-D44752FB1AF6}"/>
    <cellStyle name="20% - Accent4 2 2 11 5 3" xfId="34361" xr:uid="{FAA572BA-B5A7-4A55-99BE-D98BA521B3AC}"/>
    <cellStyle name="20% - Accent4 2 2 11 6" xfId="16451" xr:uid="{B24FBD70-B364-426C-939E-E033E830C35E}"/>
    <cellStyle name="20% - Accent4 2 2 11 7" xfId="28388" xr:uid="{27F0EDA2-3568-43B5-87AB-E4E412558FD2}"/>
    <cellStyle name="20% - Accent4 2 2 12" xfId="1672" xr:uid="{00000000-0005-0000-0000-0000DC080000}"/>
    <cellStyle name="20% - Accent4 2 2 12 2" xfId="1673" xr:uid="{00000000-0005-0000-0000-0000DD080000}"/>
    <cellStyle name="20% - Accent4 2 2 12 2 2" xfId="1674" xr:uid="{00000000-0005-0000-0000-0000DE080000}"/>
    <cellStyle name="20% - Accent4 2 2 12 2 2 2" xfId="10501" xr:uid="{00000000-0005-0000-0000-0000DF080000}"/>
    <cellStyle name="20% - Accent4 2 2 12 2 2 2 2" xfId="22442" xr:uid="{999FEF51-D409-44BE-AA4C-3A8D2C95EA07}"/>
    <cellStyle name="20% - Accent4 2 2 12 2 2 2 3" xfId="34376" xr:uid="{B951BE82-1370-484A-B1E8-D05982946104}"/>
    <cellStyle name="20% - Accent4 2 2 12 2 2 3" xfId="16466" xr:uid="{1BE957A9-DA0E-4024-A57E-C138A9EA05E7}"/>
    <cellStyle name="20% - Accent4 2 2 12 2 2 4" xfId="28403" xr:uid="{CEADDAF1-8FB1-455E-A7C7-D026C1DC7064}"/>
    <cellStyle name="20% - Accent4 2 2 12 2 3" xfId="10500" xr:uid="{00000000-0005-0000-0000-0000E0080000}"/>
    <cellStyle name="20% - Accent4 2 2 12 2 3 2" xfId="22441" xr:uid="{F17333D3-63A6-4567-9A27-8781A7D818B0}"/>
    <cellStyle name="20% - Accent4 2 2 12 2 3 3" xfId="34375" xr:uid="{95C43912-50D7-4BC3-95C9-7F571E4D996E}"/>
    <cellStyle name="20% - Accent4 2 2 12 2 4" xfId="16465" xr:uid="{7A535B3A-4BD8-4377-AC8A-BC74B5210162}"/>
    <cellStyle name="20% - Accent4 2 2 12 2 5" xfId="28402" xr:uid="{AD45713E-94E8-4A24-A809-3B234E7782C5}"/>
    <cellStyle name="20% - Accent4 2 2 12 3" xfId="1675" xr:uid="{00000000-0005-0000-0000-0000E1080000}"/>
    <cellStyle name="20% - Accent4 2 2 12 3 2" xfId="1677" xr:uid="{00000000-0005-0000-0000-0000E2080000}"/>
    <cellStyle name="20% - Accent4 2 2 12 3 2 2" xfId="10503" xr:uid="{00000000-0005-0000-0000-0000E3080000}"/>
    <cellStyle name="20% - Accent4 2 2 12 3 2 2 2" xfId="22444" xr:uid="{7F4A0199-F3D1-4D80-B306-36DBE7907808}"/>
    <cellStyle name="20% - Accent4 2 2 12 3 2 2 3" xfId="34378" xr:uid="{11253316-CF9F-4663-B93C-DBCD0D153E1C}"/>
    <cellStyle name="20% - Accent4 2 2 12 3 2 3" xfId="16468" xr:uid="{D1C58231-977A-4971-8BE1-7F0D5A656623}"/>
    <cellStyle name="20% - Accent4 2 2 12 3 2 4" xfId="28405" xr:uid="{E9288FE9-027B-4C14-863C-C427F6EEB6A4}"/>
    <cellStyle name="20% - Accent4 2 2 12 3 3" xfId="10502" xr:uid="{00000000-0005-0000-0000-0000E4080000}"/>
    <cellStyle name="20% - Accent4 2 2 12 3 3 2" xfId="22443" xr:uid="{B0CEA5D8-12B3-4C6B-95B7-F3FC950B89CC}"/>
    <cellStyle name="20% - Accent4 2 2 12 3 3 3" xfId="34377" xr:uid="{EFD24DD1-2171-4668-BAD1-A1ADF4C94F02}"/>
    <cellStyle name="20% - Accent4 2 2 12 3 4" xfId="16467" xr:uid="{0068C87E-8A81-429E-AB69-08FF8A47DBDB}"/>
    <cellStyle name="20% - Accent4 2 2 12 3 5" xfId="28404" xr:uid="{2F995D3B-3FCC-4587-9EDE-28A33CA1A918}"/>
    <cellStyle name="20% - Accent4 2 2 12 4" xfId="1678" xr:uid="{00000000-0005-0000-0000-0000E5080000}"/>
    <cellStyle name="20% - Accent4 2 2 12 4 2" xfId="10504" xr:uid="{00000000-0005-0000-0000-0000E6080000}"/>
    <cellStyle name="20% - Accent4 2 2 12 4 2 2" xfId="22445" xr:uid="{C9A23812-1272-4C9C-829D-96CE8ADA83A9}"/>
    <cellStyle name="20% - Accent4 2 2 12 4 2 3" xfId="34379" xr:uid="{0BDA5D79-015F-4E46-8EAC-7876A2E68C15}"/>
    <cellStyle name="20% - Accent4 2 2 12 4 3" xfId="16469" xr:uid="{47EFC6D7-DAFB-4BCA-B442-E3C64F72CD4C}"/>
    <cellStyle name="20% - Accent4 2 2 12 4 4" xfId="28406" xr:uid="{3F70F045-04A7-45B0-BFCC-4B6402723953}"/>
    <cellStyle name="20% - Accent4 2 2 12 5" xfId="10499" xr:uid="{00000000-0005-0000-0000-0000E7080000}"/>
    <cellStyle name="20% - Accent4 2 2 12 5 2" xfId="22440" xr:uid="{DF538227-9190-4AAA-826B-632FF347F332}"/>
    <cellStyle name="20% - Accent4 2 2 12 5 3" xfId="34374" xr:uid="{226E0D4E-54C9-4183-9E75-79F542EA8573}"/>
    <cellStyle name="20% - Accent4 2 2 12 6" xfId="16464" xr:uid="{C8CBF3D7-89CB-451F-983A-3F176F2B7837}"/>
    <cellStyle name="20% - Accent4 2 2 12 7" xfId="28401" xr:uid="{8654252A-C96B-45BE-8168-646F2ED6298A}"/>
    <cellStyle name="20% - Accent4 2 2 13" xfId="1680" xr:uid="{00000000-0005-0000-0000-0000E8080000}"/>
    <cellStyle name="20% - Accent4 2 2 13 2" xfId="1684" xr:uid="{00000000-0005-0000-0000-0000E9080000}"/>
    <cellStyle name="20% - Accent4 2 2 13 2 2" xfId="1688" xr:uid="{00000000-0005-0000-0000-0000EA080000}"/>
    <cellStyle name="20% - Accent4 2 2 13 2 2 2" xfId="10511" xr:uid="{00000000-0005-0000-0000-0000EB080000}"/>
    <cellStyle name="20% - Accent4 2 2 13 2 2 2 2" xfId="22452" xr:uid="{0E5DEEF1-0FED-4148-AB4B-FD3A3A156191}"/>
    <cellStyle name="20% - Accent4 2 2 13 2 2 2 3" xfId="34386" xr:uid="{EB56D4A5-B2B7-4F31-8469-E1701AD939A9}"/>
    <cellStyle name="20% - Accent4 2 2 13 2 2 3" xfId="16476" xr:uid="{FAAA6DB1-7555-420B-9953-2E3FCDEE90EA}"/>
    <cellStyle name="20% - Accent4 2 2 13 2 2 4" xfId="28413" xr:uid="{A5B86297-C2D5-4EE0-B6AA-B64D6E333AE6}"/>
    <cellStyle name="20% - Accent4 2 2 13 2 3" xfId="10507" xr:uid="{00000000-0005-0000-0000-0000EC080000}"/>
    <cellStyle name="20% - Accent4 2 2 13 2 3 2" xfId="22448" xr:uid="{F5818E6D-47CD-4698-97D8-7A675EC590F3}"/>
    <cellStyle name="20% - Accent4 2 2 13 2 3 3" xfId="34382" xr:uid="{1113AA17-CD20-4FB5-B450-8817AA248A81}"/>
    <cellStyle name="20% - Accent4 2 2 13 2 4" xfId="16472" xr:uid="{97416CC9-CE84-416A-BF76-DC141E5D4ED9}"/>
    <cellStyle name="20% - Accent4 2 2 13 2 5" xfId="28409" xr:uid="{DD431A3D-6734-4295-9767-005B5F9E8140}"/>
    <cellStyle name="20% - Accent4 2 2 13 3" xfId="1689" xr:uid="{00000000-0005-0000-0000-0000ED080000}"/>
    <cellStyle name="20% - Accent4 2 2 13 3 2" xfId="1692" xr:uid="{00000000-0005-0000-0000-0000EE080000}"/>
    <cellStyle name="20% - Accent4 2 2 13 3 2 2" xfId="10515" xr:uid="{00000000-0005-0000-0000-0000EF080000}"/>
    <cellStyle name="20% - Accent4 2 2 13 3 2 2 2" xfId="22456" xr:uid="{1AA91CD4-C57C-49F8-BE2A-DE38DE5C93C3}"/>
    <cellStyle name="20% - Accent4 2 2 13 3 2 2 3" xfId="34390" xr:uid="{0304264C-CFF6-416D-9DA7-B57C52EE3ED1}"/>
    <cellStyle name="20% - Accent4 2 2 13 3 2 3" xfId="16480" xr:uid="{FD51F5EC-FEAC-42DD-8FC2-E9FFB7D7B2F4}"/>
    <cellStyle name="20% - Accent4 2 2 13 3 2 4" xfId="28417" xr:uid="{2FC010AF-4AAE-4718-8FB8-0F760F2A54BE}"/>
    <cellStyle name="20% - Accent4 2 2 13 3 3" xfId="10512" xr:uid="{00000000-0005-0000-0000-0000F0080000}"/>
    <cellStyle name="20% - Accent4 2 2 13 3 3 2" xfId="22453" xr:uid="{79E5192C-C953-44E4-8137-22AE9B1B8FB0}"/>
    <cellStyle name="20% - Accent4 2 2 13 3 3 3" xfId="34387" xr:uid="{99A77498-99A0-4F1F-9997-B0D4BCFAB562}"/>
    <cellStyle name="20% - Accent4 2 2 13 3 4" xfId="16477" xr:uid="{1D729041-4EA1-48D3-BEE7-7DD21FD73287}"/>
    <cellStyle name="20% - Accent4 2 2 13 3 5" xfId="28414" xr:uid="{E8AB6135-20B9-4A7D-928D-7B568D568878}"/>
    <cellStyle name="20% - Accent4 2 2 13 4" xfId="1705" xr:uid="{00000000-0005-0000-0000-0000F1080000}"/>
    <cellStyle name="20% - Accent4 2 2 13 4 2" xfId="10525" xr:uid="{00000000-0005-0000-0000-0000F2080000}"/>
    <cellStyle name="20% - Accent4 2 2 13 4 2 2" xfId="22466" xr:uid="{20FB19D3-18CE-4928-8CA4-9076A1AB2DFB}"/>
    <cellStyle name="20% - Accent4 2 2 13 4 2 3" xfId="34400" xr:uid="{CA95FAF8-710D-45F8-B84A-DF24441DB9AA}"/>
    <cellStyle name="20% - Accent4 2 2 13 4 3" xfId="16491" xr:uid="{AFB21BE8-5958-4106-863D-D855B8EB413E}"/>
    <cellStyle name="20% - Accent4 2 2 13 4 4" xfId="28427" xr:uid="{55B79FF8-5808-4769-9718-17707182B317}"/>
    <cellStyle name="20% - Accent4 2 2 13 5" xfId="10505" xr:uid="{00000000-0005-0000-0000-0000F3080000}"/>
    <cellStyle name="20% - Accent4 2 2 13 5 2" xfId="22446" xr:uid="{D3D76923-3067-4F1D-A84F-A08407BABB63}"/>
    <cellStyle name="20% - Accent4 2 2 13 5 3" xfId="34380" xr:uid="{4FB3A691-A7CA-48ED-9653-910D721C5FE5}"/>
    <cellStyle name="20% - Accent4 2 2 13 6" xfId="16470" xr:uid="{3F48FC36-C582-45F7-BCB0-45DF21089334}"/>
    <cellStyle name="20% - Accent4 2 2 13 7" xfId="28407" xr:uid="{C5605ED6-6A4C-4665-B164-62090CCFDBE5}"/>
    <cellStyle name="20% - Accent4 2 2 14" xfId="1706" xr:uid="{00000000-0005-0000-0000-0000F4080000}"/>
    <cellStyle name="20% - Accent4 2 2 14 2" xfId="1707" xr:uid="{00000000-0005-0000-0000-0000F5080000}"/>
    <cellStyle name="20% - Accent4 2 2 14 2 2" xfId="1709" xr:uid="{00000000-0005-0000-0000-0000F6080000}"/>
    <cellStyle name="20% - Accent4 2 2 14 2 2 2" xfId="10528" xr:uid="{00000000-0005-0000-0000-0000F7080000}"/>
    <cellStyle name="20% - Accent4 2 2 14 2 2 2 2" xfId="22469" xr:uid="{19233C28-1305-45A1-A2F5-F0817D9B7FFF}"/>
    <cellStyle name="20% - Accent4 2 2 14 2 2 2 3" xfId="34403" xr:uid="{C3CEB926-BB0E-4CAD-B56E-DB5C0CCD0192}"/>
    <cellStyle name="20% - Accent4 2 2 14 2 2 3" xfId="16494" xr:uid="{0040E8FA-8573-40F7-8869-013657AAE104}"/>
    <cellStyle name="20% - Accent4 2 2 14 2 2 4" xfId="28430" xr:uid="{70AC01DE-0354-4796-A718-8E6A1B48533C}"/>
    <cellStyle name="20% - Accent4 2 2 14 2 3" xfId="10527" xr:uid="{00000000-0005-0000-0000-0000F8080000}"/>
    <cellStyle name="20% - Accent4 2 2 14 2 3 2" xfId="22468" xr:uid="{26E2DA21-45A5-4CF5-A0D7-C0EB7024ABAF}"/>
    <cellStyle name="20% - Accent4 2 2 14 2 3 3" xfId="34402" xr:uid="{21F8F23D-297F-4BAC-BD4F-D1D25FB9E06C}"/>
    <cellStyle name="20% - Accent4 2 2 14 2 4" xfId="16493" xr:uid="{AB6771D0-011C-440E-8A97-AA67360491A3}"/>
    <cellStyle name="20% - Accent4 2 2 14 2 5" xfId="28429" xr:uid="{0EFBEF39-C7C2-49FA-9B39-3642F72A63AB}"/>
    <cellStyle name="20% - Accent4 2 2 14 3" xfId="1711" xr:uid="{00000000-0005-0000-0000-0000F9080000}"/>
    <cellStyle name="20% - Accent4 2 2 14 3 2" xfId="1713" xr:uid="{00000000-0005-0000-0000-0000FA080000}"/>
    <cellStyle name="20% - Accent4 2 2 14 3 2 2" xfId="10530" xr:uid="{00000000-0005-0000-0000-0000FB080000}"/>
    <cellStyle name="20% - Accent4 2 2 14 3 2 2 2" xfId="22471" xr:uid="{481364B4-7A1B-462F-AF1A-564390FE8C95}"/>
    <cellStyle name="20% - Accent4 2 2 14 3 2 2 3" xfId="34405" xr:uid="{91F7989B-43AF-4A1A-8E68-72A41F799262}"/>
    <cellStyle name="20% - Accent4 2 2 14 3 2 3" xfId="16496" xr:uid="{2EA5704C-787A-4798-A7E0-D1935D87A7BE}"/>
    <cellStyle name="20% - Accent4 2 2 14 3 2 4" xfId="28432" xr:uid="{D8FE0756-897D-4DC8-82C4-7E1F1B40C5E4}"/>
    <cellStyle name="20% - Accent4 2 2 14 3 3" xfId="10529" xr:uid="{00000000-0005-0000-0000-0000FC080000}"/>
    <cellStyle name="20% - Accent4 2 2 14 3 3 2" xfId="22470" xr:uid="{ABCEE233-328A-4B61-8659-C99D399B7CE4}"/>
    <cellStyle name="20% - Accent4 2 2 14 3 3 3" xfId="34404" xr:uid="{79D893B0-5AAA-40AD-AE77-E08E7E583E69}"/>
    <cellStyle name="20% - Accent4 2 2 14 3 4" xfId="16495" xr:uid="{FEBAD58F-E198-4023-A17C-C20CFDAB19FD}"/>
    <cellStyle name="20% - Accent4 2 2 14 3 5" xfId="28431" xr:uid="{D99C486A-770D-45EE-86AC-0F829E1DBF8D}"/>
    <cellStyle name="20% - Accent4 2 2 14 4" xfId="1716" xr:uid="{00000000-0005-0000-0000-0000FD080000}"/>
    <cellStyle name="20% - Accent4 2 2 14 4 2" xfId="10531" xr:uid="{00000000-0005-0000-0000-0000FE080000}"/>
    <cellStyle name="20% - Accent4 2 2 14 4 2 2" xfId="22472" xr:uid="{F52195A3-5BAC-4E49-95CF-703DBAA0E696}"/>
    <cellStyle name="20% - Accent4 2 2 14 4 2 3" xfId="34406" xr:uid="{D691889B-36B3-4BA7-86C3-CBFC1A6896B4}"/>
    <cellStyle name="20% - Accent4 2 2 14 4 3" xfId="16497" xr:uid="{D876FD8A-6B49-4CFB-B060-3439DE0D7664}"/>
    <cellStyle name="20% - Accent4 2 2 14 4 4" xfId="28433" xr:uid="{E012F2DD-4360-4958-B9FD-6C3584A40879}"/>
    <cellStyle name="20% - Accent4 2 2 14 5" xfId="10526" xr:uid="{00000000-0005-0000-0000-0000FF080000}"/>
    <cellStyle name="20% - Accent4 2 2 14 5 2" xfId="22467" xr:uid="{BDDF42C3-5F38-4D2E-8A98-68FFFD793079}"/>
    <cellStyle name="20% - Accent4 2 2 14 5 3" xfId="34401" xr:uid="{A1720AD8-B83B-456A-8B42-1D5DD9B81274}"/>
    <cellStyle name="20% - Accent4 2 2 14 6" xfId="16492" xr:uid="{63C8FAF0-9947-489A-9DA5-81639DC88899}"/>
    <cellStyle name="20% - Accent4 2 2 14 7" xfId="28428" xr:uid="{25BC98FD-341C-4C0D-BA05-64BF90CBD0A4}"/>
    <cellStyle name="20% - Accent4 2 2 15" xfId="1717" xr:uid="{00000000-0005-0000-0000-000000090000}"/>
    <cellStyle name="20% - Accent4 2 2 15 2" xfId="1718" xr:uid="{00000000-0005-0000-0000-000001090000}"/>
    <cellStyle name="20% - Accent4 2 2 15 2 2" xfId="1720" xr:uid="{00000000-0005-0000-0000-000002090000}"/>
    <cellStyle name="20% - Accent4 2 2 15 2 2 2" xfId="10534" xr:uid="{00000000-0005-0000-0000-000003090000}"/>
    <cellStyle name="20% - Accent4 2 2 15 2 2 2 2" xfId="22475" xr:uid="{1973D81D-1F5C-4332-9AE4-FAFA37BE7668}"/>
    <cellStyle name="20% - Accent4 2 2 15 2 2 2 3" xfId="34409" xr:uid="{100714CA-330A-4C3E-9FD7-14FA68450F8A}"/>
    <cellStyle name="20% - Accent4 2 2 15 2 2 3" xfId="16500" xr:uid="{A75CC2FE-D9FD-4148-BF6C-1D1E17512A04}"/>
    <cellStyle name="20% - Accent4 2 2 15 2 2 4" xfId="28436" xr:uid="{97F47177-DF13-4103-B7F2-5A7EEEDA652D}"/>
    <cellStyle name="20% - Accent4 2 2 15 2 3" xfId="10533" xr:uid="{00000000-0005-0000-0000-000004090000}"/>
    <cellStyle name="20% - Accent4 2 2 15 2 3 2" xfId="22474" xr:uid="{5591CA25-24D6-4550-9D77-A4591C6E3FF4}"/>
    <cellStyle name="20% - Accent4 2 2 15 2 3 3" xfId="34408" xr:uid="{45C4C82D-F2AD-4104-996B-8BE4D5B6D192}"/>
    <cellStyle name="20% - Accent4 2 2 15 2 4" xfId="16499" xr:uid="{6A5655A1-AE61-4CEA-B5CA-E56C00CC0EC6}"/>
    <cellStyle name="20% - Accent4 2 2 15 2 5" xfId="28435" xr:uid="{1275951B-9395-4F64-81FB-435738067ED9}"/>
    <cellStyle name="20% - Accent4 2 2 15 3" xfId="1721" xr:uid="{00000000-0005-0000-0000-000005090000}"/>
    <cellStyle name="20% - Accent4 2 2 15 3 2" xfId="1722" xr:uid="{00000000-0005-0000-0000-000006090000}"/>
    <cellStyle name="20% - Accent4 2 2 15 3 2 2" xfId="10536" xr:uid="{00000000-0005-0000-0000-000007090000}"/>
    <cellStyle name="20% - Accent4 2 2 15 3 2 2 2" xfId="22477" xr:uid="{639AB612-E85E-4ED0-B024-1DF2CE4231E5}"/>
    <cellStyle name="20% - Accent4 2 2 15 3 2 2 3" xfId="34411" xr:uid="{D8DFED64-E666-49DB-9701-5EC880FC253C}"/>
    <cellStyle name="20% - Accent4 2 2 15 3 2 3" xfId="16502" xr:uid="{8DFBBE29-CD5B-4B39-9FBB-5C3E86DB2FCD}"/>
    <cellStyle name="20% - Accent4 2 2 15 3 2 4" xfId="28438" xr:uid="{03D48754-5E85-4C08-BCEE-4D1287EA91A9}"/>
    <cellStyle name="20% - Accent4 2 2 15 3 3" xfId="10535" xr:uid="{00000000-0005-0000-0000-000008090000}"/>
    <cellStyle name="20% - Accent4 2 2 15 3 3 2" xfId="22476" xr:uid="{22BD3D4B-BE87-496F-9C83-2B612A7B49A7}"/>
    <cellStyle name="20% - Accent4 2 2 15 3 3 3" xfId="34410" xr:uid="{2998BE02-C540-48AC-AC68-99DD0C341C7F}"/>
    <cellStyle name="20% - Accent4 2 2 15 3 4" xfId="16501" xr:uid="{A9F71713-4144-4024-8A0C-2AEFC233C701}"/>
    <cellStyle name="20% - Accent4 2 2 15 3 5" xfId="28437" xr:uid="{BD30FC4B-EDEC-4A31-9928-F13FF25AB81E}"/>
    <cellStyle name="20% - Accent4 2 2 15 4" xfId="1723" xr:uid="{00000000-0005-0000-0000-000009090000}"/>
    <cellStyle name="20% - Accent4 2 2 15 4 2" xfId="10537" xr:uid="{00000000-0005-0000-0000-00000A090000}"/>
    <cellStyle name="20% - Accent4 2 2 15 4 2 2" xfId="22478" xr:uid="{ECD725D2-DB70-4B0D-BA66-4DBF497CAAF0}"/>
    <cellStyle name="20% - Accent4 2 2 15 4 2 3" xfId="34412" xr:uid="{C88BD8EC-4AD6-46AC-8C32-58F8E753A22B}"/>
    <cellStyle name="20% - Accent4 2 2 15 4 3" xfId="16503" xr:uid="{057633FE-3DDC-4274-9A57-2C1D99432880}"/>
    <cellStyle name="20% - Accent4 2 2 15 4 4" xfId="28439" xr:uid="{58DEDE2D-50F1-423E-AB02-BFE0CEEB6AD8}"/>
    <cellStyle name="20% - Accent4 2 2 15 5" xfId="10532" xr:uid="{00000000-0005-0000-0000-00000B090000}"/>
    <cellStyle name="20% - Accent4 2 2 15 5 2" xfId="22473" xr:uid="{49CB4D97-C407-481A-ABBD-99D1F057DC70}"/>
    <cellStyle name="20% - Accent4 2 2 15 5 3" xfId="34407" xr:uid="{45958C08-D1A8-4172-A0A3-8A76A6A4DE85}"/>
    <cellStyle name="20% - Accent4 2 2 15 6" xfId="16498" xr:uid="{F03AB3E2-0668-49BB-A641-36B346718A97}"/>
    <cellStyle name="20% - Accent4 2 2 15 7" xfId="28434" xr:uid="{D3CC69BB-191C-4C09-946F-524B03AD7938}"/>
    <cellStyle name="20% - Accent4 2 2 16" xfId="1730" xr:uid="{00000000-0005-0000-0000-00000C090000}"/>
    <cellStyle name="20% - Accent4 2 2 16 2" xfId="1733" xr:uid="{00000000-0005-0000-0000-00000D090000}"/>
    <cellStyle name="20% - Accent4 2 2 16 2 2" xfId="10545" xr:uid="{00000000-0005-0000-0000-00000E090000}"/>
    <cellStyle name="20% - Accent4 2 2 16 2 2 2" xfId="22486" xr:uid="{60897FCA-A1BB-4266-BFD6-71413FEA9DF2}"/>
    <cellStyle name="20% - Accent4 2 2 16 2 2 3" xfId="34420" xr:uid="{75BBD334-56BF-4D31-9AB2-B3999FA70CEA}"/>
    <cellStyle name="20% - Accent4 2 2 16 2 3" xfId="16511" xr:uid="{6EF4347D-6648-46C4-80A4-7733EA5A4441}"/>
    <cellStyle name="20% - Accent4 2 2 16 2 4" xfId="28447" xr:uid="{F639CF6C-6FCA-45D2-9DB4-D57943442C50}"/>
    <cellStyle name="20% - Accent4 2 2 16 3" xfId="10542" xr:uid="{00000000-0005-0000-0000-00000F090000}"/>
    <cellStyle name="20% - Accent4 2 2 16 3 2" xfId="22483" xr:uid="{10957AC4-4570-4E69-BE7E-B4CDF5C863D7}"/>
    <cellStyle name="20% - Accent4 2 2 16 3 3" xfId="34417" xr:uid="{6179DDD3-4589-4E1B-90FA-B3B5CF0F2279}"/>
    <cellStyle name="20% - Accent4 2 2 16 4" xfId="16508" xr:uid="{12DC18CE-6531-412C-AB24-5A66838F550F}"/>
    <cellStyle name="20% - Accent4 2 2 16 5" xfId="28444" xr:uid="{AF3AE94F-1713-45E0-9470-F3F156B70866}"/>
    <cellStyle name="20% - Accent4 2 2 17" xfId="1737" xr:uid="{00000000-0005-0000-0000-000010090000}"/>
    <cellStyle name="20% - Accent4 2 2 17 2" xfId="1800" xr:uid="{00000000-0005-0000-0000-000011090000}"/>
    <cellStyle name="20% - Accent4 2 2 17 2 2" xfId="10611" xr:uid="{00000000-0005-0000-0000-000012090000}"/>
    <cellStyle name="20% - Accent4 2 2 17 2 2 2" xfId="22552" xr:uid="{76EF18D6-0754-49B8-A43C-3391D20E5B05}"/>
    <cellStyle name="20% - Accent4 2 2 17 2 2 3" xfId="34486" xr:uid="{41F97E18-00C2-4878-9B61-2E4F1E6689D9}"/>
    <cellStyle name="20% - Accent4 2 2 17 2 3" xfId="16577" xr:uid="{76896DB6-3AC7-4B8B-BBD8-D221A9D06958}"/>
    <cellStyle name="20% - Accent4 2 2 17 2 4" xfId="28513" xr:uid="{59475A57-884D-4740-B8EC-1BA5C85A1577}"/>
    <cellStyle name="20% - Accent4 2 2 17 3" xfId="10548" xr:uid="{00000000-0005-0000-0000-000013090000}"/>
    <cellStyle name="20% - Accent4 2 2 17 3 2" xfId="22489" xr:uid="{896C1A13-D410-4214-851D-F917A9FEB47D}"/>
    <cellStyle name="20% - Accent4 2 2 17 3 3" xfId="34423" xr:uid="{9EC3065F-3ECA-4C75-8C11-05BEABA4E7A9}"/>
    <cellStyle name="20% - Accent4 2 2 17 4" xfId="16514" xr:uid="{CADB0653-92FA-4A0F-9721-4BCD55371C29}"/>
    <cellStyle name="20% - Accent4 2 2 17 5" xfId="28450" xr:uid="{46EA89FE-B3CB-441A-956A-CBF254F8AD4C}"/>
    <cellStyle name="20% - Accent4 2 2 18" xfId="1814" xr:uid="{00000000-0005-0000-0000-000014090000}"/>
    <cellStyle name="20% - Accent4 2 2 18 2" xfId="1888" xr:uid="{00000000-0005-0000-0000-000015090000}"/>
    <cellStyle name="20% - Accent4 2 2 18 2 2" xfId="10697" xr:uid="{00000000-0005-0000-0000-000016090000}"/>
    <cellStyle name="20% - Accent4 2 2 18 2 2 2" xfId="22638" xr:uid="{2F5A4FA4-3431-4DAA-BB87-7314965AFFF1}"/>
    <cellStyle name="20% - Accent4 2 2 18 2 2 3" xfId="34572" xr:uid="{67F65A15-11BE-412D-9331-B28AA1C9FBD6}"/>
    <cellStyle name="20% - Accent4 2 2 18 2 3" xfId="16663" xr:uid="{D0B53E49-A1CF-480C-AE20-720C53D57D11}"/>
    <cellStyle name="20% - Accent4 2 2 18 2 4" xfId="28599" xr:uid="{FA453BD7-CD39-4E7A-BBEC-59D1D5D57173}"/>
    <cellStyle name="20% - Accent4 2 2 18 3" xfId="10624" xr:uid="{00000000-0005-0000-0000-000017090000}"/>
    <cellStyle name="20% - Accent4 2 2 18 3 2" xfId="22565" xr:uid="{73BC05B9-3D65-45B5-BD86-659A63FB74A0}"/>
    <cellStyle name="20% - Accent4 2 2 18 3 3" xfId="34499" xr:uid="{32E03116-D8CA-4BD9-A8A9-F04E1ECA990E}"/>
    <cellStyle name="20% - Accent4 2 2 18 4" xfId="16590" xr:uid="{1E99BEDB-9BC5-4C46-90E2-826E426CBB3D}"/>
    <cellStyle name="20% - Accent4 2 2 18 5" xfId="28526" xr:uid="{84696374-2C39-4BB9-A39C-2A6A4775D8A3}"/>
    <cellStyle name="20% - Accent4 2 2 19" xfId="1894" xr:uid="{00000000-0005-0000-0000-000018090000}"/>
    <cellStyle name="20% - Accent4 2 2 19 2" xfId="1895" xr:uid="{00000000-0005-0000-0000-000019090000}"/>
    <cellStyle name="20% - Accent4 2 2 19 2 2" xfId="10703" xr:uid="{00000000-0005-0000-0000-00001A090000}"/>
    <cellStyle name="20% - Accent4 2 2 19 2 2 2" xfId="22644" xr:uid="{96416947-6367-44BB-8D71-D48BA5B38CE2}"/>
    <cellStyle name="20% - Accent4 2 2 19 2 2 3" xfId="34578" xr:uid="{C131E725-E914-43CB-B02C-D59F77AEE45F}"/>
    <cellStyle name="20% - Accent4 2 2 19 2 3" xfId="16669" xr:uid="{FCF88436-33E4-4EB8-B030-2D2A81463232}"/>
    <cellStyle name="20% - Accent4 2 2 19 2 4" xfId="28605" xr:uid="{8DAC7ECF-A84E-454D-9B48-E9552A3609AD}"/>
    <cellStyle name="20% - Accent4 2 2 19 3" xfId="10702" xr:uid="{00000000-0005-0000-0000-00001B090000}"/>
    <cellStyle name="20% - Accent4 2 2 19 3 2" xfId="22643" xr:uid="{4AE88732-D973-4F33-9FF9-2C18F768F1C2}"/>
    <cellStyle name="20% - Accent4 2 2 19 3 3" xfId="34577" xr:uid="{D4050CD9-7338-4A1F-9E5D-F629E7D8E941}"/>
    <cellStyle name="20% - Accent4 2 2 19 4" xfId="16668" xr:uid="{54282F37-F23B-49C3-9452-8222E902AB68}"/>
    <cellStyle name="20% - Accent4 2 2 19 5" xfId="28604" xr:uid="{6F9C317C-4FBC-4BD9-A0FE-23E8FB045ED8}"/>
    <cellStyle name="20% - Accent4 2 2 2" xfId="1899" xr:uid="{00000000-0005-0000-0000-00001C090000}"/>
    <cellStyle name="20% - Accent4 2 2 2 10" xfId="1971" xr:uid="{00000000-0005-0000-0000-00001D090000}"/>
    <cellStyle name="20% - Accent4 2 2 2 10 2" xfId="1972" xr:uid="{00000000-0005-0000-0000-00001E090000}"/>
    <cellStyle name="20% - Accent4 2 2 2 10 2 2" xfId="10778" xr:uid="{00000000-0005-0000-0000-00001F090000}"/>
    <cellStyle name="20% - Accent4 2 2 2 10 2 2 2" xfId="22719" xr:uid="{0DF5A699-0650-494E-80DC-EA0CBCC0CD41}"/>
    <cellStyle name="20% - Accent4 2 2 2 10 2 2 3" xfId="34653" xr:uid="{4FCAF18C-DCBB-42DB-8BAA-87D88EA7C8C6}"/>
    <cellStyle name="20% - Accent4 2 2 2 10 2 3" xfId="16744" xr:uid="{CC7C81FD-53F3-4A7C-8522-3CAC5DD0103C}"/>
    <cellStyle name="20% - Accent4 2 2 2 10 2 4" xfId="28680" xr:uid="{01C143AC-0C6D-4874-99F4-7F1AA0FC09A5}"/>
    <cellStyle name="20% - Accent4 2 2 2 10 3" xfId="10777" xr:uid="{00000000-0005-0000-0000-000020090000}"/>
    <cellStyle name="20% - Accent4 2 2 2 10 3 2" xfId="22718" xr:uid="{3ED147B3-7C2F-4696-80B1-D6C760B09991}"/>
    <cellStyle name="20% - Accent4 2 2 2 10 3 3" xfId="34652" xr:uid="{DB494680-6586-4991-8508-B78E5D7BA8F2}"/>
    <cellStyle name="20% - Accent4 2 2 2 10 4" xfId="16743" xr:uid="{76FDE6A2-0C2D-4A47-B37A-5CFBCC592009}"/>
    <cellStyle name="20% - Accent4 2 2 2 10 5" xfId="28679" xr:uid="{3F3CF617-054E-49F8-AD75-CC4AC964EF92}"/>
    <cellStyle name="20% - Accent4 2 2 2 11" xfId="1974" xr:uid="{00000000-0005-0000-0000-000021090000}"/>
    <cellStyle name="20% - Accent4 2 2 2 11 2" xfId="1980" xr:uid="{00000000-0005-0000-0000-000022090000}"/>
    <cellStyle name="20% - Accent4 2 2 2 11 2 2" xfId="10785" xr:uid="{00000000-0005-0000-0000-000023090000}"/>
    <cellStyle name="20% - Accent4 2 2 2 11 2 2 2" xfId="22726" xr:uid="{1DF95F50-1255-4359-8F16-C84DC1474C6F}"/>
    <cellStyle name="20% - Accent4 2 2 2 11 2 2 3" xfId="34660" xr:uid="{FE9C2392-BC1F-4A42-888B-BA22F2007F8E}"/>
    <cellStyle name="20% - Accent4 2 2 2 11 2 3" xfId="16751" xr:uid="{8127B63C-ADFF-4DC6-AF7F-93F52F7067D1}"/>
    <cellStyle name="20% - Accent4 2 2 2 11 2 4" xfId="28687" xr:uid="{812120A2-BFCB-4DAE-AB28-C6632BFCB63E}"/>
    <cellStyle name="20% - Accent4 2 2 2 11 3" xfId="10780" xr:uid="{00000000-0005-0000-0000-000024090000}"/>
    <cellStyle name="20% - Accent4 2 2 2 11 3 2" xfId="22721" xr:uid="{BF35BE8E-3C8B-47E7-BB53-109EDD560EE8}"/>
    <cellStyle name="20% - Accent4 2 2 2 11 3 3" xfId="34655" xr:uid="{B509BE49-C29A-48F3-8622-B43ACEFD0F12}"/>
    <cellStyle name="20% - Accent4 2 2 2 11 4" xfId="16746" xr:uid="{6A5C6C0A-B9A1-47C5-B3D2-607EDEC9E7C2}"/>
    <cellStyle name="20% - Accent4 2 2 2 11 5" xfId="28682" xr:uid="{EDAA6532-7037-4817-BC55-E14CD9EE6EAF}"/>
    <cellStyle name="20% - Accent4 2 2 2 12" xfId="1984" xr:uid="{00000000-0005-0000-0000-000025090000}"/>
    <cellStyle name="20% - Accent4 2 2 2 12 2" xfId="1986" xr:uid="{00000000-0005-0000-0000-000026090000}"/>
    <cellStyle name="20% - Accent4 2 2 2 12 2 2" xfId="10790" xr:uid="{00000000-0005-0000-0000-000027090000}"/>
    <cellStyle name="20% - Accent4 2 2 2 12 2 2 2" xfId="22731" xr:uid="{0CFF5388-839E-423C-882F-DB1BC5C10FD8}"/>
    <cellStyle name="20% - Accent4 2 2 2 12 2 2 3" xfId="34665" xr:uid="{A101E91F-9AA4-4AF5-A0C2-77BC9E8198F9}"/>
    <cellStyle name="20% - Accent4 2 2 2 12 2 3" xfId="16756" xr:uid="{AF7D499A-F258-4D9A-9578-29D6A251963D}"/>
    <cellStyle name="20% - Accent4 2 2 2 12 2 4" xfId="28692" xr:uid="{C0ADA19E-912D-4B06-8701-C79AEFFB171F}"/>
    <cellStyle name="20% - Accent4 2 2 2 12 3" xfId="10788" xr:uid="{00000000-0005-0000-0000-000028090000}"/>
    <cellStyle name="20% - Accent4 2 2 2 12 3 2" xfId="22729" xr:uid="{27B35A92-FAD8-4A8B-927A-ADAF87B4CDE6}"/>
    <cellStyle name="20% - Accent4 2 2 2 12 3 3" xfId="34663" xr:uid="{10458484-711F-43B7-90AE-2FBDF93DA1AA}"/>
    <cellStyle name="20% - Accent4 2 2 2 12 4" xfId="16754" xr:uid="{2178F7A4-103F-45C1-B91A-3B526FF1CB8A}"/>
    <cellStyle name="20% - Accent4 2 2 2 12 5" xfId="28690" xr:uid="{BBEB7639-07F5-48E6-8BDC-0FE9B92F14E3}"/>
    <cellStyle name="20% - Accent4 2 2 2 13" xfId="1988" xr:uid="{00000000-0005-0000-0000-000029090000}"/>
    <cellStyle name="20% - Accent4 2 2 2 13 2" xfId="1994" xr:uid="{00000000-0005-0000-0000-00002A090000}"/>
    <cellStyle name="20% - Accent4 2 2 2 13 2 2" xfId="10796" xr:uid="{00000000-0005-0000-0000-00002B090000}"/>
    <cellStyle name="20% - Accent4 2 2 2 13 2 2 2" xfId="22737" xr:uid="{EDE8E25B-B48D-4A3D-A3A2-9BBD743F22E0}"/>
    <cellStyle name="20% - Accent4 2 2 2 13 2 2 3" xfId="34671" xr:uid="{F5EFC149-7FFE-445E-AA51-62A58D6E1297}"/>
    <cellStyle name="20% - Accent4 2 2 2 13 2 3" xfId="16762" xr:uid="{4DA557F5-21E6-4CFD-BB86-622B240AE02D}"/>
    <cellStyle name="20% - Accent4 2 2 2 13 2 4" xfId="28698" xr:uid="{FBAB3FB6-507D-4F9E-B6CE-5AB1B8EC578D}"/>
    <cellStyle name="20% - Accent4 2 2 2 13 3" xfId="10791" xr:uid="{00000000-0005-0000-0000-00002C090000}"/>
    <cellStyle name="20% - Accent4 2 2 2 13 3 2" xfId="22732" xr:uid="{1A7773AF-9875-4283-B821-391593D15597}"/>
    <cellStyle name="20% - Accent4 2 2 2 13 3 3" xfId="34666" xr:uid="{E19D8E3B-CCD1-4A1B-BB63-6E1D909E0C04}"/>
    <cellStyle name="20% - Accent4 2 2 2 13 4" xfId="16757" xr:uid="{1C8AE22E-0593-4C47-A493-B5EF7B058DDC}"/>
    <cellStyle name="20% - Accent4 2 2 2 13 5" xfId="28693" xr:uid="{9CBB286E-5143-41A3-B8DB-AC4C8B739E0C}"/>
    <cellStyle name="20% - Accent4 2 2 2 14" xfId="1996" xr:uid="{00000000-0005-0000-0000-00002D090000}"/>
    <cellStyle name="20% - Accent4 2 2 2 14 2" xfId="1998" xr:uid="{00000000-0005-0000-0000-00002E090000}"/>
    <cellStyle name="20% - Accent4 2 2 2 14 2 2" xfId="10798" xr:uid="{00000000-0005-0000-0000-00002F090000}"/>
    <cellStyle name="20% - Accent4 2 2 2 14 2 2 2" xfId="22739" xr:uid="{EBE9519E-7F06-4BFB-A153-DA5C85170F96}"/>
    <cellStyle name="20% - Accent4 2 2 2 14 2 2 3" xfId="34673" xr:uid="{8E0B7AFC-2DF0-4EF4-A6D2-AE949915BC8D}"/>
    <cellStyle name="20% - Accent4 2 2 2 14 2 3" xfId="16764" xr:uid="{B6215537-8364-4F28-ADCF-183765088A64}"/>
    <cellStyle name="20% - Accent4 2 2 2 14 2 4" xfId="28700" xr:uid="{CAB40CC2-DB99-4C1C-AF19-832D88BDD537}"/>
    <cellStyle name="20% - Accent4 2 2 2 14 3" xfId="10797" xr:uid="{00000000-0005-0000-0000-000030090000}"/>
    <cellStyle name="20% - Accent4 2 2 2 14 3 2" xfId="22738" xr:uid="{96AB75C0-B747-4305-B10B-B88F99ED12AA}"/>
    <cellStyle name="20% - Accent4 2 2 2 14 3 3" xfId="34672" xr:uid="{93759334-14DC-4466-A5E2-2D7EC2A49683}"/>
    <cellStyle name="20% - Accent4 2 2 2 14 4" xfId="16763" xr:uid="{4B48DD5C-D720-4C5A-A240-88BB14E4BC92}"/>
    <cellStyle name="20% - Accent4 2 2 2 14 5" xfId="28699" xr:uid="{3055B206-DF72-4834-8FB2-08D286DA0201}"/>
    <cellStyle name="20% - Accent4 2 2 2 15" xfId="2002" xr:uid="{00000000-0005-0000-0000-000031090000}"/>
    <cellStyle name="20% - Accent4 2 2 2 15 2" xfId="2004" xr:uid="{00000000-0005-0000-0000-000032090000}"/>
    <cellStyle name="20% - Accent4 2 2 2 15 2 2" xfId="10802" xr:uid="{00000000-0005-0000-0000-000033090000}"/>
    <cellStyle name="20% - Accent4 2 2 2 15 2 2 2" xfId="22743" xr:uid="{EF695219-F5C9-4141-A7EC-2E34F3242310}"/>
    <cellStyle name="20% - Accent4 2 2 2 15 2 2 3" xfId="34677" xr:uid="{4BACA052-8C87-4C59-B080-2095E6FD9349}"/>
    <cellStyle name="20% - Accent4 2 2 2 15 2 3" xfId="16768" xr:uid="{16136577-9236-40D5-9CD0-E337C39D555B}"/>
    <cellStyle name="20% - Accent4 2 2 2 15 2 4" xfId="28704" xr:uid="{1C7E1225-872D-4737-863C-CE94A292C0E8}"/>
    <cellStyle name="20% - Accent4 2 2 2 15 3" xfId="10800" xr:uid="{00000000-0005-0000-0000-000034090000}"/>
    <cellStyle name="20% - Accent4 2 2 2 15 3 2" xfId="22741" xr:uid="{04E07825-057A-4A12-BA98-13D6DE5002A7}"/>
    <cellStyle name="20% - Accent4 2 2 2 15 3 3" xfId="34675" xr:uid="{B0CEC7CB-F9A1-4EF6-BE16-5564DFE4E22C}"/>
    <cellStyle name="20% - Accent4 2 2 2 15 4" xfId="16766" xr:uid="{BC59D8D9-8A76-47C8-AF9E-8556F9C44224}"/>
    <cellStyle name="20% - Accent4 2 2 2 15 5" xfId="28702" xr:uid="{15DA5EBD-EB94-477C-A680-C7DFBEBD6997}"/>
    <cellStyle name="20% - Accent4 2 2 2 16" xfId="2005" xr:uid="{00000000-0005-0000-0000-000035090000}"/>
    <cellStyle name="20% - Accent4 2 2 2 16 2" xfId="2007" xr:uid="{00000000-0005-0000-0000-000036090000}"/>
    <cellStyle name="20% - Accent4 2 2 2 16 2 2" xfId="10804" xr:uid="{00000000-0005-0000-0000-000037090000}"/>
    <cellStyle name="20% - Accent4 2 2 2 16 2 2 2" xfId="22745" xr:uid="{3F65F36E-5CCA-40C8-8393-7D611170BC35}"/>
    <cellStyle name="20% - Accent4 2 2 2 16 2 2 3" xfId="34679" xr:uid="{C47206FA-4DFC-4C79-8D60-737DAAD42ADC}"/>
    <cellStyle name="20% - Accent4 2 2 2 16 2 3" xfId="16770" xr:uid="{3DCD5770-2A57-44F6-80A4-8427A6CC9879}"/>
    <cellStyle name="20% - Accent4 2 2 2 16 2 4" xfId="28706" xr:uid="{D3036B37-C33F-46FE-868F-B9611B179B43}"/>
    <cellStyle name="20% - Accent4 2 2 2 16 3" xfId="10803" xr:uid="{00000000-0005-0000-0000-000038090000}"/>
    <cellStyle name="20% - Accent4 2 2 2 16 3 2" xfId="22744" xr:uid="{10274B77-FEF4-48EB-878D-9020B8852237}"/>
    <cellStyle name="20% - Accent4 2 2 2 16 3 3" xfId="34678" xr:uid="{B4F94BAE-F391-4E2E-9361-020354FDE7D6}"/>
    <cellStyle name="20% - Accent4 2 2 2 16 4" xfId="16769" xr:uid="{95F893D4-7277-4E3D-B820-3ED9C4212C8D}"/>
    <cellStyle name="20% - Accent4 2 2 2 16 5" xfId="28705" xr:uid="{F07B789D-D58A-4513-8BDD-3CAB39F72FAD}"/>
    <cellStyle name="20% - Accent4 2 2 2 17" xfId="2010" xr:uid="{00000000-0005-0000-0000-000039090000}"/>
    <cellStyle name="20% - Accent4 2 2 2 17 2" xfId="2011" xr:uid="{00000000-0005-0000-0000-00003A090000}"/>
    <cellStyle name="20% - Accent4 2 2 2 17 2 2" xfId="10806" xr:uid="{00000000-0005-0000-0000-00003B090000}"/>
    <cellStyle name="20% - Accent4 2 2 2 17 2 2 2" xfId="22747" xr:uid="{F6BFC627-C12A-474A-AD8F-36B8B678C194}"/>
    <cellStyle name="20% - Accent4 2 2 2 17 2 2 3" xfId="34681" xr:uid="{B39CB801-6C25-4B12-A7E9-58C52059ACA7}"/>
    <cellStyle name="20% - Accent4 2 2 2 17 2 3" xfId="16772" xr:uid="{69143FE5-C36D-47FC-B5ED-B7B5C35D2ADF}"/>
    <cellStyle name="20% - Accent4 2 2 2 17 2 4" xfId="28708" xr:uid="{FBA13E40-9FDD-4BC8-A221-6EFF331F1A4E}"/>
    <cellStyle name="20% - Accent4 2 2 2 17 3" xfId="10805" xr:uid="{00000000-0005-0000-0000-00003C090000}"/>
    <cellStyle name="20% - Accent4 2 2 2 17 3 2" xfId="22746" xr:uid="{95926AE7-A586-4B81-9A13-55B802739075}"/>
    <cellStyle name="20% - Accent4 2 2 2 17 3 3" xfId="34680" xr:uid="{976B0C58-318B-4C31-93F6-F93EACD13EC5}"/>
    <cellStyle name="20% - Accent4 2 2 2 17 4" xfId="16771" xr:uid="{81E1A83F-0F97-41FA-957C-F252F4C26AE4}"/>
    <cellStyle name="20% - Accent4 2 2 2 17 5" xfId="28707" xr:uid="{B031E1B0-8A75-405E-8C48-75EEC04233A6}"/>
    <cellStyle name="20% - Accent4 2 2 2 18" xfId="2013" xr:uid="{00000000-0005-0000-0000-00003D090000}"/>
    <cellStyle name="20% - Accent4 2 2 2 18 2" xfId="2014" xr:uid="{00000000-0005-0000-0000-00003E090000}"/>
    <cellStyle name="20% - Accent4 2 2 2 18 2 2" xfId="10808" xr:uid="{00000000-0005-0000-0000-00003F090000}"/>
    <cellStyle name="20% - Accent4 2 2 2 18 2 2 2" xfId="22749" xr:uid="{AEB34A5E-1765-4E5F-9773-CF35B3725C57}"/>
    <cellStyle name="20% - Accent4 2 2 2 18 2 2 3" xfId="34683" xr:uid="{69F70FC6-FE69-48CF-814B-8447CD375DE7}"/>
    <cellStyle name="20% - Accent4 2 2 2 18 2 3" xfId="16774" xr:uid="{8838577F-6DA9-4360-9CA6-D0B7F6BE2F6F}"/>
    <cellStyle name="20% - Accent4 2 2 2 18 2 4" xfId="28710" xr:uid="{22424730-DFEB-4358-AEA9-278F67FC00D3}"/>
    <cellStyle name="20% - Accent4 2 2 2 18 3" xfId="10807" xr:uid="{00000000-0005-0000-0000-000040090000}"/>
    <cellStyle name="20% - Accent4 2 2 2 18 3 2" xfId="22748" xr:uid="{17AD6FC8-CBA6-4C0F-ACB7-B6F3A7B85E20}"/>
    <cellStyle name="20% - Accent4 2 2 2 18 3 3" xfId="34682" xr:uid="{AC3E2EE6-C5F3-4E67-8D2F-DD6374BD8088}"/>
    <cellStyle name="20% - Accent4 2 2 2 18 4" xfId="16773" xr:uid="{68D2365C-DEC7-4F5E-B750-E809C9B98893}"/>
    <cellStyle name="20% - Accent4 2 2 2 18 5" xfId="28709" xr:uid="{23AFFFBC-33F1-40A9-98D7-F609B6564458}"/>
    <cellStyle name="20% - Accent4 2 2 2 19" xfId="2020" xr:uid="{00000000-0005-0000-0000-000041090000}"/>
    <cellStyle name="20% - Accent4 2 2 2 19 2" xfId="2022" xr:uid="{00000000-0005-0000-0000-000042090000}"/>
    <cellStyle name="20% - Accent4 2 2 2 19 2 2" xfId="10814" xr:uid="{00000000-0005-0000-0000-000043090000}"/>
    <cellStyle name="20% - Accent4 2 2 2 19 2 2 2" xfId="22755" xr:uid="{76800E00-A9A8-43AE-8912-07FE2D247342}"/>
    <cellStyle name="20% - Accent4 2 2 2 19 2 2 3" xfId="34689" xr:uid="{9F7C951E-E6E1-4363-9A4E-BE16BC142C34}"/>
    <cellStyle name="20% - Accent4 2 2 2 19 2 3" xfId="16780" xr:uid="{4346CE5D-6B6A-4A05-9A00-74DEE055E4BB}"/>
    <cellStyle name="20% - Accent4 2 2 2 19 2 4" xfId="28716" xr:uid="{78D249EF-699C-4A51-8FBA-6EB4A35ED914}"/>
    <cellStyle name="20% - Accent4 2 2 2 19 3" xfId="10813" xr:uid="{00000000-0005-0000-0000-000044090000}"/>
    <cellStyle name="20% - Accent4 2 2 2 19 3 2" xfId="22754" xr:uid="{64B67F30-F41B-4F07-AB21-605F83C12F3C}"/>
    <cellStyle name="20% - Accent4 2 2 2 19 3 3" xfId="34688" xr:uid="{5D138B9A-CB2E-4F6B-8788-BEB34EA0E879}"/>
    <cellStyle name="20% - Accent4 2 2 2 19 4" xfId="16779" xr:uid="{CFFB5375-C470-49D0-B1A4-3AA6182F2091}"/>
    <cellStyle name="20% - Accent4 2 2 2 19 5" xfId="28715" xr:uid="{2498DC65-91BE-4CAE-AEC1-BF6391736FEB}"/>
    <cellStyle name="20% - Accent4 2 2 2 2" xfId="2024" xr:uid="{00000000-0005-0000-0000-000045090000}"/>
    <cellStyle name="20% - Accent4 2 2 2 2 2" xfId="2028" xr:uid="{00000000-0005-0000-0000-000046090000}"/>
    <cellStyle name="20% - Accent4 2 2 2 2 2 2" xfId="2031" xr:uid="{00000000-0005-0000-0000-000047090000}"/>
    <cellStyle name="20% - Accent4 2 2 2 2 2 2 2" xfId="10820" xr:uid="{00000000-0005-0000-0000-000048090000}"/>
    <cellStyle name="20% - Accent4 2 2 2 2 2 2 2 2" xfId="22761" xr:uid="{5D39AC9C-84CA-428F-8715-3259A4D29146}"/>
    <cellStyle name="20% - Accent4 2 2 2 2 2 2 2 3" xfId="34695" xr:uid="{2BBB553F-E6B3-403F-93AD-A8CD8997618F}"/>
    <cellStyle name="20% - Accent4 2 2 2 2 2 2 3" xfId="16786" xr:uid="{AEA86F36-82A5-45C9-9BC9-3108FCA04FAB}"/>
    <cellStyle name="20% - Accent4 2 2 2 2 2 2 4" xfId="28722" xr:uid="{8B8EF971-F6FD-464B-A706-5D3A60A5A6B8}"/>
    <cellStyle name="20% - Accent4 2 2 2 2 2 3" xfId="10818" xr:uid="{00000000-0005-0000-0000-000049090000}"/>
    <cellStyle name="20% - Accent4 2 2 2 2 2 3 2" xfId="22759" xr:uid="{5488171D-8A8C-47D6-A644-E18FDFD6F933}"/>
    <cellStyle name="20% - Accent4 2 2 2 2 2 3 3" xfId="34693" xr:uid="{AEDC27CA-17E9-4275-A338-7BE6372295B2}"/>
    <cellStyle name="20% - Accent4 2 2 2 2 2 4" xfId="16784" xr:uid="{1CBC0058-8B6E-4E09-829F-48CA2E8244DF}"/>
    <cellStyle name="20% - Accent4 2 2 2 2 2 5" xfId="28720" xr:uid="{62A63916-D1E4-415A-B542-136F5AB94B72}"/>
    <cellStyle name="20% - Accent4 2 2 2 2 3" xfId="2034" xr:uid="{00000000-0005-0000-0000-00004A090000}"/>
    <cellStyle name="20% - Accent4 2 2 2 2 3 2" xfId="2043" xr:uid="{00000000-0005-0000-0000-00004B090000}"/>
    <cellStyle name="20% - Accent4 2 2 2 2 3 2 2" xfId="10830" xr:uid="{00000000-0005-0000-0000-00004C090000}"/>
    <cellStyle name="20% - Accent4 2 2 2 2 3 2 2 2" xfId="22771" xr:uid="{9B2956BD-9BA5-4DCD-BBEC-6146A43175E2}"/>
    <cellStyle name="20% - Accent4 2 2 2 2 3 2 2 3" xfId="34705" xr:uid="{F882A648-1B19-425C-8AC8-703CE16710A6}"/>
    <cellStyle name="20% - Accent4 2 2 2 2 3 2 3" xfId="16796" xr:uid="{27D9FD20-00D8-4587-B2DA-98344E92DE60}"/>
    <cellStyle name="20% - Accent4 2 2 2 2 3 2 4" xfId="28732" xr:uid="{FD3B7759-2CB1-4A9F-83A5-732B29EACED9}"/>
    <cellStyle name="20% - Accent4 2 2 2 2 3 3" xfId="10821" xr:uid="{00000000-0005-0000-0000-00004D090000}"/>
    <cellStyle name="20% - Accent4 2 2 2 2 3 3 2" xfId="22762" xr:uid="{653665D9-27A6-4E4A-9F1F-3803EAFE1DF7}"/>
    <cellStyle name="20% - Accent4 2 2 2 2 3 3 3" xfId="34696" xr:uid="{00096E80-317E-42F0-8A3A-DB43A06F9709}"/>
    <cellStyle name="20% - Accent4 2 2 2 2 3 4" xfId="16787" xr:uid="{6749DA69-AA20-4F16-9075-CC9B3BF807B5}"/>
    <cellStyle name="20% - Accent4 2 2 2 2 3 5" xfId="28723" xr:uid="{EE7B38E9-75C9-48E4-B540-27DE30B83A52}"/>
    <cellStyle name="20% - Accent4 2 2 2 2 4" xfId="2044" xr:uid="{00000000-0005-0000-0000-00004E090000}"/>
    <cellStyle name="20% - Accent4 2 2 2 2 4 2" xfId="10831" xr:uid="{00000000-0005-0000-0000-00004F090000}"/>
    <cellStyle name="20% - Accent4 2 2 2 2 4 2 2" xfId="22772" xr:uid="{36B3C111-6B6F-4434-AA95-7BA7286A0FAE}"/>
    <cellStyle name="20% - Accent4 2 2 2 2 4 2 3" xfId="34706" xr:uid="{DA79C293-6170-4611-88D5-4C5AEBA75337}"/>
    <cellStyle name="20% - Accent4 2 2 2 2 4 3" xfId="16797" xr:uid="{5B85514A-0EEC-453E-9AD4-97982A645D94}"/>
    <cellStyle name="20% - Accent4 2 2 2 2 4 4" xfId="28733" xr:uid="{BE8963F0-B855-4D72-BB42-D4AE0A38C181}"/>
    <cellStyle name="20% - Accent4 2 2 2 2 5" xfId="10815" xr:uid="{00000000-0005-0000-0000-000050090000}"/>
    <cellStyle name="20% - Accent4 2 2 2 2 5 2" xfId="22756" xr:uid="{3F027C3C-F0AA-4749-8616-CC3E45686DB0}"/>
    <cellStyle name="20% - Accent4 2 2 2 2 5 3" xfId="34690" xr:uid="{B9B0EF78-3349-43DD-9371-298865E013F5}"/>
    <cellStyle name="20% - Accent4 2 2 2 2 6" xfId="16781" xr:uid="{08EAF7EF-AA05-44EC-BD60-F1814075DA0A}"/>
    <cellStyle name="20% - Accent4 2 2 2 2 7" xfId="28717" xr:uid="{7D82060D-EA13-45CF-BD27-019BFE463D59}"/>
    <cellStyle name="20% - Accent4 2 2 2 20" xfId="2047" xr:uid="{00000000-0005-0000-0000-000051090000}"/>
    <cellStyle name="20% - Accent4 2 2 2 20 2" xfId="10834" xr:uid="{00000000-0005-0000-0000-000052090000}"/>
    <cellStyle name="20% - Accent4 2 2 2 20 2 2" xfId="22775" xr:uid="{9CE28139-D54C-4731-AC95-19CF4654E3D0}"/>
    <cellStyle name="20% - Accent4 2 2 2 20 2 3" xfId="34709" xr:uid="{9E8D3434-467E-46D3-B5F8-792A7D2E381F}"/>
    <cellStyle name="20% - Accent4 2 2 2 20 3" xfId="16800" xr:uid="{179EAD18-04FB-427A-9A0D-C86CD0A7E0D1}"/>
    <cellStyle name="20% - Accent4 2 2 2 20 4" xfId="28736" xr:uid="{C462201F-27FD-46B0-9716-2A76FE22C314}"/>
    <cellStyle name="20% - Accent4 2 2 2 21" xfId="10706" xr:uid="{00000000-0005-0000-0000-000053090000}"/>
    <cellStyle name="20% - Accent4 2 2 2 21 2" xfId="22647" xr:uid="{01B12078-C58D-42F8-B2EE-324C4485DB0B}"/>
    <cellStyle name="20% - Accent4 2 2 2 21 3" xfId="34581" xr:uid="{034AA22F-2E39-45C0-95E4-45DEE488C70D}"/>
    <cellStyle name="20% - Accent4 2 2 2 22" xfId="16672" xr:uid="{BC4DF5E0-9DBB-47E5-84CD-099BD275A1B5}"/>
    <cellStyle name="20% - Accent4 2 2 2 23" xfId="28608" xr:uid="{F44F79C6-5C07-46CA-BB3A-49C152F19E9F}"/>
    <cellStyle name="20% - Accent4 2 2 2 3" xfId="2049" xr:uid="{00000000-0005-0000-0000-000054090000}"/>
    <cellStyle name="20% - Accent4 2 2 2 3 2" xfId="2108" xr:uid="{00000000-0005-0000-0000-000055090000}"/>
    <cellStyle name="20% - Accent4 2 2 2 3 2 2" xfId="2113" xr:uid="{00000000-0005-0000-0000-000056090000}"/>
    <cellStyle name="20% - Accent4 2 2 2 3 2 2 2" xfId="10899" xr:uid="{00000000-0005-0000-0000-000057090000}"/>
    <cellStyle name="20% - Accent4 2 2 2 3 2 2 2 2" xfId="22840" xr:uid="{46E14CEE-65D7-4E30-8FA3-7125C99DA7D0}"/>
    <cellStyle name="20% - Accent4 2 2 2 3 2 2 2 3" xfId="34774" xr:uid="{D34D57F1-8867-415F-8023-E171A1341E47}"/>
    <cellStyle name="20% - Accent4 2 2 2 3 2 2 3" xfId="16865" xr:uid="{2803BB4B-7E9E-4A33-8537-3A1EEE737613}"/>
    <cellStyle name="20% - Accent4 2 2 2 3 2 2 4" xfId="28801" xr:uid="{823E4E89-070D-44AA-8622-23463EA2516F}"/>
    <cellStyle name="20% - Accent4 2 2 2 3 2 3" xfId="10894" xr:uid="{00000000-0005-0000-0000-000058090000}"/>
    <cellStyle name="20% - Accent4 2 2 2 3 2 3 2" xfId="22835" xr:uid="{1F6D0063-C007-4D42-9A79-3D8385551C3F}"/>
    <cellStyle name="20% - Accent4 2 2 2 3 2 3 3" xfId="34769" xr:uid="{90FD06A0-5C3C-47D1-A57F-7CBCCA302969}"/>
    <cellStyle name="20% - Accent4 2 2 2 3 2 4" xfId="16860" xr:uid="{DE616D63-EA6A-404B-997C-8280432B4710}"/>
    <cellStyle name="20% - Accent4 2 2 2 3 2 5" xfId="28796" xr:uid="{BAB26D63-5D7A-4724-9727-261AFC589507}"/>
    <cellStyle name="20% - Accent4 2 2 2 3 3" xfId="2114" xr:uid="{00000000-0005-0000-0000-000059090000}"/>
    <cellStyle name="20% - Accent4 2 2 2 3 3 2" xfId="2117" xr:uid="{00000000-0005-0000-0000-00005A090000}"/>
    <cellStyle name="20% - Accent4 2 2 2 3 3 2 2" xfId="10901" xr:uid="{00000000-0005-0000-0000-00005B090000}"/>
    <cellStyle name="20% - Accent4 2 2 2 3 3 2 2 2" xfId="22842" xr:uid="{31ADF7B8-F48E-41C7-A662-CF2B584AE5CB}"/>
    <cellStyle name="20% - Accent4 2 2 2 3 3 2 2 3" xfId="34776" xr:uid="{7007BCAF-CDF4-4949-BBB6-A66C38DDEA99}"/>
    <cellStyle name="20% - Accent4 2 2 2 3 3 2 3" xfId="16867" xr:uid="{02B685FB-33BF-4659-94D9-51ABF15B514C}"/>
    <cellStyle name="20% - Accent4 2 2 2 3 3 2 4" xfId="28803" xr:uid="{ED11B063-5D12-4309-B1BF-3DDDC883E9F2}"/>
    <cellStyle name="20% - Accent4 2 2 2 3 3 3" xfId="10900" xr:uid="{00000000-0005-0000-0000-00005C090000}"/>
    <cellStyle name="20% - Accent4 2 2 2 3 3 3 2" xfId="22841" xr:uid="{F350D235-75F5-46EB-9EFB-1BE65C4CD386}"/>
    <cellStyle name="20% - Accent4 2 2 2 3 3 3 3" xfId="34775" xr:uid="{A58CC855-3CDF-40C4-9C65-71E0D5CA9BF4}"/>
    <cellStyle name="20% - Accent4 2 2 2 3 3 4" xfId="16866" xr:uid="{71FF7AC3-2C39-4F31-9E6A-1D43895FD52E}"/>
    <cellStyle name="20% - Accent4 2 2 2 3 3 5" xfId="28802" xr:uid="{BF0CE965-1B91-42A6-B96C-90448448DBC8}"/>
    <cellStyle name="20% - Accent4 2 2 2 3 4" xfId="2118" xr:uid="{00000000-0005-0000-0000-00005D090000}"/>
    <cellStyle name="20% - Accent4 2 2 2 3 4 2" xfId="10902" xr:uid="{00000000-0005-0000-0000-00005E090000}"/>
    <cellStyle name="20% - Accent4 2 2 2 3 4 2 2" xfId="22843" xr:uid="{89217176-D42F-4F89-A042-79B30022894A}"/>
    <cellStyle name="20% - Accent4 2 2 2 3 4 2 3" xfId="34777" xr:uid="{4E2D2FD4-E3C0-4261-AC7C-779183AB8800}"/>
    <cellStyle name="20% - Accent4 2 2 2 3 4 3" xfId="16868" xr:uid="{98FB1F71-4F47-46B7-A980-F012028277E7}"/>
    <cellStyle name="20% - Accent4 2 2 2 3 4 4" xfId="28804" xr:uid="{5D31D7A0-513E-4C86-8EAB-C2F70EEF8A36}"/>
    <cellStyle name="20% - Accent4 2 2 2 3 5" xfId="10835" xr:uid="{00000000-0005-0000-0000-00005F090000}"/>
    <cellStyle name="20% - Accent4 2 2 2 3 5 2" xfId="22776" xr:uid="{7E0DEB7C-71AB-4A5B-81EC-E0404925EEE8}"/>
    <cellStyle name="20% - Accent4 2 2 2 3 5 3" xfId="34710" xr:uid="{66EFF021-1951-42FB-80F2-899677E7B2BB}"/>
    <cellStyle name="20% - Accent4 2 2 2 3 6" xfId="16801" xr:uid="{CFEADFBB-5A88-4104-BB1C-79A566497B7C}"/>
    <cellStyle name="20% - Accent4 2 2 2 3 7" xfId="28737" xr:uid="{32D988B4-3AD4-4C9D-984E-C7C2071FC52B}"/>
    <cellStyle name="20% - Accent4 2 2 2 4" xfId="2119" xr:uid="{00000000-0005-0000-0000-000060090000}"/>
    <cellStyle name="20% - Accent4 2 2 2 4 2" xfId="2120" xr:uid="{00000000-0005-0000-0000-000061090000}"/>
    <cellStyle name="20% - Accent4 2 2 2 4 2 2" xfId="2121" xr:uid="{00000000-0005-0000-0000-000062090000}"/>
    <cellStyle name="20% - Accent4 2 2 2 4 2 2 2" xfId="10905" xr:uid="{00000000-0005-0000-0000-000063090000}"/>
    <cellStyle name="20% - Accent4 2 2 2 4 2 2 2 2" xfId="22846" xr:uid="{01693314-C0D7-4FB4-886D-0D55C619EFBD}"/>
    <cellStyle name="20% - Accent4 2 2 2 4 2 2 2 3" xfId="34780" xr:uid="{78B1E455-2B8B-4BAE-B064-00B74C586D4A}"/>
    <cellStyle name="20% - Accent4 2 2 2 4 2 2 3" xfId="16871" xr:uid="{AD0EE473-6B1E-44EF-BD50-777BD22A2BB0}"/>
    <cellStyle name="20% - Accent4 2 2 2 4 2 2 4" xfId="28807" xr:uid="{18A18003-B829-421C-AB2C-84DB06040039}"/>
    <cellStyle name="20% - Accent4 2 2 2 4 2 3" xfId="10904" xr:uid="{00000000-0005-0000-0000-000064090000}"/>
    <cellStyle name="20% - Accent4 2 2 2 4 2 3 2" xfId="22845" xr:uid="{8E4D739E-61E3-4389-ABD4-ACC4B03AC186}"/>
    <cellStyle name="20% - Accent4 2 2 2 4 2 3 3" xfId="34779" xr:uid="{E7A550F3-C122-40DD-AA30-7A0EF595AF4C}"/>
    <cellStyle name="20% - Accent4 2 2 2 4 2 4" xfId="16870" xr:uid="{1A7E4E72-D7B0-4D72-93AE-C0AB1D621B76}"/>
    <cellStyle name="20% - Accent4 2 2 2 4 2 5" xfId="28806" xr:uid="{65A47178-785D-4E6E-B943-82980BF0E5FD}"/>
    <cellStyle name="20% - Accent4 2 2 2 4 3" xfId="2123" xr:uid="{00000000-0005-0000-0000-000065090000}"/>
    <cellStyle name="20% - Accent4 2 2 2 4 3 2" xfId="2196" xr:uid="{00000000-0005-0000-0000-000066090000}"/>
    <cellStyle name="20% - Accent4 2 2 2 4 3 2 2" xfId="10979" xr:uid="{00000000-0005-0000-0000-000067090000}"/>
    <cellStyle name="20% - Accent4 2 2 2 4 3 2 2 2" xfId="22920" xr:uid="{9ED871B7-596A-4F5F-8679-D4468D9D429E}"/>
    <cellStyle name="20% - Accent4 2 2 2 4 3 2 2 3" xfId="34854" xr:uid="{492D5E5D-6184-4B6E-A649-49FDE6F1E3F0}"/>
    <cellStyle name="20% - Accent4 2 2 2 4 3 2 3" xfId="16945" xr:uid="{A5694B80-7E4F-49BE-B273-6686ABE644D4}"/>
    <cellStyle name="20% - Accent4 2 2 2 4 3 2 4" xfId="28881" xr:uid="{F2EAFE97-76E6-4F0E-8D14-846766D6C886}"/>
    <cellStyle name="20% - Accent4 2 2 2 4 3 3" xfId="10906" xr:uid="{00000000-0005-0000-0000-000068090000}"/>
    <cellStyle name="20% - Accent4 2 2 2 4 3 3 2" xfId="22847" xr:uid="{67A5FBCB-91C5-4DDF-9CC5-3345F863196A}"/>
    <cellStyle name="20% - Accent4 2 2 2 4 3 3 3" xfId="34781" xr:uid="{2A1549BD-0E40-438B-9FC9-92A1FAB13747}"/>
    <cellStyle name="20% - Accent4 2 2 2 4 3 4" xfId="16872" xr:uid="{F7C7047C-CCD4-43B2-B867-E01D1BC5BAC3}"/>
    <cellStyle name="20% - Accent4 2 2 2 4 3 5" xfId="28808" xr:uid="{954D9583-C797-4B96-8E05-11AE8C01C10B}"/>
    <cellStyle name="20% - Accent4 2 2 2 4 4" xfId="2264" xr:uid="{00000000-0005-0000-0000-000069090000}"/>
    <cellStyle name="20% - Accent4 2 2 2 4 4 2" xfId="11044" xr:uid="{00000000-0005-0000-0000-00006A090000}"/>
    <cellStyle name="20% - Accent4 2 2 2 4 4 2 2" xfId="22985" xr:uid="{DFAEBFD3-D9A3-4911-8FBD-1103935F641B}"/>
    <cellStyle name="20% - Accent4 2 2 2 4 4 2 3" xfId="34919" xr:uid="{5EB971C6-C62D-47C3-A9B4-2635F808F358}"/>
    <cellStyle name="20% - Accent4 2 2 2 4 4 3" xfId="17010" xr:uid="{2E5EC46B-31C8-4AF6-835F-2E3C33F33AAC}"/>
    <cellStyle name="20% - Accent4 2 2 2 4 4 4" xfId="28946" xr:uid="{4578FCCD-681B-4A6F-AE52-907517246802}"/>
    <cellStyle name="20% - Accent4 2 2 2 4 5" xfId="10903" xr:uid="{00000000-0005-0000-0000-00006B090000}"/>
    <cellStyle name="20% - Accent4 2 2 2 4 5 2" xfId="22844" xr:uid="{EEB92F6B-3288-4AFB-BB5C-56E9757E6F04}"/>
    <cellStyle name="20% - Accent4 2 2 2 4 5 3" xfId="34778" xr:uid="{A378E7D0-4411-40BE-B8FE-AE8A90BEC8E8}"/>
    <cellStyle name="20% - Accent4 2 2 2 4 6" xfId="16869" xr:uid="{E5CD5966-4A92-4E12-ADBD-6FD7FB7D28F0}"/>
    <cellStyle name="20% - Accent4 2 2 2 4 7" xfId="28805" xr:uid="{86BBF53F-909D-4CAA-B5F5-EC53AA54DA8D}"/>
    <cellStyle name="20% - Accent4 2 2 2 5" xfId="2265" xr:uid="{00000000-0005-0000-0000-00006C090000}"/>
    <cellStyle name="20% - Accent4 2 2 2 5 2" xfId="2267" xr:uid="{00000000-0005-0000-0000-00006D090000}"/>
    <cellStyle name="20% - Accent4 2 2 2 5 2 2" xfId="2268" xr:uid="{00000000-0005-0000-0000-00006E090000}"/>
    <cellStyle name="20% - Accent4 2 2 2 5 2 2 2" xfId="11047" xr:uid="{00000000-0005-0000-0000-00006F090000}"/>
    <cellStyle name="20% - Accent4 2 2 2 5 2 2 2 2" xfId="22988" xr:uid="{4C9655D8-49E8-4700-B584-26050B79DA1C}"/>
    <cellStyle name="20% - Accent4 2 2 2 5 2 2 2 3" xfId="34922" xr:uid="{F40224AC-76CA-485C-9BC5-EA0565BF81DA}"/>
    <cellStyle name="20% - Accent4 2 2 2 5 2 2 3" xfId="17013" xr:uid="{12DC62C2-3954-4BFB-BF1F-9D79930E021A}"/>
    <cellStyle name="20% - Accent4 2 2 2 5 2 2 4" xfId="28949" xr:uid="{CF934C18-AC24-46F3-98F8-B4ECB60F6167}"/>
    <cellStyle name="20% - Accent4 2 2 2 5 2 3" xfId="11046" xr:uid="{00000000-0005-0000-0000-000070090000}"/>
    <cellStyle name="20% - Accent4 2 2 2 5 2 3 2" xfId="22987" xr:uid="{972B553F-E4C3-46BA-9726-31729C06035B}"/>
    <cellStyle name="20% - Accent4 2 2 2 5 2 3 3" xfId="34921" xr:uid="{5B37A33A-E829-472C-BEE0-56808079577B}"/>
    <cellStyle name="20% - Accent4 2 2 2 5 2 4" xfId="17012" xr:uid="{EEC41618-0321-4F5D-909F-9576B9A51CD1}"/>
    <cellStyle name="20% - Accent4 2 2 2 5 2 5" xfId="28948" xr:uid="{737D27D0-7DD3-43DE-8549-9B987C8FB0BD}"/>
    <cellStyle name="20% - Accent4 2 2 2 5 3" xfId="2274" xr:uid="{00000000-0005-0000-0000-000071090000}"/>
    <cellStyle name="20% - Accent4 2 2 2 5 3 2" xfId="2275" xr:uid="{00000000-0005-0000-0000-000072090000}"/>
    <cellStyle name="20% - Accent4 2 2 2 5 3 2 2" xfId="11053" xr:uid="{00000000-0005-0000-0000-000073090000}"/>
    <cellStyle name="20% - Accent4 2 2 2 5 3 2 2 2" xfId="22994" xr:uid="{08659D34-0B4D-412A-85EF-ECF48E3C250D}"/>
    <cellStyle name="20% - Accent4 2 2 2 5 3 2 2 3" xfId="34928" xr:uid="{49777BD8-5F9A-4631-8FBB-7A03AA6F0EF4}"/>
    <cellStyle name="20% - Accent4 2 2 2 5 3 2 3" xfId="17019" xr:uid="{4D8584BE-18B9-4389-90D3-9181B6517EB2}"/>
    <cellStyle name="20% - Accent4 2 2 2 5 3 2 4" xfId="28955" xr:uid="{0486710E-1518-48C7-B579-F6C09900E1C8}"/>
    <cellStyle name="20% - Accent4 2 2 2 5 3 3" xfId="11052" xr:uid="{00000000-0005-0000-0000-000074090000}"/>
    <cellStyle name="20% - Accent4 2 2 2 5 3 3 2" xfId="22993" xr:uid="{BFFBB1B6-875C-4625-B69F-4ADAF2AA0C06}"/>
    <cellStyle name="20% - Accent4 2 2 2 5 3 3 3" xfId="34927" xr:uid="{95C3EEB9-3FA6-4284-9621-30A2AFC55957}"/>
    <cellStyle name="20% - Accent4 2 2 2 5 3 4" xfId="17018" xr:uid="{8AA9BD0B-4EF2-4958-A314-4F227E966378}"/>
    <cellStyle name="20% - Accent4 2 2 2 5 3 5" xfId="28954" xr:uid="{873B4383-360A-418C-A862-9D66288D106F}"/>
    <cellStyle name="20% - Accent4 2 2 2 5 4" xfId="2276" xr:uid="{00000000-0005-0000-0000-000075090000}"/>
    <cellStyle name="20% - Accent4 2 2 2 5 4 2" xfId="11054" xr:uid="{00000000-0005-0000-0000-000076090000}"/>
    <cellStyle name="20% - Accent4 2 2 2 5 4 2 2" xfId="22995" xr:uid="{02DEDEAA-737C-4316-8731-07797CD42B87}"/>
    <cellStyle name="20% - Accent4 2 2 2 5 4 2 3" xfId="34929" xr:uid="{2B144F21-6B67-40E0-B8A5-58974E0D5F97}"/>
    <cellStyle name="20% - Accent4 2 2 2 5 4 3" xfId="17020" xr:uid="{3B27BBA0-4229-49CE-8E95-118AFB4C1E3E}"/>
    <cellStyle name="20% - Accent4 2 2 2 5 4 4" xfId="28956" xr:uid="{4BA8423F-E7D2-44DB-859E-F67C85BC377D}"/>
    <cellStyle name="20% - Accent4 2 2 2 5 5" xfId="11045" xr:uid="{00000000-0005-0000-0000-000077090000}"/>
    <cellStyle name="20% - Accent4 2 2 2 5 5 2" xfId="22986" xr:uid="{98F801FD-A5FE-4853-8E38-D056D20CF422}"/>
    <cellStyle name="20% - Accent4 2 2 2 5 5 3" xfId="34920" xr:uid="{17C98261-0216-4275-A66B-309B61860E96}"/>
    <cellStyle name="20% - Accent4 2 2 2 5 6" xfId="17011" xr:uid="{A5F61DFA-1DD8-4667-ADF1-A92BBEA2C300}"/>
    <cellStyle name="20% - Accent4 2 2 2 5 7" xfId="28947" xr:uid="{E518D315-6AB0-40AA-B90E-3E7EDD2DAE05}"/>
    <cellStyle name="20% - Accent4 2 2 2 6" xfId="2277" xr:uid="{00000000-0005-0000-0000-000078090000}"/>
    <cellStyle name="20% - Accent4 2 2 2 6 2" xfId="2278" xr:uid="{00000000-0005-0000-0000-000079090000}"/>
    <cellStyle name="20% - Accent4 2 2 2 6 2 2" xfId="2279" xr:uid="{00000000-0005-0000-0000-00007A090000}"/>
    <cellStyle name="20% - Accent4 2 2 2 6 2 2 2" xfId="11057" xr:uid="{00000000-0005-0000-0000-00007B090000}"/>
    <cellStyle name="20% - Accent4 2 2 2 6 2 2 2 2" xfId="22998" xr:uid="{1B65E635-BC2B-40E9-9D9B-BF15F532AFD8}"/>
    <cellStyle name="20% - Accent4 2 2 2 6 2 2 2 3" xfId="34932" xr:uid="{B12B80D3-9477-4E8B-B119-C35A07AC4467}"/>
    <cellStyle name="20% - Accent4 2 2 2 6 2 2 3" xfId="17023" xr:uid="{31B5F4B2-0C13-4F62-B64D-28462F528FE3}"/>
    <cellStyle name="20% - Accent4 2 2 2 6 2 2 4" xfId="28959" xr:uid="{950F9383-5315-4EE6-9684-829042E4031D}"/>
    <cellStyle name="20% - Accent4 2 2 2 6 2 3" xfId="11056" xr:uid="{00000000-0005-0000-0000-00007C090000}"/>
    <cellStyle name="20% - Accent4 2 2 2 6 2 3 2" xfId="22997" xr:uid="{DAD43777-BE3E-48C3-A8EE-44A9DCE4D898}"/>
    <cellStyle name="20% - Accent4 2 2 2 6 2 3 3" xfId="34931" xr:uid="{00954529-7ABD-4348-BE42-137FD07434E8}"/>
    <cellStyle name="20% - Accent4 2 2 2 6 2 4" xfId="17022" xr:uid="{795F36BB-A0BE-4356-B5FF-83E6BCA82F68}"/>
    <cellStyle name="20% - Accent4 2 2 2 6 2 5" xfId="28958" xr:uid="{AFC5D19B-7169-495A-984F-2348C84470ED}"/>
    <cellStyle name="20% - Accent4 2 2 2 6 3" xfId="2280" xr:uid="{00000000-0005-0000-0000-00007D090000}"/>
    <cellStyle name="20% - Accent4 2 2 2 6 3 2" xfId="2281" xr:uid="{00000000-0005-0000-0000-00007E090000}"/>
    <cellStyle name="20% - Accent4 2 2 2 6 3 2 2" xfId="11059" xr:uid="{00000000-0005-0000-0000-00007F090000}"/>
    <cellStyle name="20% - Accent4 2 2 2 6 3 2 2 2" xfId="23000" xr:uid="{05FA6B80-F64C-4D08-89CF-F70E4E0ADA97}"/>
    <cellStyle name="20% - Accent4 2 2 2 6 3 2 2 3" xfId="34934" xr:uid="{B2054B34-7672-4967-9B18-5819FDEAA208}"/>
    <cellStyle name="20% - Accent4 2 2 2 6 3 2 3" xfId="17025" xr:uid="{5F4CB406-F849-4EFD-97B0-7E099C426F9F}"/>
    <cellStyle name="20% - Accent4 2 2 2 6 3 2 4" xfId="28961" xr:uid="{44A9E005-DBE0-4091-9D77-FF63ED54C7AD}"/>
    <cellStyle name="20% - Accent4 2 2 2 6 3 3" xfId="11058" xr:uid="{00000000-0005-0000-0000-000080090000}"/>
    <cellStyle name="20% - Accent4 2 2 2 6 3 3 2" xfId="22999" xr:uid="{FB8D79EA-21F0-4345-A40F-4014090CF21D}"/>
    <cellStyle name="20% - Accent4 2 2 2 6 3 3 3" xfId="34933" xr:uid="{B52BF234-793F-4BEF-8BB4-9CEC6653DF3D}"/>
    <cellStyle name="20% - Accent4 2 2 2 6 3 4" xfId="17024" xr:uid="{83BCA299-75A1-4366-975B-2331AC15159B}"/>
    <cellStyle name="20% - Accent4 2 2 2 6 3 5" xfId="28960" xr:uid="{DE2E46D8-7E14-472E-B642-AC7E2B628291}"/>
    <cellStyle name="20% - Accent4 2 2 2 6 4" xfId="2282" xr:uid="{00000000-0005-0000-0000-000081090000}"/>
    <cellStyle name="20% - Accent4 2 2 2 6 4 2" xfId="11060" xr:uid="{00000000-0005-0000-0000-000082090000}"/>
    <cellStyle name="20% - Accent4 2 2 2 6 4 2 2" xfId="23001" xr:uid="{96D259F5-F419-48AA-B805-2E220983B5E1}"/>
    <cellStyle name="20% - Accent4 2 2 2 6 4 2 3" xfId="34935" xr:uid="{93EF5909-9196-4DE4-9B8C-73D8A320379E}"/>
    <cellStyle name="20% - Accent4 2 2 2 6 4 3" xfId="17026" xr:uid="{B93A675E-DB23-4F55-A35B-F86A550E4DEE}"/>
    <cellStyle name="20% - Accent4 2 2 2 6 4 4" xfId="28962" xr:uid="{B58B2612-7018-44BD-8BC2-B5F9F596EDFC}"/>
    <cellStyle name="20% - Accent4 2 2 2 6 5" xfId="11055" xr:uid="{00000000-0005-0000-0000-000083090000}"/>
    <cellStyle name="20% - Accent4 2 2 2 6 5 2" xfId="22996" xr:uid="{45063B7F-A2BF-4CB1-B390-9B4487E57E66}"/>
    <cellStyle name="20% - Accent4 2 2 2 6 5 3" xfId="34930" xr:uid="{7C7A45BF-1946-4A2B-A7E3-76345D334FB9}"/>
    <cellStyle name="20% - Accent4 2 2 2 6 6" xfId="17021" xr:uid="{51BC3D0A-7C33-4057-91BC-13A806971050}"/>
    <cellStyle name="20% - Accent4 2 2 2 6 7" xfId="28957" xr:uid="{39F644B6-0EBB-4BED-8C18-23FFAEEB98A9}"/>
    <cellStyle name="20% - Accent4 2 2 2 7" xfId="2283" xr:uid="{00000000-0005-0000-0000-000084090000}"/>
    <cellStyle name="20% - Accent4 2 2 2 7 2" xfId="2284" xr:uid="{00000000-0005-0000-0000-000085090000}"/>
    <cellStyle name="20% - Accent4 2 2 2 7 2 2" xfId="11062" xr:uid="{00000000-0005-0000-0000-000086090000}"/>
    <cellStyle name="20% - Accent4 2 2 2 7 2 2 2" xfId="23003" xr:uid="{6BD0956C-39EE-4859-98FD-717F5534BB7D}"/>
    <cellStyle name="20% - Accent4 2 2 2 7 2 2 3" xfId="34937" xr:uid="{0310BAC1-EF58-480C-A227-AFF1D2AE82C8}"/>
    <cellStyle name="20% - Accent4 2 2 2 7 2 3" xfId="17028" xr:uid="{2F0D08AC-7A46-439A-B958-95518CF88F2B}"/>
    <cellStyle name="20% - Accent4 2 2 2 7 2 4" xfId="28964" xr:uid="{A1640277-1DC1-488B-9397-548005F779FE}"/>
    <cellStyle name="20% - Accent4 2 2 2 7 3" xfId="11061" xr:uid="{00000000-0005-0000-0000-000087090000}"/>
    <cellStyle name="20% - Accent4 2 2 2 7 3 2" xfId="23002" xr:uid="{BFC377DD-B5B4-49A8-BB71-6F785A2656E5}"/>
    <cellStyle name="20% - Accent4 2 2 2 7 3 3" xfId="34936" xr:uid="{9817231F-85C5-448A-8572-911A161B7F3D}"/>
    <cellStyle name="20% - Accent4 2 2 2 7 4" xfId="17027" xr:uid="{2A3A7669-E9BE-424C-A4E7-99321088E2BB}"/>
    <cellStyle name="20% - Accent4 2 2 2 7 5" xfId="28963" xr:uid="{CCEBE759-B28C-4A5A-A2B2-8A4159C4C383}"/>
    <cellStyle name="20% - Accent4 2 2 2 8" xfId="2285" xr:uid="{00000000-0005-0000-0000-000088090000}"/>
    <cellStyle name="20% - Accent4 2 2 2 8 2" xfId="2286" xr:uid="{00000000-0005-0000-0000-000089090000}"/>
    <cellStyle name="20% - Accent4 2 2 2 8 2 2" xfId="11064" xr:uid="{00000000-0005-0000-0000-00008A090000}"/>
    <cellStyle name="20% - Accent4 2 2 2 8 2 2 2" xfId="23005" xr:uid="{58D16A00-5CFF-495C-BE98-974BBFC3DFD9}"/>
    <cellStyle name="20% - Accent4 2 2 2 8 2 2 3" xfId="34939" xr:uid="{DD33F762-5FD9-4220-A0A8-7CB4B4B5B9AC}"/>
    <cellStyle name="20% - Accent4 2 2 2 8 2 3" xfId="17030" xr:uid="{B0432426-5295-4CDE-819B-3AD764BDB902}"/>
    <cellStyle name="20% - Accent4 2 2 2 8 2 4" xfId="28966" xr:uid="{0489D149-EDB8-4DD7-8DA9-6DCF56E40B7C}"/>
    <cellStyle name="20% - Accent4 2 2 2 8 3" xfId="11063" xr:uid="{00000000-0005-0000-0000-00008B090000}"/>
    <cellStyle name="20% - Accent4 2 2 2 8 3 2" xfId="23004" xr:uid="{85C58FA8-531C-4221-A0D6-5827C1FA77F4}"/>
    <cellStyle name="20% - Accent4 2 2 2 8 3 3" xfId="34938" xr:uid="{2331347A-5A5F-4008-941B-5DC5B265E2B5}"/>
    <cellStyle name="20% - Accent4 2 2 2 8 4" xfId="17029" xr:uid="{3010FB48-5D22-46A5-8235-60534E2DE4F0}"/>
    <cellStyle name="20% - Accent4 2 2 2 8 5" xfId="28965" xr:uid="{282AB80B-E699-403E-84BF-D06D459696FA}"/>
    <cellStyle name="20% - Accent4 2 2 2 9" xfId="2287" xr:uid="{00000000-0005-0000-0000-00008C090000}"/>
    <cellStyle name="20% - Accent4 2 2 2 9 2" xfId="2288" xr:uid="{00000000-0005-0000-0000-00008D090000}"/>
    <cellStyle name="20% - Accent4 2 2 2 9 2 2" xfId="11066" xr:uid="{00000000-0005-0000-0000-00008E090000}"/>
    <cellStyle name="20% - Accent4 2 2 2 9 2 2 2" xfId="23007" xr:uid="{3D864A43-AC59-4AEC-A468-B3CFC89265CB}"/>
    <cellStyle name="20% - Accent4 2 2 2 9 2 2 3" xfId="34941" xr:uid="{BD50D134-2612-40AF-8CAB-A1BA3FCDF881}"/>
    <cellStyle name="20% - Accent4 2 2 2 9 2 3" xfId="17032" xr:uid="{05FFBC4F-0405-4E37-B01B-2899BBA40AFF}"/>
    <cellStyle name="20% - Accent4 2 2 2 9 2 4" xfId="28968" xr:uid="{B29C1BCD-CC8A-4717-83C3-462E4DECFB99}"/>
    <cellStyle name="20% - Accent4 2 2 2 9 3" xfId="11065" xr:uid="{00000000-0005-0000-0000-00008F090000}"/>
    <cellStyle name="20% - Accent4 2 2 2 9 3 2" xfId="23006" xr:uid="{BB485A73-57E1-46E0-A9B1-4866CCEA0316}"/>
    <cellStyle name="20% - Accent4 2 2 2 9 3 3" xfId="34940" xr:uid="{CCAEB37A-F9D1-41FA-9FE9-04869EBF877B}"/>
    <cellStyle name="20% - Accent4 2 2 2 9 4" xfId="17031" xr:uid="{95315A01-0E3F-4503-B683-8375E76AF15E}"/>
    <cellStyle name="20% - Accent4 2 2 2 9 5" xfId="28967" xr:uid="{BFB0E4C5-1AF8-42BC-B5AD-CA5131CD8661}"/>
    <cellStyle name="20% - Accent4 2 2 20" xfId="2289" xr:uid="{00000000-0005-0000-0000-000090090000}"/>
    <cellStyle name="20% - Accent4 2 2 20 2" xfId="2290" xr:uid="{00000000-0005-0000-0000-000091090000}"/>
    <cellStyle name="20% - Accent4 2 2 20 2 2" xfId="11068" xr:uid="{00000000-0005-0000-0000-000092090000}"/>
    <cellStyle name="20% - Accent4 2 2 20 2 2 2" xfId="23009" xr:uid="{6600B55E-4D67-420C-8335-EB30DE08DFEC}"/>
    <cellStyle name="20% - Accent4 2 2 20 2 2 3" xfId="34943" xr:uid="{60054848-E814-436A-AB49-785EB43C16CD}"/>
    <cellStyle name="20% - Accent4 2 2 20 2 3" xfId="17034" xr:uid="{BE0E2FAA-2CE0-4189-B49F-9CE0A1A43DB9}"/>
    <cellStyle name="20% - Accent4 2 2 20 2 4" xfId="28970" xr:uid="{BFAABC42-6C58-45CC-8ED7-30478BD91002}"/>
    <cellStyle name="20% - Accent4 2 2 20 3" xfId="11067" xr:uid="{00000000-0005-0000-0000-000093090000}"/>
    <cellStyle name="20% - Accent4 2 2 20 3 2" xfId="23008" xr:uid="{ECDD4347-348D-4C39-9220-52D8491F7078}"/>
    <cellStyle name="20% - Accent4 2 2 20 3 3" xfId="34942" xr:uid="{CD0B697A-755B-40C8-8B8A-1DFE4913AE4E}"/>
    <cellStyle name="20% - Accent4 2 2 20 4" xfId="17033" xr:uid="{FCFE89E6-46D8-425C-BC33-4334FF08874A}"/>
    <cellStyle name="20% - Accent4 2 2 20 5" xfId="28969" xr:uid="{B6E41ED9-A5E7-484E-8E2A-ACC33A7C0668}"/>
    <cellStyle name="20% - Accent4 2 2 21" xfId="2291" xr:uid="{00000000-0005-0000-0000-000094090000}"/>
    <cellStyle name="20% - Accent4 2 2 21 2" xfId="2292" xr:uid="{00000000-0005-0000-0000-000095090000}"/>
    <cellStyle name="20% - Accent4 2 2 21 2 2" xfId="11070" xr:uid="{00000000-0005-0000-0000-000096090000}"/>
    <cellStyle name="20% - Accent4 2 2 21 2 2 2" xfId="23011" xr:uid="{83A807F5-A914-414E-9AD7-0F969811877D}"/>
    <cellStyle name="20% - Accent4 2 2 21 2 2 3" xfId="34945" xr:uid="{1BF95BF3-2C8E-4621-A02A-00A6CF199A78}"/>
    <cellStyle name="20% - Accent4 2 2 21 2 3" xfId="17036" xr:uid="{4330B907-C5C3-4167-B454-607286D5BABD}"/>
    <cellStyle name="20% - Accent4 2 2 21 2 4" xfId="28972" xr:uid="{7F2F4B39-05E2-4BE8-B5F1-A11F22017CF9}"/>
    <cellStyle name="20% - Accent4 2 2 21 3" xfId="11069" xr:uid="{00000000-0005-0000-0000-000097090000}"/>
    <cellStyle name="20% - Accent4 2 2 21 3 2" xfId="23010" xr:uid="{BD899E53-A102-4591-ABA0-1765E1AF30DD}"/>
    <cellStyle name="20% - Accent4 2 2 21 3 3" xfId="34944" xr:uid="{CA9DA369-BFAE-43A0-8E5C-EF7827DE6770}"/>
    <cellStyle name="20% - Accent4 2 2 21 4" xfId="17035" xr:uid="{12DC2E69-34C8-4EF1-8F22-5DCD7C2E3EC0}"/>
    <cellStyle name="20% - Accent4 2 2 21 5" xfId="28971" xr:uid="{1496B08D-9218-422D-90C7-DACEA66DEEBB}"/>
    <cellStyle name="20% - Accent4 2 2 22" xfId="2293" xr:uid="{00000000-0005-0000-0000-000098090000}"/>
    <cellStyle name="20% - Accent4 2 2 22 2" xfId="2294" xr:uid="{00000000-0005-0000-0000-000099090000}"/>
    <cellStyle name="20% - Accent4 2 2 22 2 2" xfId="11072" xr:uid="{00000000-0005-0000-0000-00009A090000}"/>
    <cellStyle name="20% - Accent4 2 2 22 2 2 2" xfId="23013" xr:uid="{C6AE8CA5-FDD5-4173-8B46-AC76C67D6AA0}"/>
    <cellStyle name="20% - Accent4 2 2 22 2 2 3" xfId="34947" xr:uid="{CD5355A4-6C65-460E-BD2D-A20FBE50D67D}"/>
    <cellStyle name="20% - Accent4 2 2 22 2 3" xfId="17038" xr:uid="{9527F2B3-59E9-4D33-848D-478F9EBC5DE4}"/>
    <cellStyle name="20% - Accent4 2 2 22 2 4" xfId="28974" xr:uid="{E62453E3-AC0D-4DAA-8776-B8CC5291397A}"/>
    <cellStyle name="20% - Accent4 2 2 22 3" xfId="11071" xr:uid="{00000000-0005-0000-0000-00009B090000}"/>
    <cellStyle name="20% - Accent4 2 2 22 3 2" xfId="23012" xr:uid="{52389AC0-E5A5-485A-ADD0-4CF194E4D56E}"/>
    <cellStyle name="20% - Accent4 2 2 22 3 3" xfId="34946" xr:uid="{BB9EF617-290F-40EB-BDFA-18324CC6E5D1}"/>
    <cellStyle name="20% - Accent4 2 2 22 4" xfId="17037" xr:uid="{83C3850B-689D-4040-B12C-1686F9157CA4}"/>
    <cellStyle name="20% - Accent4 2 2 22 5" xfId="28973" xr:uid="{5AC344EA-81E2-4A80-8B5A-1D8CCAFC6B18}"/>
    <cellStyle name="20% - Accent4 2 2 23" xfId="2295" xr:uid="{00000000-0005-0000-0000-00009C090000}"/>
    <cellStyle name="20% - Accent4 2 2 23 2" xfId="2296" xr:uid="{00000000-0005-0000-0000-00009D090000}"/>
    <cellStyle name="20% - Accent4 2 2 23 2 2" xfId="11074" xr:uid="{00000000-0005-0000-0000-00009E090000}"/>
    <cellStyle name="20% - Accent4 2 2 23 2 2 2" xfId="23015" xr:uid="{C06E6BE5-73F4-4F8C-BAAA-7F87B719BD93}"/>
    <cellStyle name="20% - Accent4 2 2 23 2 2 3" xfId="34949" xr:uid="{3FD42260-8FF7-49F5-89E1-F38F4A0A2AC5}"/>
    <cellStyle name="20% - Accent4 2 2 23 2 3" xfId="17040" xr:uid="{C571AED6-8C9F-483A-93C0-140FEA04AA4D}"/>
    <cellStyle name="20% - Accent4 2 2 23 2 4" xfId="28976" xr:uid="{6C2F1D8B-E91E-4E78-B70F-DA54686D71EB}"/>
    <cellStyle name="20% - Accent4 2 2 23 3" xfId="11073" xr:uid="{00000000-0005-0000-0000-00009F090000}"/>
    <cellStyle name="20% - Accent4 2 2 23 3 2" xfId="23014" xr:uid="{19E96ED5-63E8-4501-9D3D-8B454D1D16A6}"/>
    <cellStyle name="20% - Accent4 2 2 23 3 3" xfId="34948" xr:uid="{02878D49-079E-4EA4-BAE6-AC0DA21B5BC3}"/>
    <cellStyle name="20% - Accent4 2 2 23 4" xfId="17039" xr:uid="{BEF65D53-3AD8-45E2-AF90-DBC53FEB51F2}"/>
    <cellStyle name="20% - Accent4 2 2 23 5" xfId="28975" xr:uid="{FF8BDEB1-7316-4DC8-BF28-7B44B4CF2E12}"/>
    <cellStyle name="20% - Accent4 2 2 24" xfId="2297" xr:uid="{00000000-0005-0000-0000-0000A0090000}"/>
    <cellStyle name="20% - Accent4 2 2 24 2" xfId="2298" xr:uid="{00000000-0005-0000-0000-0000A1090000}"/>
    <cellStyle name="20% - Accent4 2 2 24 2 2" xfId="11076" xr:uid="{00000000-0005-0000-0000-0000A2090000}"/>
    <cellStyle name="20% - Accent4 2 2 24 2 2 2" xfId="23017" xr:uid="{C6C5B175-CCC7-4024-A10B-8E8B4685F8BF}"/>
    <cellStyle name="20% - Accent4 2 2 24 2 2 3" xfId="34951" xr:uid="{7E08BD59-3C9C-4386-A4F8-F31E60C9F02C}"/>
    <cellStyle name="20% - Accent4 2 2 24 2 3" xfId="17042" xr:uid="{331D8CD3-E724-4B74-B667-626A5A163746}"/>
    <cellStyle name="20% - Accent4 2 2 24 2 4" xfId="28978" xr:uid="{8B0EC99F-64F3-439E-B437-423CE507032E}"/>
    <cellStyle name="20% - Accent4 2 2 24 3" xfId="11075" xr:uid="{00000000-0005-0000-0000-0000A3090000}"/>
    <cellStyle name="20% - Accent4 2 2 24 3 2" xfId="23016" xr:uid="{EF22FC2B-DEA7-4FC1-9518-913454D61C17}"/>
    <cellStyle name="20% - Accent4 2 2 24 3 3" xfId="34950" xr:uid="{354DAEDD-0149-4703-9C55-50A89EB1CFB0}"/>
    <cellStyle name="20% - Accent4 2 2 24 4" xfId="17041" xr:uid="{B3C8A713-42EA-4101-863E-09EA5857DC21}"/>
    <cellStyle name="20% - Accent4 2 2 24 5" xfId="28977" xr:uid="{4B1DB9AD-C524-4F3B-8180-6203F837BFD0}"/>
    <cellStyle name="20% - Accent4 2 2 25" xfId="3260" xr:uid="{00000000-0005-0000-0000-0000A4090000}"/>
    <cellStyle name="20% - Accent4 2 2 25 2" xfId="3261" xr:uid="{00000000-0005-0000-0000-0000A5090000}"/>
    <cellStyle name="20% - Accent4 2 2 25 2 2" xfId="12033" xr:uid="{00000000-0005-0000-0000-0000A6090000}"/>
    <cellStyle name="20% - Accent4 2 2 25 2 2 2" xfId="23974" xr:uid="{F68D5C3F-434C-4730-A90F-07C61F6BBBEC}"/>
    <cellStyle name="20% - Accent4 2 2 25 2 2 3" xfId="35908" xr:uid="{5B51A336-D9BD-4732-9D42-598A803F884E}"/>
    <cellStyle name="20% - Accent4 2 2 25 2 3" xfId="17999" xr:uid="{C911F4EE-BF99-4C3B-A4B4-463FEC76400B}"/>
    <cellStyle name="20% - Accent4 2 2 25 2 4" xfId="29935" xr:uid="{8852AE73-7098-49FC-986C-757ADDB7A6F2}"/>
    <cellStyle name="20% - Accent4 2 2 25 3" xfId="12032" xr:uid="{00000000-0005-0000-0000-0000A7090000}"/>
    <cellStyle name="20% - Accent4 2 2 25 3 2" xfId="23973" xr:uid="{256BBC8E-60D8-453E-98D4-2544792CBAAD}"/>
    <cellStyle name="20% - Accent4 2 2 25 3 3" xfId="35907" xr:uid="{90F0A272-C1BA-4597-9E7B-E88904B03E85}"/>
    <cellStyle name="20% - Accent4 2 2 25 4" xfId="17998" xr:uid="{781E9E87-808E-4844-AFEB-6076803F3C16}"/>
    <cellStyle name="20% - Accent4 2 2 25 5" xfId="29934" xr:uid="{AF092BE4-B9F1-4EEC-BE1D-9A3D41C8B742}"/>
    <cellStyle name="20% - Accent4 2 2 26" xfId="3262" xr:uid="{00000000-0005-0000-0000-0000A8090000}"/>
    <cellStyle name="20% - Accent4 2 2 26 2" xfId="3263" xr:uid="{00000000-0005-0000-0000-0000A9090000}"/>
    <cellStyle name="20% - Accent4 2 2 26 2 2" xfId="12035" xr:uid="{00000000-0005-0000-0000-0000AA090000}"/>
    <cellStyle name="20% - Accent4 2 2 26 2 2 2" xfId="23976" xr:uid="{2ACDD873-F239-45AA-87CE-3E5D30BE22A0}"/>
    <cellStyle name="20% - Accent4 2 2 26 2 2 3" xfId="35910" xr:uid="{B4D78AF2-24C2-477A-B15C-333FB8911208}"/>
    <cellStyle name="20% - Accent4 2 2 26 2 3" xfId="18001" xr:uid="{32CF4F39-BA25-43B2-A948-C509471A249D}"/>
    <cellStyle name="20% - Accent4 2 2 26 2 4" xfId="29937" xr:uid="{FDC0137C-5A3C-4E59-A39E-C7B7D594CEC0}"/>
    <cellStyle name="20% - Accent4 2 2 26 3" xfId="12034" xr:uid="{00000000-0005-0000-0000-0000AB090000}"/>
    <cellStyle name="20% - Accent4 2 2 26 3 2" xfId="23975" xr:uid="{4828A784-ABD4-47D7-947C-BC33C1A024B0}"/>
    <cellStyle name="20% - Accent4 2 2 26 3 3" xfId="35909" xr:uid="{4749C851-ADF6-4191-B7CA-A28F5D541D62}"/>
    <cellStyle name="20% - Accent4 2 2 26 4" xfId="18000" xr:uid="{FBAB9BA5-167A-4EF2-9FDF-45D3B3FEA4C3}"/>
    <cellStyle name="20% - Accent4 2 2 26 5" xfId="29936" xr:uid="{F5A22846-7D65-4A52-A664-F9867EA1FC23}"/>
    <cellStyle name="20% - Accent4 2 2 27" xfId="3264" xr:uid="{00000000-0005-0000-0000-0000AC090000}"/>
    <cellStyle name="20% - Accent4 2 2 27 2" xfId="3265" xr:uid="{00000000-0005-0000-0000-0000AD090000}"/>
    <cellStyle name="20% - Accent4 2 2 27 2 2" xfId="12037" xr:uid="{00000000-0005-0000-0000-0000AE090000}"/>
    <cellStyle name="20% - Accent4 2 2 27 2 2 2" xfId="23978" xr:uid="{F71BFA51-8B94-42AE-83C2-92E60223336F}"/>
    <cellStyle name="20% - Accent4 2 2 27 2 2 3" xfId="35912" xr:uid="{A4289061-6D51-47C7-BFD7-54E04193DF28}"/>
    <cellStyle name="20% - Accent4 2 2 27 2 3" xfId="18003" xr:uid="{7F054145-D2E6-471B-9C58-C69AB3F67928}"/>
    <cellStyle name="20% - Accent4 2 2 27 2 4" xfId="29939" xr:uid="{7A851EE9-A180-4620-A0B7-0D5BE3CAD55A}"/>
    <cellStyle name="20% - Accent4 2 2 27 3" xfId="12036" xr:uid="{00000000-0005-0000-0000-0000AF090000}"/>
    <cellStyle name="20% - Accent4 2 2 27 3 2" xfId="23977" xr:uid="{02E8194A-C645-479E-BC93-8389BD71F620}"/>
    <cellStyle name="20% - Accent4 2 2 27 3 3" xfId="35911" xr:uid="{3EF638EE-89E4-4B30-95B3-A3ECF012256F}"/>
    <cellStyle name="20% - Accent4 2 2 27 4" xfId="18002" xr:uid="{ED8433AA-8E0C-43FA-BCFC-496E93389A11}"/>
    <cellStyle name="20% - Accent4 2 2 27 5" xfId="29938" xr:uid="{BD26E88B-0F70-461E-89AE-7487848D439F}"/>
    <cellStyle name="20% - Accent4 2 2 28" xfId="3266" xr:uid="{00000000-0005-0000-0000-0000B0090000}"/>
    <cellStyle name="20% - Accent4 2 2 28 2" xfId="3267" xr:uid="{00000000-0005-0000-0000-0000B1090000}"/>
    <cellStyle name="20% - Accent4 2 2 28 2 2" xfId="12039" xr:uid="{00000000-0005-0000-0000-0000B2090000}"/>
    <cellStyle name="20% - Accent4 2 2 28 2 2 2" xfId="23980" xr:uid="{B4E7B72E-7284-4266-8E2C-1F6D949F0E64}"/>
    <cellStyle name="20% - Accent4 2 2 28 2 2 3" xfId="35914" xr:uid="{3DAC0B84-7654-4BEE-9646-ACA48D0FDEE1}"/>
    <cellStyle name="20% - Accent4 2 2 28 2 3" xfId="18005" xr:uid="{F6446070-B297-4A4C-9C93-058794F8E2B8}"/>
    <cellStyle name="20% - Accent4 2 2 28 2 4" xfId="29941" xr:uid="{B295A0BF-9ED7-4827-AB9C-DE62DC84EA9F}"/>
    <cellStyle name="20% - Accent4 2 2 28 3" xfId="12038" xr:uid="{00000000-0005-0000-0000-0000B3090000}"/>
    <cellStyle name="20% - Accent4 2 2 28 3 2" xfId="23979" xr:uid="{E5204863-22AF-4D70-B931-83E51DEAC67A}"/>
    <cellStyle name="20% - Accent4 2 2 28 3 3" xfId="35913" xr:uid="{561F811F-35CC-4682-9DEF-B7376C3D9865}"/>
    <cellStyle name="20% - Accent4 2 2 28 4" xfId="18004" xr:uid="{6D13D6C6-111B-45F9-90FB-F399E0166EDE}"/>
    <cellStyle name="20% - Accent4 2 2 28 5" xfId="29940" xr:uid="{B50CFC75-CBA7-46E1-9DCC-2772C38B829D}"/>
    <cellStyle name="20% - Accent4 2 2 29" xfId="3268" xr:uid="{00000000-0005-0000-0000-0000B4090000}"/>
    <cellStyle name="20% - Accent4 2 2 29 2" xfId="3269" xr:uid="{00000000-0005-0000-0000-0000B5090000}"/>
    <cellStyle name="20% - Accent4 2 2 29 2 2" xfId="12041" xr:uid="{00000000-0005-0000-0000-0000B6090000}"/>
    <cellStyle name="20% - Accent4 2 2 29 2 2 2" xfId="23982" xr:uid="{C2E2576F-C9B2-4A2B-94F8-A478A1E4DBD7}"/>
    <cellStyle name="20% - Accent4 2 2 29 2 2 3" xfId="35916" xr:uid="{49E5C63E-1A4B-44AC-870B-695F1804DB9F}"/>
    <cellStyle name="20% - Accent4 2 2 29 2 3" xfId="18007" xr:uid="{1E209413-D703-4641-B06B-7E933E59EB55}"/>
    <cellStyle name="20% - Accent4 2 2 29 2 4" xfId="29943" xr:uid="{C07BAC32-5270-48D9-AE42-3AB068461280}"/>
    <cellStyle name="20% - Accent4 2 2 29 3" xfId="12040" xr:uid="{00000000-0005-0000-0000-0000B7090000}"/>
    <cellStyle name="20% - Accent4 2 2 29 3 2" xfId="23981" xr:uid="{2842100E-0179-494E-B721-A01A9F12010D}"/>
    <cellStyle name="20% - Accent4 2 2 29 3 3" xfId="35915" xr:uid="{B6A32D7E-8DBC-40C4-91DA-3BA825153056}"/>
    <cellStyle name="20% - Accent4 2 2 29 4" xfId="18006" xr:uid="{EC893206-A55C-4783-BC1C-4E88500FBFB9}"/>
    <cellStyle name="20% - Accent4 2 2 29 5" xfId="29942" xr:uid="{1E1B69E4-871D-4F6E-8041-B98DFB27FBF2}"/>
    <cellStyle name="20% - Accent4 2 2 3" xfId="3270" xr:uid="{00000000-0005-0000-0000-0000B8090000}"/>
    <cellStyle name="20% - Accent4 2 2 3 2" xfId="3271" xr:uid="{00000000-0005-0000-0000-0000B9090000}"/>
    <cellStyle name="20% - Accent4 2 2 3 2 2" xfId="3272" xr:uid="{00000000-0005-0000-0000-0000BA090000}"/>
    <cellStyle name="20% - Accent4 2 2 3 2 2 2" xfId="12044" xr:uid="{00000000-0005-0000-0000-0000BB090000}"/>
    <cellStyle name="20% - Accent4 2 2 3 2 2 2 2" xfId="23985" xr:uid="{3C8FF9E4-EA64-4032-B0F0-99D69E4384DF}"/>
    <cellStyle name="20% - Accent4 2 2 3 2 2 2 3" xfId="35919" xr:uid="{EDBD2FDE-CCBB-4343-8648-B7C9DBEFBA87}"/>
    <cellStyle name="20% - Accent4 2 2 3 2 2 3" xfId="18010" xr:uid="{1195C7DC-CA20-4E40-919D-E545169F8081}"/>
    <cellStyle name="20% - Accent4 2 2 3 2 2 4" xfId="29946" xr:uid="{2FB0C881-BDC8-4733-BC8D-B5C3A877C7AE}"/>
    <cellStyle name="20% - Accent4 2 2 3 2 3" xfId="12043" xr:uid="{00000000-0005-0000-0000-0000BC090000}"/>
    <cellStyle name="20% - Accent4 2 2 3 2 3 2" xfId="23984" xr:uid="{F606E5B4-1FF1-4906-B244-AACF8D60B4F6}"/>
    <cellStyle name="20% - Accent4 2 2 3 2 3 3" xfId="35918" xr:uid="{5EFD177E-F300-4D5E-A267-505A338A5A08}"/>
    <cellStyle name="20% - Accent4 2 2 3 2 4" xfId="18009" xr:uid="{B0A579C8-493B-455A-9DDA-B2A63333C6CB}"/>
    <cellStyle name="20% - Accent4 2 2 3 2 5" xfId="29945" xr:uid="{B5975851-2A5A-440E-BFA8-418E8D4DF5A8}"/>
    <cellStyle name="20% - Accent4 2 2 3 3" xfId="3273" xr:uid="{00000000-0005-0000-0000-0000BD090000}"/>
    <cellStyle name="20% - Accent4 2 2 3 3 2" xfId="3274" xr:uid="{00000000-0005-0000-0000-0000BE090000}"/>
    <cellStyle name="20% - Accent4 2 2 3 3 2 2" xfId="12046" xr:uid="{00000000-0005-0000-0000-0000BF090000}"/>
    <cellStyle name="20% - Accent4 2 2 3 3 2 2 2" xfId="23987" xr:uid="{4E980EEC-D447-4B3D-8DDB-D0A2A6D18E6F}"/>
    <cellStyle name="20% - Accent4 2 2 3 3 2 2 3" xfId="35921" xr:uid="{FA9ABFAA-BD75-4260-BB2D-1759CAEFC540}"/>
    <cellStyle name="20% - Accent4 2 2 3 3 2 3" xfId="18012" xr:uid="{BBDB1FAB-BF1E-4A2C-BD2F-7C35105BFB7A}"/>
    <cellStyle name="20% - Accent4 2 2 3 3 2 4" xfId="29948" xr:uid="{E974EB46-DC00-4126-BEB5-8825D78B5334}"/>
    <cellStyle name="20% - Accent4 2 2 3 3 3" xfId="12045" xr:uid="{00000000-0005-0000-0000-0000C0090000}"/>
    <cellStyle name="20% - Accent4 2 2 3 3 3 2" xfId="23986" xr:uid="{6091A4E8-FD98-4DF4-9216-DE47461D07E8}"/>
    <cellStyle name="20% - Accent4 2 2 3 3 3 3" xfId="35920" xr:uid="{F91B237F-6B3B-41A2-9395-3E00B88794DC}"/>
    <cellStyle name="20% - Accent4 2 2 3 3 4" xfId="18011" xr:uid="{A5C93283-73D3-49E1-9A25-DC02276970E5}"/>
    <cellStyle name="20% - Accent4 2 2 3 3 5" xfId="29947" xr:uid="{D2BF589A-73B3-499B-8F36-000BAEC06A05}"/>
    <cellStyle name="20% - Accent4 2 2 3 4" xfId="3275" xr:uid="{00000000-0005-0000-0000-0000C1090000}"/>
    <cellStyle name="20% - Accent4 2 2 3 4 2" xfId="12047" xr:uid="{00000000-0005-0000-0000-0000C2090000}"/>
    <cellStyle name="20% - Accent4 2 2 3 4 2 2" xfId="23988" xr:uid="{32F039D7-A66E-4107-99BD-4E733F916A4C}"/>
    <cellStyle name="20% - Accent4 2 2 3 4 2 3" xfId="35922" xr:uid="{B3E60094-BB9B-41C9-B1D2-A164B593D112}"/>
    <cellStyle name="20% - Accent4 2 2 3 4 3" xfId="18013" xr:uid="{9FF7704A-56E2-4FCE-95AB-E7ACE3751F2F}"/>
    <cellStyle name="20% - Accent4 2 2 3 4 4" xfId="29949" xr:uid="{5F897DE7-C782-41D1-869F-A2C6943116CF}"/>
    <cellStyle name="20% - Accent4 2 2 3 5" xfId="12042" xr:uid="{00000000-0005-0000-0000-0000C3090000}"/>
    <cellStyle name="20% - Accent4 2 2 3 5 2" xfId="23983" xr:uid="{9A41C573-87FE-4300-9273-73837925B31F}"/>
    <cellStyle name="20% - Accent4 2 2 3 5 3" xfId="35917" xr:uid="{5CA4ED96-0E33-4842-8ED0-B3EE20FD1508}"/>
    <cellStyle name="20% - Accent4 2 2 3 6" xfId="18008" xr:uid="{1BBFAE94-DCBD-4332-8098-774E35518418}"/>
    <cellStyle name="20% - Accent4 2 2 3 7" xfId="29944" xr:uid="{513C9FF2-15D0-4310-936B-C4B9CBC5DEE8}"/>
    <cellStyle name="20% - Accent4 2 2 30" xfId="3276" xr:uid="{00000000-0005-0000-0000-0000C4090000}"/>
    <cellStyle name="20% - Accent4 2 2 30 2" xfId="3277" xr:uid="{00000000-0005-0000-0000-0000C5090000}"/>
    <cellStyle name="20% - Accent4 2 2 30 2 2" xfId="12049" xr:uid="{00000000-0005-0000-0000-0000C6090000}"/>
    <cellStyle name="20% - Accent4 2 2 30 2 2 2" xfId="23990" xr:uid="{4193928E-A16F-418E-887A-28E2E5A158FF}"/>
    <cellStyle name="20% - Accent4 2 2 30 2 2 3" xfId="35924" xr:uid="{CD0FB8BA-1CA7-4774-9D1E-2685E9706598}"/>
    <cellStyle name="20% - Accent4 2 2 30 2 3" xfId="18015" xr:uid="{3FAC1C35-34B4-4EC9-BC5D-302F67E11E62}"/>
    <cellStyle name="20% - Accent4 2 2 30 2 4" xfId="29951" xr:uid="{75130FE8-F97F-4BB4-A11B-6208F851C5D5}"/>
    <cellStyle name="20% - Accent4 2 2 30 3" xfId="12048" xr:uid="{00000000-0005-0000-0000-0000C7090000}"/>
    <cellStyle name="20% - Accent4 2 2 30 3 2" xfId="23989" xr:uid="{2638DB08-5060-4509-8258-FE8FED9B793B}"/>
    <cellStyle name="20% - Accent4 2 2 30 3 3" xfId="35923" xr:uid="{4D5ECE4D-2479-49DD-B41E-D33B5FC2E202}"/>
    <cellStyle name="20% - Accent4 2 2 30 4" xfId="18014" xr:uid="{7B4B32DF-B552-48D1-9DB0-9AAABF93A77A}"/>
    <cellStyle name="20% - Accent4 2 2 30 5" xfId="29950" xr:uid="{3241A50D-B5B3-4AC5-BC78-1C896B468E20}"/>
    <cellStyle name="20% - Accent4 2 2 31" xfId="3278" xr:uid="{00000000-0005-0000-0000-0000C8090000}"/>
    <cellStyle name="20% - Accent4 2 2 31 2" xfId="3279" xr:uid="{00000000-0005-0000-0000-0000C9090000}"/>
    <cellStyle name="20% - Accent4 2 2 31 2 2" xfId="12051" xr:uid="{00000000-0005-0000-0000-0000CA090000}"/>
    <cellStyle name="20% - Accent4 2 2 31 2 2 2" xfId="23992" xr:uid="{09351816-BA52-4E5F-9CFF-BF2F353F5860}"/>
    <cellStyle name="20% - Accent4 2 2 31 2 2 3" xfId="35926" xr:uid="{73E281F4-8887-4C94-954B-4FAF8FD185F9}"/>
    <cellStyle name="20% - Accent4 2 2 31 2 3" xfId="18017" xr:uid="{339E3404-35B1-40E0-BFDF-2E9DC314D88F}"/>
    <cellStyle name="20% - Accent4 2 2 31 2 4" xfId="29953" xr:uid="{2CDCF32B-840E-4ED6-9F44-88E1528A7692}"/>
    <cellStyle name="20% - Accent4 2 2 31 3" xfId="12050" xr:uid="{00000000-0005-0000-0000-0000CB090000}"/>
    <cellStyle name="20% - Accent4 2 2 31 3 2" xfId="23991" xr:uid="{C3ED5850-9805-47B2-B53D-4EE02B14A927}"/>
    <cellStyle name="20% - Accent4 2 2 31 3 3" xfId="35925" xr:uid="{5A7A1780-72CC-4F94-BF71-5F6DE43979BD}"/>
    <cellStyle name="20% - Accent4 2 2 31 4" xfId="18016" xr:uid="{6A9A7EEA-C909-4126-BEEE-8C285E728A78}"/>
    <cellStyle name="20% - Accent4 2 2 31 5" xfId="29952" xr:uid="{1BDEAAFC-52BA-4D10-AC80-F3C4430A910D}"/>
    <cellStyle name="20% - Accent4 2 2 32" xfId="3280" xr:uid="{00000000-0005-0000-0000-0000CC090000}"/>
    <cellStyle name="20% - Accent4 2 2 32 2" xfId="3281" xr:uid="{00000000-0005-0000-0000-0000CD090000}"/>
    <cellStyle name="20% - Accent4 2 2 32 2 2" xfId="12053" xr:uid="{00000000-0005-0000-0000-0000CE090000}"/>
    <cellStyle name="20% - Accent4 2 2 32 2 2 2" xfId="23994" xr:uid="{03697093-74ED-4551-AE07-C21D9EA1E785}"/>
    <cellStyle name="20% - Accent4 2 2 32 2 2 3" xfId="35928" xr:uid="{9EF7975B-641F-4C96-B464-42E58443D566}"/>
    <cellStyle name="20% - Accent4 2 2 32 2 3" xfId="18019" xr:uid="{986C825C-A5BB-46A5-B8C1-E5CB5D2F4DAB}"/>
    <cellStyle name="20% - Accent4 2 2 32 2 4" xfId="29955" xr:uid="{D9BA3A9A-77AC-4A1B-AFF4-1A679A2A4C29}"/>
    <cellStyle name="20% - Accent4 2 2 32 3" xfId="12052" xr:uid="{00000000-0005-0000-0000-0000CF090000}"/>
    <cellStyle name="20% - Accent4 2 2 32 3 2" xfId="23993" xr:uid="{192FD882-C932-4109-9988-1842086FED8D}"/>
    <cellStyle name="20% - Accent4 2 2 32 3 3" xfId="35927" xr:uid="{B46D7559-F551-45A9-A267-818CF88180F8}"/>
    <cellStyle name="20% - Accent4 2 2 32 4" xfId="18018" xr:uid="{ECFEA29C-458C-4A6D-8DCA-554F97BB4E99}"/>
    <cellStyle name="20% - Accent4 2 2 32 5" xfId="29954" xr:uid="{0114C2AC-AB18-435D-8E6E-9F7BB07D55DD}"/>
    <cellStyle name="20% - Accent4 2 2 33" xfId="3282" xr:uid="{00000000-0005-0000-0000-0000D0090000}"/>
    <cellStyle name="20% - Accent4 2 2 33 2" xfId="3283" xr:uid="{00000000-0005-0000-0000-0000D1090000}"/>
    <cellStyle name="20% - Accent4 2 2 33 2 2" xfId="12055" xr:uid="{00000000-0005-0000-0000-0000D2090000}"/>
    <cellStyle name="20% - Accent4 2 2 33 2 2 2" xfId="23996" xr:uid="{9362819A-1A2D-4756-A096-D9004A5A44DE}"/>
    <cellStyle name="20% - Accent4 2 2 33 2 2 3" xfId="35930" xr:uid="{CBEE7073-047F-4EC3-A2F3-3C8BE0B40811}"/>
    <cellStyle name="20% - Accent4 2 2 33 2 3" xfId="18021" xr:uid="{9A207D46-C6D1-4508-A23F-F58ED0B61686}"/>
    <cellStyle name="20% - Accent4 2 2 33 2 4" xfId="29957" xr:uid="{37C3AD33-553C-4763-8C4B-895DD2E3E26C}"/>
    <cellStyle name="20% - Accent4 2 2 33 3" xfId="12054" xr:uid="{00000000-0005-0000-0000-0000D3090000}"/>
    <cellStyle name="20% - Accent4 2 2 33 3 2" xfId="23995" xr:uid="{C3F45129-C408-4449-A446-10DE06F5EAF6}"/>
    <cellStyle name="20% - Accent4 2 2 33 3 3" xfId="35929" xr:uid="{5D8FCC4E-C66E-48BD-8AB8-A428FB07D558}"/>
    <cellStyle name="20% - Accent4 2 2 33 4" xfId="18020" xr:uid="{C8A274D4-3463-4AC7-842B-10C4EBB84A2D}"/>
    <cellStyle name="20% - Accent4 2 2 33 5" xfId="29956" xr:uid="{5CFB95BC-FEA6-416C-AA02-A0D730D25EC6}"/>
    <cellStyle name="20% - Accent4 2 2 34" xfId="3284" xr:uid="{00000000-0005-0000-0000-0000D4090000}"/>
    <cellStyle name="20% - Accent4 2 2 34 2" xfId="12056" xr:uid="{00000000-0005-0000-0000-0000D5090000}"/>
    <cellStyle name="20% - Accent4 2 2 34 2 2" xfId="23997" xr:uid="{831A646F-3C8B-4FD9-A5B7-23D7CA286C2B}"/>
    <cellStyle name="20% - Accent4 2 2 34 2 3" xfId="35931" xr:uid="{6A588E30-B243-4E9E-93BE-4CF7879A4C7E}"/>
    <cellStyle name="20% - Accent4 2 2 34 3" xfId="18022" xr:uid="{C3DB2F6C-A07F-45C9-85A4-5F69CDBC18D9}"/>
    <cellStyle name="20% - Accent4 2 2 34 4" xfId="29958" xr:uid="{47CD300E-0B0E-42B7-A610-EC48B930CD05}"/>
    <cellStyle name="20% - Accent4 2 2 35" xfId="1076" xr:uid="{00000000-0005-0000-0000-0000D6090000}"/>
    <cellStyle name="20% - Accent4 2 2 35 2" xfId="9974" xr:uid="{00000000-0005-0000-0000-0000D7090000}"/>
    <cellStyle name="20% - Accent4 2 2 35 2 2" xfId="21915" xr:uid="{46BC9BB6-0DE3-4D47-9C77-ED9403DFF634}"/>
    <cellStyle name="20% - Accent4 2 2 35 2 3" xfId="33849" xr:uid="{090CE5A1-9FCD-4352-AB33-1CEC6EB4583E}"/>
    <cellStyle name="20% - Accent4 2 2 35 3" xfId="15939" xr:uid="{1CEB2ACB-45DA-4B1B-B43A-FDCC5A265282}"/>
    <cellStyle name="20% - Accent4 2 2 35 4" xfId="27876" xr:uid="{F5F13188-A3F3-40B5-B26A-350D3771729E}"/>
    <cellStyle name="20% - Accent4 2 2 4" xfId="3285" xr:uid="{00000000-0005-0000-0000-0000D8090000}"/>
    <cellStyle name="20% - Accent4 2 2 4 2" xfId="3286" xr:uid="{00000000-0005-0000-0000-0000D9090000}"/>
    <cellStyle name="20% - Accent4 2 2 4 2 2" xfId="3287" xr:uid="{00000000-0005-0000-0000-0000DA090000}"/>
    <cellStyle name="20% - Accent4 2 2 4 2 2 2" xfId="12059" xr:uid="{00000000-0005-0000-0000-0000DB090000}"/>
    <cellStyle name="20% - Accent4 2 2 4 2 2 2 2" xfId="24000" xr:uid="{3B04A15C-9461-41DE-BE86-ED40C501412B}"/>
    <cellStyle name="20% - Accent4 2 2 4 2 2 2 3" xfId="35934" xr:uid="{580B45B0-17E1-451A-B61F-0A3223582BE2}"/>
    <cellStyle name="20% - Accent4 2 2 4 2 2 3" xfId="18025" xr:uid="{F1B17782-EE2D-4AD4-B306-5CBD96EDCD0B}"/>
    <cellStyle name="20% - Accent4 2 2 4 2 2 4" xfId="29961" xr:uid="{F7753EDA-B35B-44EA-919D-70CF2880D50D}"/>
    <cellStyle name="20% - Accent4 2 2 4 2 3" xfId="12058" xr:uid="{00000000-0005-0000-0000-0000DC090000}"/>
    <cellStyle name="20% - Accent4 2 2 4 2 3 2" xfId="23999" xr:uid="{831385B0-BF4E-4E03-B625-6B339E7E0928}"/>
    <cellStyle name="20% - Accent4 2 2 4 2 3 3" xfId="35933" xr:uid="{83E3AAA5-E363-4814-9FDD-300D01E1DAC2}"/>
    <cellStyle name="20% - Accent4 2 2 4 2 4" xfId="18024" xr:uid="{F75551FD-DC16-444C-B55D-D4F9C91E3122}"/>
    <cellStyle name="20% - Accent4 2 2 4 2 5" xfId="29960" xr:uid="{21EE0884-0E6D-4AAF-8057-D0B456019FE1}"/>
    <cellStyle name="20% - Accent4 2 2 4 3" xfId="3288" xr:uid="{00000000-0005-0000-0000-0000DD090000}"/>
    <cellStyle name="20% - Accent4 2 2 4 3 2" xfId="3289" xr:uid="{00000000-0005-0000-0000-0000DE090000}"/>
    <cellStyle name="20% - Accent4 2 2 4 3 2 2" xfId="12061" xr:uid="{00000000-0005-0000-0000-0000DF090000}"/>
    <cellStyle name="20% - Accent4 2 2 4 3 2 2 2" xfId="24002" xr:uid="{4ECD00CE-21FE-4BBE-8EAE-CA4B2D3B0CD1}"/>
    <cellStyle name="20% - Accent4 2 2 4 3 2 2 3" xfId="35936" xr:uid="{11C3C93D-BBA9-4C43-8996-4B913A68745C}"/>
    <cellStyle name="20% - Accent4 2 2 4 3 2 3" xfId="18027" xr:uid="{EA770AE3-423F-4F2A-8BA8-8DD5AD353195}"/>
    <cellStyle name="20% - Accent4 2 2 4 3 2 4" xfId="29963" xr:uid="{931BDB77-ECA8-4EBF-91C3-28824E5F3B4A}"/>
    <cellStyle name="20% - Accent4 2 2 4 3 3" xfId="12060" xr:uid="{00000000-0005-0000-0000-0000E0090000}"/>
    <cellStyle name="20% - Accent4 2 2 4 3 3 2" xfId="24001" xr:uid="{F5C7B74F-AFFA-4E45-9D32-C757C93E79B0}"/>
    <cellStyle name="20% - Accent4 2 2 4 3 3 3" xfId="35935" xr:uid="{02F97D89-2197-4BDA-A5F5-00581E5FB01A}"/>
    <cellStyle name="20% - Accent4 2 2 4 3 4" xfId="18026" xr:uid="{BA0ACE14-5DB3-49CC-B92E-D0BD9C0FF55C}"/>
    <cellStyle name="20% - Accent4 2 2 4 3 5" xfId="29962" xr:uid="{2DC62000-60DE-4ADE-A7FB-250E671476F4}"/>
    <cellStyle name="20% - Accent4 2 2 4 4" xfId="3290" xr:uid="{00000000-0005-0000-0000-0000E1090000}"/>
    <cellStyle name="20% - Accent4 2 2 4 4 2" xfId="12062" xr:uid="{00000000-0005-0000-0000-0000E2090000}"/>
    <cellStyle name="20% - Accent4 2 2 4 4 2 2" xfId="24003" xr:uid="{23533A55-67AA-406D-A52A-61460771C3A0}"/>
    <cellStyle name="20% - Accent4 2 2 4 4 2 3" xfId="35937" xr:uid="{07BFDE29-A57A-4C9B-BEB7-BB9AD4894CB6}"/>
    <cellStyle name="20% - Accent4 2 2 4 4 3" xfId="18028" xr:uid="{4C62BF36-A50F-409D-901F-7E5F3E00244E}"/>
    <cellStyle name="20% - Accent4 2 2 4 4 4" xfId="29964" xr:uid="{17C1F357-0546-4C25-A1AB-F1D10A90EE68}"/>
    <cellStyle name="20% - Accent4 2 2 4 5" xfId="12057" xr:uid="{00000000-0005-0000-0000-0000E3090000}"/>
    <cellStyle name="20% - Accent4 2 2 4 5 2" xfId="23998" xr:uid="{ADC27222-41B5-4340-BF75-D52DC85603D5}"/>
    <cellStyle name="20% - Accent4 2 2 4 5 3" xfId="35932" xr:uid="{E0C9B107-5FC3-4B55-9B0B-FDA17B43DF09}"/>
    <cellStyle name="20% - Accent4 2 2 4 6" xfId="18023" xr:uid="{528F06C9-23B3-4E1C-8A97-F30CF993A0EE}"/>
    <cellStyle name="20% - Accent4 2 2 4 7" xfId="29959" xr:uid="{0A7309CB-27EC-4FEA-8E79-6BD12ED8FEDC}"/>
    <cellStyle name="20% - Accent4 2 2 5" xfId="3291" xr:uid="{00000000-0005-0000-0000-0000E4090000}"/>
    <cellStyle name="20% - Accent4 2 2 5 2" xfId="3292" xr:uid="{00000000-0005-0000-0000-0000E5090000}"/>
    <cellStyle name="20% - Accent4 2 2 5 2 2" xfId="3293" xr:uid="{00000000-0005-0000-0000-0000E6090000}"/>
    <cellStyle name="20% - Accent4 2 2 5 2 2 2" xfId="12065" xr:uid="{00000000-0005-0000-0000-0000E7090000}"/>
    <cellStyle name="20% - Accent4 2 2 5 2 2 2 2" xfId="24006" xr:uid="{E79E9112-7EC2-419E-8289-7AD24F92E864}"/>
    <cellStyle name="20% - Accent4 2 2 5 2 2 2 3" xfId="35940" xr:uid="{4F7EA285-9C6C-454A-8263-20A179FDA80F}"/>
    <cellStyle name="20% - Accent4 2 2 5 2 2 3" xfId="18031" xr:uid="{2AC1C360-48B8-45B8-B939-6688E5E3A498}"/>
    <cellStyle name="20% - Accent4 2 2 5 2 2 4" xfId="29967" xr:uid="{93771080-4B23-413A-9BDB-7C5F83CAA8F3}"/>
    <cellStyle name="20% - Accent4 2 2 5 2 3" xfId="12064" xr:uid="{00000000-0005-0000-0000-0000E8090000}"/>
    <cellStyle name="20% - Accent4 2 2 5 2 3 2" xfId="24005" xr:uid="{80B1473C-94DC-4DF8-B5AD-DF88FEFBACB0}"/>
    <cellStyle name="20% - Accent4 2 2 5 2 3 3" xfId="35939" xr:uid="{073876CE-0577-4042-8FAA-A81E96CAA422}"/>
    <cellStyle name="20% - Accent4 2 2 5 2 4" xfId="18030" xr:uid="{73DA5BA8-A3AF-4BC5-96BE-437E5BBF8879}"/>
    <cellStyle name="20% - Accent4 2 2 5 2 5" xfId="29966" xr:uid="{DAF862ED-6055-44F1-B486-7D8E5B69C5B4}"/>
    <cellStyle name="20% - Accent4 2 2 5 3" xfId="3294" xr:uid="{00000000-0005-0000-0000-0000E9090000}"/>
    <cellStyle name="20% - Accent4 2 2 5 3 2" xfId="3295" xr:uid="{00000000-0005-0000-0000-0000EA090000}"/>
    <cellStyle name="20% - Accent4 2 2 5 3 2 2" xfId="12067" xr:uid="{00000000-0005-0000-0000-0000EB090000}"/>
    <cellStyle name="20% - Accent4 2 2 5 3 2 2 2" xfId="24008" xr:uid="{4923784E-1E4D-4B30-B6B6-512FBDCAD34A}"/>
    <cellStyle name="20% - Accent4 2 2 5 3 2 2 3" xfId="35942" xr:uid="{66D131E4-D976-4605-9ED7-AF4C8681D280}"/>
    <cellStyle name="20% - Accent4 2 2 5 3 2 3" xfId="18033" xr:uid="{A4D8D8E2-FCB5-4EA6-98FC-19B58C03387A}"/>
    <cellStyle name="20% - Accent4 2 2 5 3 2 4" xfId="29969" xr:uid="{91E42BDE-9558-4603-8B67-756C87EC82F8}"/>
    <cellStyle name="20% - Accent4 2 2 5 3 3" xfId="12066" xr:uid="{00000000-0005-0000-0000-0000EC090000}"/>
    <cellStyle name="20% - Accent4 2 2 5 3 3 2" xfId="24007" xr:uid="{20854202-B244-4237-8C86-7B8E8D5AE9B6}"/>
    <cellStyle name="20% - Accent4 2 2 5 3 3 3" xfId="35941" xr:uid="{A60885AC-89CE-4EF4-8296-4D1877E04497}"/>
    <cellStyle name="20% - Accent4 2 2 5 3 4" xfId="18032" xr:uid="{DFDB4F21-AD0E-4F5B-92E4-8E6544DF6A6B}"/>
    <cellStyle name="20% - Accent4 2 2 5 3 5" xfId="29968" xr:uid="{D90D5852-EBB9-4D92-A225-CD4BD75BCA73}"/>
    <cellStyle name="20% - Accent4 2 2 5 4" xfId="3296" xr:uid="{00000000-0005-0000-0000-0000ED090000}"/>
    <cellStyle name="20% - Accent4 2 2 5 4 2" xfId="12068" xr:uid="{00000000-0005-0000-0000-0000EE090000}"/>
    <cellStyle name="20% - Accent4 2 2 5 4 2 2" xfId="24009" xr:uid="{17DFA2D4-CC77-4E6E-A93F-2A50F69144F3}"/>
    <cellStyle name="20% - Accent4 2 2 5 4 2 3" xfId="35943" xr:uid="{B0D0353A-839C-46E0-9728-36003B8F5FB0}"/>
    <cellStyle name="20% - Accent4 2 2 5 4 3" xfId="18034" xr:uid="{2B702950-0A1A-43CE-9F23-B114C57740E1}"/>
    <cellStyle name="20% - Accent4 2 2 5 4 4" xfId="29970" xr:uid="{1448E901-B79C-4AEB-98CA-DA1AB313C806}"/>
    <cellStyle name="20% - Accent4 2 2 5 5" xfId="12063" xr:uid="{00000000-0005-0000-0000-0000EF090000}"/>
    <cellStyle name="20% - Accent4 2 2 5 5 2" xfId="24004" xr:uid="{2F735DC3-2321-484E-8833-E3FFC6CC5FF7}"/>
    <cellStyle name="20% - Accent4 2 2 5 5 3" xfId="35938" xr:uid="{6F75617B-0C4A-41B0-B767-4E0C6973F556}"/>
    <cellStyle name="20% - Accent4 2 2 5 6" xfId="18029" xr:uid="{E42F65F6-9025-4EF3-80A3-18A92A342DB6}"/>
    <cellStyle name="20% - Accent4 2 2 5 7" xfId="29965" xr:uid="{87D7E013-9D9D-43CE-A465-50F3AEBD57E8}"/>
    <cellStyle name="20% - Accent4 2 2 6" xfId="3297" xr:uid="{00000000-0005-0000-0000-0000F0090000}"/>
    <cellStyle name="20% - Accent4 2 2 6 2" xfId="3298" xr:uid="{00000000-0005-0000-0000-0000F1090000}"/>
    <cellStyle name="20% - Accent4 2 2 6 2 2" xfId="3299" xr:uid="{00000000-0005-0000-0000-0000F2090000}"/>
    <cellStyle name="20% - Accent4 2 2 6 2 2 2" xfId="12071" xr:uid="{00000000-0005-0000-0000-0000F3090000}"/>
    <cellStyle name="20% - Accent4 2 2 6 2 2 2 2" xfId="24012" xr:uid="{A5192B20-068C-4F2F-8D84-FED5F5524EC5}"/>
    <cellStyle name="20% - Accent4 2 2 6 2 2 2 3" xfId="35946" xr:uid="{FDA562FC-EF44-4CF8-B812-37568A8D6EF8}"/>
    <cellStyle name="20% - Accent4 2 2 6 2 2 3" xfId="18037" xr:uid="{62222FAD-7CBA-4E8D-B23D-F9DDB074F38B}"/>
    <cellStyle name="20% - Accent4 2 2 6 2 2 4" xfId="29973" xr:uid="{BB38B65E-86C6-47BF-8BB6-1BAAB789810B}"/>
    <cellStyle name="20% - Accent4 2 2 6 2 3" xfId="12070" xr:uid="{00000000-0005-0000-0000-0000F4090000}"/>
    <cellStyle name="20% - Accent4 2 2 6 2 3 2" xfId="24011" xr:uid="{C816175B-2548-4B32-A620-1C24B9E61F70}"/>
    <cellStyle name="20% - Accent4 2 2 6 2 3 3" xfId="35945" xr:uid="{E9B7F63C-8446-429E-A528-DE541D61CA3E}"/>
    <cellStyle name="20% - Accent4 2 2 6 2 4" xfId="18036" xr:uid="{EF00E3C1-041A-4C4A-94FF-76D107F3278C}"/>
    <cellStyle name="20% - Accent4 2 2 6 2 5" xfId="29972" xr:uid="{6CA97407-E099-4D36-84A4-2736AFF6AD6F}"/>
    <cellStyle name="20% - Accent4 2 2 6 3" xfId="3300" xr:uid="{00000000-0005-0000-0000-0000F5090000}"/>
    <cellStyle name="20% - Accent4 2 2 6 3 2" xfId="3301" xr:uid="{00000000-0005-0000-0000-0000F6090000}"/>
    <cellStyle name="20% - Accent4 2 2 6 3 2 2" xfId="12073" xr:uid="{00000000-0005-0000-0000-0000F7090000}"/>
    <cellStyle name="20% - Accent4 2 2 6 3 2 2 2" xfId="24014" xr:uid="{5431F29F-15F7-4757-AEC6-6EBCB4008DF8}"/>
    <cellStyle name="20% - Accent4 2 2 6 3 2 2 3" xfId="35948" xr:uid="{23C7F0E2-A34B-4C4A-8E8A-FC752AF9D608}"/>
    <cellStyle name="20% - Accent4 2 2 6 3 2 3" xfId="18039" xr:uid="{525FCF11-DA90-49A6-9067-3B02B311743C}"/>
    <cellStyle name="20% - Accent4 2 2 6 3 2 4" xfId="29975" xr:uid="{F8EAAB35-CB22-4ABF-83CF-C521CACD1B4A}"/>
    <cellStyle name="20% - Accent4 2 2 6 3 3" xfId="12072" xr:uid="{00000000-0005-0000-0000-0000F8090000}"/>
    <cellStyle name="20% - Accent4 2 2 6 3 3 2" xfId="24013" xr:uid="{1777696C-CDB7-4F46-BF35-D9A27A3C8F17}"/>
    <cellStyle name="20% - Accent4 2 2 6 3 3 3" xfId="35947" xr:uid="{6C3C193E-D3D7-419D-BE30-A36CA3C5710C}"/>
    <cellStyle name="20% - Accent4 2 2 6 3 4" xfId="18038" xr:uid="{386B5349-2D3F-4EDC-8335-36E07EF298B4}"/>
    <cellStyle name="20% - Accent4 2 2 6 3 5" xfId="29974" xr:uid="{793928BC-58FE-4094-96F0-F3C4C63FD86E}"/>
    <cellStyle name="20% - Accent4 2 2 6 4" xfId="3302" xr:uid="{00000000-0005-0000-0000-0000F9090000}"/>
    <cellStyle name="20% - Accent4 2 2 6 4 2" xfId="12074" xr:uid="{00000000-0005-0000-0000-0000FA090000}"/>
    <cellStyle name="20% - Accent4 2 2 6 4 2 2" xfId="24015" xr:uid="{51862605-2B7C-4845-A07F-F5D4283D5B96}"/>
    <cellStyle name="20% - Accent4 2 2 6 4 2 3" xfId="35949" xr:uid="{05E79AD7-F9BC-4728-8908-09DB55D2EC2E}"/>
    <cellStyle name="20% - Accent4 2 2 6 4 3" xfId="18040" xr:uid="{06129EBE-A8D8-467B-BAA7-7DAD3D140835}"/>
    <cellStyle name="20% - Accent4 2 2 6 4 4" xfId="29976" xr:uid="{0BFE730A-2215-4DA0-9F2E-E34B6FE168CA}"/>
    <cellStyle name="20% - Accent4 2 2 6 5" xfId="12069" xr:uid="{00000000-0005-0000-0000-0000FB090000}"/>
    <cellStyle name="20% - Accent4 2 2 6 5 2" xfId="24010" xr:uid="{26DAA847-BB1F-4997-B81C-C58FD9573B94}"/>
    <cellStyle name="20% - Accent4 2 2 6 5 3" xfId="35944" xr:uid="{BCF1D0F4-ED26-4C47-A25A-9D518FD659C6}"/>
    <cellStyle name="20% - Accent4 2 2 6 6" xfId="18035" xr:uid="{91E991CA-D52D-40EE-A34A-B8C49DF7261C}"/>
    <cellStyle name="20% - Accent4 2 2 6 7" xfId="29971" xr:uid="{16480C02-2467-4416-8250-F26E4F230690}"/>
    <cellStyle name="20% - Accent4 2 2 7" xfId="3303" xr:uid="{00000000-0005-0000-0000-0000FC090000}"/>
    <cellStyle name="20% - Accent4 2 2 7 2" xfId="3304" xr:uid="{00000000-0005-0000-0000-0000FD090000}"/>
    <cellStyle name="20% - Accent4 2 2 7 2 2" xfId="3305" xr:uid="{00000000-0005-0000-0000-0000FE090000}"/>
    <cellStyle name="20% - Accent4 2 2 7 2 2 2" xfId="12077" xr:uid="{00000000-0005-0000-0000-0000FF090000}"/>
    <cellStyle name="20% - Accent4 2 2 7 2 2 2 2" xfId="24018" xr:uid="{0BAB5197-B0EC-4BFD-9876-3AD7D272FD85}"/>
    <cellStyle name="20% - Accent4 2 2 7 2 2 2 3" xfId="35952" xr:uid="{2812D909-B20A-48EC-A7D2-05B5338BEF26}"/>
    <cellStyle name="20% - Accent4 2 2 7 2 2 3" xfId="18043" xr:uid="{92AB5579-2249-44FD-AF0A-162736D56AE0}"/>
    <cellStyle name="20% - Accent4 2 2 7 2 2 4" xfId="29979" xr:uid="{A4069E99-421D-45E1-94E4-AB5BA4E1A7FE}"/>
    <cellStyle name="20% - Accent4 2 2 7 2 3" xfId="12076" xr:uid="{00000000-0005-0000-0000-0000000A0000}"/>
    <cellStyle name="20% - Accent4 2 2 7 2 3 2" xfId="24017" xr:uid="{072362F8-F0E7-4E18-A4F9-E2CEF266C2CC}"/>
    <cellStyle name="20% - Accent4 2 2 7 2 3 3" xfId="35951" xr:uid="{24C1FB30-B493-41EF-8134-F9A2B7BF556D}"/>
    <cellStyle name="20% - Accent4 2 2 7 2 4" xfId="18042" xr:uid="{5B3C9C49-DD4E-4B42-BBCB-4C59C73F8AC9}"/>
    <cellStyle name="20% - Accent4 2 2 7 2 5" xfId="29978" xr:uid="{9C79987D-8098-4D53-9A25-36DB81023FF6}"/>
    <cellStyle name="20% - Accent4 2 2 7 3" xfId="3306" xr:uid="{00000000-0005-0000-0000-0000010A0000}"/>
    <cellStyle name="20% - Accent4 2 2 7 3 2" xfId="3307" xr:uid="{00000000-0005-0000-0000-0000020A0000}"/>
    <cellStyle name="20% - Accent4 2 2 7 3 2 2" xfId="12079" xr:uid="{00000000-0005-0000-0000-0000030A0000}"/>
    <cellStyle name="20% - Accent4 2 2 7 3 2 2 2" xfId="24020" xr:uid="{8CA493C4-4398-453A-98FC-25E72B9D174A}"/>
    <cellStyle name="20% - Accent4 2 2 7 3 2 2 3" xfId="35954" xr:uid="{4B26F22D-973F-49FB-A6E5-185DF5533743}"/>
    <cellStyle name="20% - Accent4 2 2 7 3 2 3" xfId="18045" xr:uid="{4675385F-3E3C-4ED5-BAC6-A7EBEC4FBAB2}"/>
    <cellStyle name="20% - Accent4 2 2 7 3 2 4" xfId="29981" xr:uid="{460FB083-4566-4F36-9238-6B958B48F1E0}"/>
    <cellStyle name="20% - Accent4 2 2 7 3 3" xfId="12078" xr:uid="{00000000-0005-0000-0000-0000040A0000}"/>
    <cellStyle name="20% - Accent4 2 2 7 3 3 2" xfId="24019" xr:uid="{1564E4FD-6D5E-4F54-8483-5D65CCB19B48}"/>
    <cellStyle name="20% - Accent4 2 2 7 3 3 3" xfId="35953" xr:uid="{64C9E824-E651-481E-8BAD-3730BBCAF3CE}"/>
    <cellStyle name="20% - Accent4 2 2 7 3 4" xfId="18044" xr:uid="{ECC94364-2DCC-4290-B742-5F5B399B924D}"/>
    <cellStyle name="20% - Accent4 2 2 7 3 5" xfId="29980" xr:uid="{B2C9F645-161E-42BC-B9A8-85101BED8E93}"/>
    <cellStyle name="20% - Accent4 2 2 7 4" xfId="3308" xr:uid="{00000000-0005-0000-0000-0000050A0000}"/>
    <cellStyle name="20% - Accent4 2 2 7 4 2" xfId="12080" xr:uid="{00000000-0005-0000-0000-0000060A0000}"/>
    <cellStyle name="20% - Accent4 2 2 7 4 2 2" xfId="24021" xr:uid="{AAE37349-DB4B-4652-B00B-89E65882C3D6}"/>
    <cellStyle name="20% - Accent4 2 2 7 4 2 3" xfId="35955" xr:uid="{159D0994-9E14-4D24-91A8-B0D574AEC939}"/>
    <cellStyle name="20% - Accent4 2 2 7 4 3" xfId="18046" xr:uid="{B6D24A50-5849-4A14-B813-0A09E82403C3}"/>
    <cellStyle name="20% - Accent4 2 2 7 4 4" xfId="29982" xr:uid="{25E9D636-3E0D-49C1-BDDA-E1589FBDAE4E}"/>
    <cellStyle name="20% - Accent4 2 2 7 5" xfId="12075" xr:uid="{00000000-0005-0000-0000-0000070A0000}"/>
    <cellStyle name="20% - Accent4 2 2 7 5 2" xfId="24016" xr:uid="{CCCDB0E6-F300-4497-AE8E-4F4359BAC960}"/>
    <cellStyle name="20% - Accent4 2 2 7 5 3" xfId="35950" xr:uid="{1F1FF09B-CE58-4F9D-9460-A04202143DFF}"/>
    <cellStyle name="20% - Accent4 2 2 7 6" xfId="18041" xr:uid="{673E2577-18AC-44C5-BB9D-F6F6B1F830E5}"/>
    <cellStyle name="20% - Accent4 2 2 7 7" xfId="29977" xr:uid="{76439655-B3D0-4B05-A2C3-D9E32F51572F}"/>
    <cellStyle name="20% - Accent4 2 2 8" xfId="3309" xr:uid="{00000000-0005-0000-0000-0000080A0000}"/>
    <cellStyle name="20% - Accent4 2 2 8 2" xfId="3310" xr:uid="{00000000-0005-0000-0000-0000090A0000}"/>
    <cellStyle name="20% - Accent4 2 2 8 2 2" xfId="3311" xr:uid="{00000000-0005-0000-0000-00000A0A0000}"/>
    <cellStyle name="20% - Accent4 2 2 8 2 2 2" xfId="12083" xr:uid="{00000000-0005-0000-0000-00000B0A0000}"/>
    <cellStyle name="20% - Accent4 2 2 8 2 2 2 2" xfId="24024" xr:uid="{D181F3C7-FAFB-41B1-91A7-92E6F0C7AE4E}"/>
    <cellStyle name="20% - Accent4 2 2 8 2 2 2 3" xfId="35958" xr:uid="{3E65A7EE-D229-40A5-B624-03BDFEB5CDF9}"/>
    <cellStyle name="20% - Accent4 2 2 8 2 2 3" xfId="18049" xr:uid="{6B6FE385-60B7-47D6-A750-5E98DEE51263}"/>
    <cellStyle name="20% - Accent4 2 2 8 2 2 4" xfId="29985" xr:uid="{923DBB21-DE7F-435D-9272-538FB89CAB9E}"/>
    <cellStyle name="20% - Accent4 2 2 8 2 3" xfId="12082" xr:uid="{00000000-0005-0000-0000-00000C0A0000}"/>
    <cellStyle name="20% - Accent4 2 2 8 2 3 2" xfId="24023" xr:uid="{63B8C5E3-7791-40F2-8563-4A0D3342327F}"/>
    <cellStyle name="20% - Accent4 2 2 8 2 3 3" xfId="35957" xr:uid="{B346FCD0-1673-4EC3-8161-AB1452E2B7AC}"/>
    <cellStyle name="20% - Accent4 2 2 8 2 4" xfId="18048" xr:uid="{E34FEC2D-0386-43F4-A6AA-D71E0BD76D1B}"/>
    <cellStyle name="20% - Accent4 2 2 8 2 5" xfId="29984" xr:uid="{BADF7CED-9BEB-4E78-BB23-9E2580079483}"/>
    <cellStyle name="20% - Accent4 2 2 8 3" xfId="3312" xr:uid="{00000000-0005-0000-0000-00000D0A0000}"/>
    <cellStyle name="20% - Accent4 2 2 8 3 2" xfId="3313" xr:uid="{00000000-0005-0000-0000-00000E0A0000}"/>
    <cellStyle name="20% - Accent4 2 2 8 3 2 2" xfId="12085" xr:uid="{00000000-0005-0000-0000-00000F0A0000}"/>
    <cellStyle name="20% - Accent4 2 2 8 3 2 2 2" xfId="24026" xr:uid="{8363CF7F-C46B-4314-AC91-B512E7ED46F8}"/>
    <cellStyle name="20% - Accent4 2 2 8 3 2 2 3" xfId="35960" xr:uid="{610E0574-0568-400A-8F4F-FEEEA20DBFF5}"/>
    <cellStyle name="20% - Accent4 2 2 8 3 2 3" xfId="18051" xr:uid="{C323D012-8982-49B6-A422-90614E98AF4A}"/>
    <cellStyle name="20% - Accent4 2 2 8 3 2 4" xfId="29987" xr:uid="{CFA60CED-CF3B-49A4-9703-6192B551F30F}"/>
    <cellStyle name="20% - Accent4 2 2 8 3 3" xfId="12084" xr:uid="{00000000-0005-0000-0000-0000100A0000}"/>
    <cellStyle name="20% - Accent4 2 2 8 3 3 2" xfId="24025" xr:uid="{13710AD4-B1F0-45E9-B989-F3F41928DE4A}"/>
    <cellStyle name="20% - Accent4 2 2 8 3 3 3" xfId="35959" xr:uid="{EB25B1CD-BF3D-48ED-BBF5-8101AFFC8A82}"/>
    <cellStyle name="20% - Accent4 2 2 8 3 4" xfId="18050" xr:uid="{05BE1C9B-EF8C-4CBD-AC5C-42591518D9DA}"/>
    <cellStyle name="20% - Accent4 2 2 8 3 5" xfId="29986" xr:uid="{53159A8E-483E-4A0A-BE8B-A036291D86F9}"/>
    <cellStyle name="20% - Accent4 2 2 8 4" xfId="3314" xr:uid="{00000000-0005-0000-0000-0000110A0000}"/>
    <cellStyle name="20% - Accent4 2 2 8 4 2" xfId="12086" xr:uid="{00000000-0005-0000-0000-0000120A0000}"/>
    <cellStyle name="20% - Accent4 2 2 8 4 2 2" xfId="24027" xr:uid="{6463E2F0-0228-4655-9DA3-F93B05357FF9}"/>
    <cellStyle name="20% - Accent4 2 2 8 4 2 3" xfId="35961" xr:uid="{108B96A3-40C8-466C-92E2-EBFF66BD7EB7}"/>
    <cellStyle name="20% - Accent4 2 2 8 4 3" xfId="18052" xr:uid="{3870933C-F9A8-4534-8F19-FAA9439A9F27}"/>
    <cellStyle name="20% - Accent4 2 2 8 4 4" xfId="29988" xr:uid="{8229DA9E-9D25-4AAC-AA1D-47EED669B56A}"/>
    <cellStyle name="20% - Accent4 2 2 8 5" xfId="12081" xr:uid="{00000000-0005-0000-0000-0000130A0000}"/>
    <cellStyle name="20% - Accent4 2 2 8 5 2" xfId="24022" xr:uid="{13BF0AEE-519C-4125-8083-A2F64E010547}"/>
    <cellStyle name="20% - Accent4 2 2 8 5 3" xfId="35956" xr:uid="{6A664FCB-A2A0-4799-AF20-110897A0A62A}"/>
    <cellStyle name="20% - Accent4 2 2 8 6" xfId="18047" xr:uid="{8A570CD4-4C7E-40AE-97B2-A964F57B55BB}"/>
    <cellStyle name="20% - Accent4 2 2 8 7" xfId="29983" xr:uid="{8E20DB7A-F35F-4B19-8C84-C31C505E721B}"/>
    <cellStyle name="20% - Accent4 2 2 9" xfId="3315" xr:uid="{00000000-0005-0000-0000-0000140A0000}"/>
    <cellStyle name="20% - Accent4 2 2 9 2" xfId="3316" xr:uid="{00000000-0005-0000-0000-0000150A0000}"/>
    <cellStyle name="20% - Accent4 2 2 9 2 2" xfId="3317" xr:uid="{00000000-0005-0000-0000-0000160A0000}"/>
    <cellStyle name="20% - Accent4 2 2 9 2 2 2" xfId="12089" xr:uid="{00000000-0005-0000-0000-0000170A0000}"/>
    <cellStyle name="20% - Accent4 2 2 9 2 2 2 2" xfId="24030" xr:uid="{034648BE-9344-4922-99FE-47903F8DC40B}"/>
    <cellStyle name="20% - Accent4 2 2 9 2 2 2 3" xfId="35964" xr:uid="{64B9C186-BC19-4080-B153-D5F1401EF6EC}"/>
    <cellStyle name="20% - Accent4 2 2 9 2 2 3" xfId="18055" xr:uid="{907FCBD4-7CA5-4B65-99F5-FF72615F009C}"/>
    <cellStyle name="20% - Accent4 2 2 9 2 2 4" xfId="29991" xr:uid="{AC33DA5D-33AD-49BD-BD9D-EF3B2E359DF7}"/>
    <cellStyle name="20% - Accent4 2 2 9 2 3" xfId="12088" xr:uid="{00000000-0005-0000-0000-0000180A0000}"/>
    <cellStyle name="20% - Accent4 2 2 9 2 3 2" xfId="24029" xr:uid="{56840FC8-49C2-436A-8910-A59B19E9480D}"/>
    <cellStyle name="20% - Accent4 2 2 9 2 3 3" xfId="35963" xr:uid="{11C8D807-C7DD-401B-B921-F7BA64DBD97B}"/>
    <cellStyle name="20% - Accent4 2 2 9 2 4" xfId="18054" xr:uid="{5EEE43E4-D545-4674-9110-019AC8D154AD}"/>
    <cellStyle name="20% - Accent4 2 2 9 2 5" xfId="29990" xr:uid="{8FE13A86-32BA-4060-B518-3EFED925D742}"/>
    <cellStyle name="20% - Accent4 2 2 9 3" xfId="3318" xr:uid="{00000000-0005-0000-0000-0000190A0000}"/>
    <cellStyle name="20% - Accent4 2 2 9 3 2" xfId="3319" xr:uid="{00000000-0005-0000-0000-00001A0A0000}"/>
    <cellStyle name="20% - Accent4 2 2 9 3 2 2" xfId="12091" xr:uid="{00000000-0005-0000-0000-00001B0A0000}"/>
    <cellStyle name="20% - Accent4 2 2 9 3 2 2 2" xfId="24032" xr:uid="{C7278544-9564-4AF8-8C73-78554A25AB16}"/>
    <cellStyle name="20% - Accent4 2 2 9 3 2 2 3" xfId="35966" xr:uid="{664CEC0B-14B8-45E0-BFF7-DA831BF17487}"/>
    <cellStyle name="20% - Accent4 2 2 9 3 2 3" xfId="18057" xr:uid="{64D528A7-DE86-4FE0-81E0-795AC14005BB}"/>
    <cellStyle name="20% - Accent4 2 2 9 3 2 4" xfId="29993" xr:uid="{CEE49E67-AE16-4FE1-A840-E23021AB6893}"/>
    <cellStyle name="20% - Accent4 2 2 9 3 3" xfId="12090" xr:uid="{00000000-0005-0000-0000-00001C0A0000}"/>
    <cellStyle name="20% - Accent4 2 2 9 3 3 2" xfId="24031" xr:uid="{0BA7C3AA-273A-4BEC-BD97-E836637D3C26}"/>
    <cellStyle name="20% - Accent4 2 2 9 3 3 3" xfId="35965" xr:uid="{2B229BAC-3D8F-41B8-A97A-0F91D5133211}"/>
    <cellStyle name="20% - Accent4 2 2 9 3 4" xfId="18056" xr:uid="{2ED74B6A-5B50-43B4-921D-788A4DA0D4A7}"/>
    <cellStyle name="20% - Accent4 2 2 9 3 5" xfId="29992" xr:uid="{01364F8B-7E10-4F6B-B109-604ED160CBD3}"/>
    <cellStyle name="20% - Accent4 2 2 9 4" xfId="3320" xr:uid="{00000000-0005-0000-0000-00001D0A0000}"/>
    <cellStyle name="20% - Accent4 2 2 9 4 2" xfId="12092" xr:uid="{00000000-0005-0000-0000-00001E0A0000}"/>
    <cellStyle name="20% - Accent4 2 2 9 4 2 2" xfId="24033" xr:uid="{87442D80-0E75-4EED-A5BE-3626206E04A2}"/>
    <cellStyle name="20% - Accent4 2 2 9 4 2 3" xfId="35967" xr:uid="{7F83DE4D-B6F8-47DC-9736-6ED9A53F64EF}"/>
    <cellStyle name="20% - Accent4 2 2 9 4 3" xfId="18058" xr:uid="{F03ABBE4-EAA3-4B82-98FD-C9C6827E9FDE}"/>
    <cellStyle name="20% - Accent4 2 2 9 4 4" xfId="29994" xr:uid="{D0BB732F-9ECD-4C7A-821A-B12C69B606BB}"/>
    <cellStyle name="20% - Accent4 2 2 9 5" xfId="12087" xr:uid="{00000000-0005-0000-0000-00001F0A0000}"/>
    <cellStyle name="20% - Accent4 2 2 9 5 2" xfId="24028" xr:uid="{B352D625-A6E4-4CD1-9118-EC57A79E543E}"/>
    <cellStyle name="20% - Accent4 2 2 9 5 3" xfId="35962" xr:uid="{8F1CD9CF-1FAA-4FF2-AE87-C0C08F76B61A}"/>
    <cellStyle name="20% - Accent4 2 2 9 6" xfId="18053" xr:uid="{38B44EFC-B524-4323-B773-79371ED05F1C}"/>
    <cellStyle name="20% - Accent4 2 2 9 7" xfId="29989" xr:uid="{0EB37E4E-4363-4659-9227-E661C573A767}"/>
    <cellStyle name="20% - Accent4 2 20" xfId="3321" xr:uid="{00000000-0005-0000-0000-0000200A0000}"/>
    <cellStyle name="20% - Accent4 2 20 2" xfId="3322" xr:uid="{00000000-0005-0000-0000-0000210A0000}"/>
    <cellStyle name="20% - Accent4 2 20 2 2" xfId="12094" xr:uid="{00000000-0005-0000-0000-0000220A0000}"/>
    <cellStyle name="20% - Accent4 2 20 2 2 2" xfId="24035" xr:uid="{7F55B881-39AB-4364-85E0-19A240FBE51C}"/>
    <cellStyle name="20% - Accent4 2 20 2 2 3" xfId="35969" xr:uid="{DB9AFF5B-11D9-4A0E-8803-F51A6E1DF87C}"/>
    <cellStyle name="20% - Accent4 2 20 2 3" xfId="18060" xr:uid="{F567BE78-BB4B-4B59-ADCB-53AE8E5CFCF1}"/>
    <cellStyle name="20% - Accent4 2 20 2 4" xfId="29996" xr:uid="{7A9FA312-DB12-419B-8BD3-C9807989B48E}"/>
    <cellStyle name="20% - Accent4 2 20 3" xfId="12093" xr:uid="{00000000-0005-0000-0000-0000230A0000}"/>
    <cellStyle name="20% - Accent4 2 20 3 2" xfId="24034" xr:uid="{889C3429-0C43-47A5-91F2-3609A0C48D44}"/>
    <cellStyle name="20% - Accent4 2 20 3 3" xfId="35968" xr:uid="{4043216E-9280-4032-A011-3DE0A2DDF4DD}"/>
    <cellStyle name="20% - Accent4 2 20 4" xfId="18059" xr:uid="{DFE9F6CA-2372-46E1-870E-0D75C58FFA2C}"/>
    <cellStyle name="20% - Accent4 2 20 5" xfId="29995" xr:uid="{208C3FA4-A179-4944-A8FB-2E19858BEA7C}"/>
    <cellStyle name="20% - Accent4 2 21" xfId="3323" xr:uid="{00000000-0005-0000-0000-0000240A0000}"/>
    <cellStyle name="20% - Accent4 2 21 2" xfId="3324" xr:uid="{00000000-0005-0000-0000-0000250A0000}"/>
    <cellStyle name="20% - Accent4 2 21 2 2" xfId="12096" xr:uid="{00000000-0005-0000-0000-0000260A0000}"/>
    <cellStyle name="20% - Accent4 2 21 2 2 2" xfId="24037" xr:uid="{CF53E349-3D6E-4643-830D-9FAB9BD37672}"/>
    <cellStyle name="20% - Accent4 2 21 2 2 3" xfId="35971" xr:uid="{EDBC0379-C393-4CB0-9D0E-72ECF3688454}"/>
    <cellStyle name="20% - Accent4 2 21 2 3" xfId="18062" xr:uid="{2023B443-4445-4507-916B-BAEF4E4A8D18}"/>
    <cellStyle name="20% - Accent4 2 21 2 4" xfId="29998" xr:uid="{4F1D63FD-AF08-499E-AD18-C6BB7C69C142}"/>
    <cellStyle name="20% - Accent4 2 21 3" xfId="12095" xr:uid="{00000000-0005-0000-0000-0000270A0000}"/>
    <cellStyle name="20% - Accent4 2 21 3 2" xfId="24036" xr:uid="{D9D8A7E0-AA53-41E7-9CCB-8344F880D474}"/>
    <cellStyle name="20% - Accent4 2 21 3 3" xfId="35970" xr:uid="{7E1AB613-9F82-4F2C-A030-A7FC80712EF9}"/>
    <cellStyle name="20% - Accent4 2 21 4" xfId="18061" xr:uid="{C804CF85-8529-4CEB-8E70-529A1F84B3BB}"/>
    <cellStyle name="20% - Accent4 2 21 5" xfId="29997" xr:uid="{54CC2ED1-D58D-4370-B225-52607CAE7B71}"/>
    <cellStyle name="20% - Accent4 2 22" xfId="3325" xr:uid="{00000000-0005-0000-0000-0000280A0000}"/>
    <cellStyle name="20% - Accent4 2 22 2" xfId="3326" xr:uid="{00000000-0005-0000-0000-0000290A0000}"/>
    <cellStyle name="20% - Accent4 2 22 2 2" xfId="12098" xr:uid="{00000000-0005-0000-0000-00002A0A0000}"/>
    <cellStyle name="20% - Accent4 2 22 2 2 2" xfId="24039" xr:uid="{45C7A044-A537-4329-BB10-12305B60273B}"/>
    <cellStyle name="20% - Accent4 2 22 2 2 3" xfId="35973" xr:uid="{6E602220-B250-48CB-A827-64CD4F94EE93}"/>
    <cellStyle name="20% - Accent4 2 22 2 3" xfId="18064" xr:uid="{E43A17A5-4731-4209-A02B-1675155DF37D}"/>
    <cellStyle name="20% - Accent4 2 22 2 4" xfId="30000" xr:uid="{80EE7527-0E6F-4B1E-80F9-5B22473CDCDD}"/>
    <cellStyle name="20% - Accent4 2 22 3" xfId="12097" xr:uid="{00000000-0005-0000-0000-00002B0A0000}"/>
    <cellStyle name="20% - Accent4 2 22 3 2" xfId="24038" xr:uid="{71B190B8-FB56-4D1E-BC9D-B4BF34237C33}"/>
    <cellStyle name="20% - Accent4 2 22 3 3" xfId="35972" xr:uid="{CA10B8C8-DCB5-4625-BDAA-BA4576D353D2}"/>
    <cellStyle name="20% - Accent4 2 22 4" xfId="18063" xr:uid="{2C407A7D-26DD-468E-84EB-4446512202F9}"/>
    <cellStyle name="20% - Accent4 2 22 5" xfId="29999" xr:uid="{AD7701EE-88EE-41A5-8A2C-C5F3B0F17F5F}"/>
    <cellStyle name="20% - Accent4 2 23" xfId="3327" xr:uid="{00000000-0005-0000-0000-00002C0A0000}"/>
    <cellStyle name="20% - Accent4 2 23 2" xfId="3328" xr:uid="{00000000-0005-0000-0000-00002D0A0000}"/>
    <cellStyle name="20% - Accent4 2 23 2 2" xfId="12100" xr:uid="{00000000-0005-0000-0000-00002E0A0000}"/>
    <cellStyle name="20% - Accent4 2 23 2 2 2" xfId="24041" xr:uid="{91A20EDB-4CE7-4556-BFE2-9170D7380BCF}"/>
    <cellStyle name="20% - Accent4 2 23 2 2 3" xfId="35975" xr:uid="{739B0CED-4C70-4F23-BBC9-3B3EBB5F0CF8}"/>
    <cellStyle name="20% - Accent4 2 23 2 3" xfId="18066" xr:uid="{ECD48C14-3879-4770-91CF-72B983EFE987}"/>
    <cellStyle name="20% - Accent4 2 23 2 4" xfId="30002" xr:uid="{238BB1CC-4D67-47D0-83E4-C8D13798D607}"/>
    <cellStyle name="20% - Accent4 2 23 3" xfId="12099" xr:uid="{00000000-0005-0000-0000-00002F0A0000}"/>
    <cellStyle name="20% - Accent4 2 23 3 2" xfId="24040" xr:uid="{561FB81C-4DE2-4451-8555-F36DF773CC20}"/>
    <cellStyle name="20% - Accent4 2 23 3 3" xfId="35974" xr:uid="{F9987E67-070F-4FD4-954A-7D789329D0EE}"/>
    <cellStyle name="20% - Accent4 2 23 4" xfId="18065" xr:uid="{F7FABED1-D7A0-43A2-8466-21D947BC5E30}"/>
    <cellStyle name="20% - Accent4 2 23 5" xfId="30001" xr:uid="{18F7E50F-546C-4A4F-B1BB-4FD5C3EB16B9}"/>
    <cellStyle name="20% - Accent4 2 24" xfId="3329" xr:uid="{00000000-0005-0000-0000-0000300A0000}"/>
    <cellStyle name="20% - Accent4 2 24 2" xfId="3330" xr:uid="{00000000-0005-0000-0000-0000310A0000}"/>
    <cellStyle name="20% - Accent4 2 24 2 2" xfId="12102" xr:uid="{00000000-0005-0000-0000-0000320A0000}"/>
    <cellStyle name="20% - Accent4 2 24 2 2 2" xfId="24043" xr:uid="{966A2626-E3C5-4D11-AB89-A065BBE9EAED}"/>
    <cellStyle name="20% - Accent4 2 24 2 2 3" xfId="35977" xr:uid="{B5F300DE-84EB-4959-953F-EC6BFF6D4232}"/>
    <cellStyle name="20% - Accent4 2 24 2 3" xfId="18068" xr:uid="{B6AD5D1F-A28F-4E2D-AB7C-EA4B4883DEFA}"/>
    <cellStyle name="20% - Accent4 2 24 2 4" xfId="30004" xr:uid="{486E62F5-4346-432B-8239-B7516991919D}"/>
    <cellStyle name="20% - Accent4 2 24 3" xfId="12101" xr:uid="{00000000-0005-0000-0000-0000330A0000}"/>
    <cellStyle name="20% - Accent4 2 24 3 2" xfId="24042" xr:uid="{B2BD8918-6BC3-406F-AE0B-A36306555D4D}"/>
    <cellStyle name="20% - Accent4 2 24 3 3" xfId="35976" xr:uid="{39B4DE3A-A81A-49AB-A52C-9D5C8D2367C8}"/>
    <cellStyle name="20% - Accent4 2 24 4" xfId="18067" xr:uid="{3C8795D9-626D-4E73-9D5A-471F9C7144E5}"/>
    <cellStyle name="20% - Accent4 2 24 5" xfId="30003" xr:uid="{DAD75F42-73EE-46DB-8174-38DBC8F190E6}"/>
    <cellStyle name="20% - Accent4 2 25" xfId="3331" xr:uid="{00000000-0005-0000-0000-0000340A0000}"/>
    <cellStyle name="20% - Accent4 2 25 2" xfId="3332" xr:uid="{00000000-0005-0000-0000-0000350A0000}"/>
    <cellStyle name="20% - Accent4 2 25 2 2" xfId="12104" xr:uid="{00000000-0005-0000-0000-0000360A0000}"/>
    <cellStyle name="20% - Accent4 2 25 2 2 2" xfId="24045" xr:uid="{B7D963D6-272D-4FEB-BEDF-3E1215EA3D3D}"/>
    <cellStyle name="20% - Accent4 2 25 2 2 3" xfId="35979" xr:uid="{23867FEA-E2B7-47BC-BE01-78ED2865FBA3}"/>
    <cellStyle name="20% - Accent4 2 25 2 3" xfId="18070" xr:uid="{00968E62-6440-46E8-A6F0-3D8D82400F83}"/>
    <cellStyle name="20% - Accent4 2 25 2 4" xfId="30006" xr:uid="{265C4B77-559B-4772-831A-3F43332DC526}"/>
    <cellStyle name="20% - Accent4 2 25 3" xfId="12103" xr:uid="{00000000-0005-0000-0000-0000370A0000}"/>
    <cellStyle name="20% - Accent4 2 25 3 2" xfId="24044" xr:uid="{A4EC2B40-B0BA-4E88-A500-EB30298DAB0D}"/>
    <cellStyle name="20% - Accent4 2 25 3 3" xfId="35978" xr:uid="{ECF528F9-4A14-4948-88D5-B2381698EF06}"/>
    <cellStyle name="20% - Accent4 2 25 4" xfId="18069" xr:uid="{779804A6-E118-43DA-8F6A-9B831DF0A9D7}"/>
    <cellStyle name="20% - Accent4 2 25 5" xfId="30005" xr:uid="{1B7EBC7C-69B6-4AC6-8D1D-74D0C6BA4AB0}"/>
    <cellStyle name="20% - Accent4 2 26" xfId="3333" xr:uid="{00000000-0005-0000-0000-0000380A0000}"/>
    <cellStyle name="20% - Accent4 2 26 2" xfId="3334" xr:uid="{00000000-0005-0000-0000-0000390A0000}"/>
    <cellStyle name="20% - Accent4 2 26 2 2" xfId="12106" xr:uid="{00000000-0005-0000-0000-00003A0A0000}"/>
    <cellStyle name="20% - Accent4 2 26 2 2 2" xfId="24047" xr:uid="{E4BCD819-C148-43D8-85A5-70CDCCE67768}"/>
    <cellStyle name="20% - Accent4 2 26 2 2 3" xfId="35981" xr:uid="{213670CA-7DE6-4F67-9F07-2922BDFB536D}"/>
    <cellStyle name="20% - Accent4 2 26 2 3" xfId="18072" xr:uid="{A8ADEE73-5813-4448-A2CB-05BE6064D3F0}"/>
    <cellStyle name="20% - Accent4 2 26 2 4" xfId="30008" xr:uid="{FD0F1E58-4812-4856-B6EA-C36A79F62A24}"/>
    <cellStyle name="20% - Accent4 2 26 3" xfId="12105" xr:uid="{00000000-0005-0000-0000-00003B0A0000}"/>
    <cellStyle name="20% - Accent4 2 26 3 2" xfId="24046" xr:uid="{93E527F1-8C8C-4635-B89A-4C5F76E2DA3B}"/>
    <cellStyle name="20% - Accent4 2 26 3 3" xfId="35980" xr:uid="{5B629432-E99F-4ACF-95CE-56565AAC9343}"/>
    <cellStyle name="20% - Accent4 2 26 4" xfId="18071" xr:uid="{A0F74968-0C28-42AA-9E02-1A1D4CDBC25A}"/>
    <cellStyle name="20% - Accent4 2 26 5" xfId="30007" xr:uid="{E090DBD6-DF0A-4BDB-9690-9690800F2078}"/>
    <cellStyle name="20% - Accent4 2 27" xfId="3335" xr:uid="{00000000-0005-0000-0000-00003C0A0000}"/>
    <cellStyle name="20% - Accent4 2 27 2" xfId="3336" xr:uid="{00000000-0005-0000-0000-00003D0A0000}"/>
    <cellStyle name="20% - Accent4 2 27 2 2" xfId="12108" xr:uid="{00000000-0005-0000-0000-00003E0A0000}"/>
    <cellStyle name="20% - Accent4 2 27 2 2 2" xfId="24049" xr:uid="{739D9370-EBC7-4CD6-86BB-0788E529DAF1}"/>
    <cellStyle name="20% - Accent4 2 27 2 2 3" xfId="35983" xr:uid="{4E220E3D-C323-4F78-8AE6-57213E86A76F}"/>
    <cellStyle name="20% - Accent4 2 27 2 3" xfId="18074" xr:uid="{0826B911-7510-459D-8703-AD9F0AD1E5C5}"/>
    <cellStyle name="20% - Accent4 2 27 2 4" xfId="30010" xr:uid="{B72FBD8A-7618-4DCE-AD6F-262C66A34FBE}"/>
    <cellStyle name="20% - Accent4 2 27 3" xfId="12107" xr:uid="{00000000-0005-0000-0000-00003F0A0000}"/>
    <cellStyle name="20% - Accent4 2 27 3 2" xfId="24048" xr:uid="{40ACE5F3-0BF2-4F30-B6B9-94619F95C0D2}"/>
    <cellStyle name="20% - Accent4 2 27 3 3" xfId="35982" xr:uid="{53E6715D-1AF5-4F1A-AC8F-708CCAAF325F}"/>
    <cellStyle name="20% - Accent4 2 27 4" xfId="18073" xr:uid="{8842460D-7100-46BE-913C-844A8F41E915}"/>
    <cellStyle name="20% - Accent4 2 27 5" xfId="30009" xr:uid="{5C0A99A7-D8CD-4B83-943E-01D24691D9C7}"/>
    <cellStyle name="20% - Accent4 2 28" xfId="3337" xr:uid="{00000000-0005-0000-0000-0000400A0000}"/>
    <cellStyle name="20% - Accent4 2 28 2" xfId="3338" xr:uid="{00000000-0005-0000-0000-0000410A0000}"/>
    <cellStyle name="20% - Accent4 2 28 2 2" xfId="12110" xr:uid="{00000000-0005-0000-0000-0000420A0000}"/>
    <cellStyle name="20% - Accent4 2 28 2 2 2" xfId="24051" xr:uid="{A77541BA-81DD-46DA-AE00-543813AB6ED9}"/>
    <cellStyle name="20% - Accent4 2 28 2 2 3" xfId="35985" xr:uid="{1DAB153D-E343-4616-BEC2-D12FEF66E288}"/>
    <cellStyle name="20% - Accent4 2 28 2 3" xfId="18076" xr:uid="{605EA120-71C6-4180-BBA4-969DEA05C803}"/>
    <cellStyle name="20% - Accent4 2 28 2 4" xfId="30012" xr:uid="{653C8A5A-290F-4D3A-9A69-230F3A5D94D5}"/>
    <cellStyle name="20% - Accent4 2 28 3" xfId="12109" xr:uid="{00000000-0005-0000-0000-0000430A0000}"/>
    <cellStyle name="20% - Accent4 2 28 3 2" xfId="24050" xr:uid="{0E5F573B-FCD7-4AC2-8AA3-90B1942886F8}"/>
    <cellStyle name="20% - Accent4 2 28 3 3" xfId="35984" xr:uid="{11C140DB-68D9-474A-863C-08282E3369D2}"/>
    <cellStyle name="20% - Accent4 2 28 4" xfId="18075" xr:uid="{A42534CA-1283-4C01-A2F4-A19235D00974}"/>
    <cellStyle name="20% - Accent4 2 28 5" xfId="30011" xr:uid="{51DD1B1B-5168-4648-806B-3E459A1E8D3A}"/>
    <cellStyle name="20% - Accent4 2 29" xfId="3339" xr:uid="{00000000-0005-0000-0000-0000440A0000}"/>
    <cellStyle name="20% - Accent4 2 29 2" xfId="3340" xr:uid="{00000000-0005-0000-0000-0000450A0000}"/>
    <cellStyle name="20% - Accent4 2 29 2 2" xfId="12112" xr:uid="{00000000-0005-0000-0000-0000460A0000}"/>
    <cellStyle name="20% - Accent4 2 29 2 2 2" xfId="24053" xr:uid="{06B095AC-3B9C-4F2C-9A39-0CD1CFDECEED}"/>
    <cellStyle name="20% - Accent4 2 29 2 2 3" xfId="35987" xr:uid="{6EB6EA8B-D79E-49E4-8871-D6C756B032F1}"/>
    <cellStyle name="20% - Accent4 2 29 2 3" xfId="18078" xr:uid="{D7037C4A-9A96-4B8B-A4F4-D217ABAB114E}"/>
    <cellStyle name="20% - Accent4 2 29 2 4" xfId="30014" xr:uid="{359CF984-F55D-43DC-90FE-16DF67FF16BC}"/>
    <cellStyle name="20% - Accent4 2 29 3" xfId="12111" xr:uid="{00000000-0005-0000-0000-0000470A0000}"/>
    <cellStyle name="20% - Accent4 2 29 3 2" xfId="24052" xr:uid="{14B817BA-551B-44B8-B050-8EEAC3CB164B}"/>
    <cellStyle name="20% - Accent4 2 29 3 3" xfId="35986" xr:uid="{DB20380C-D6F3-4F8A-8258-613A0377FCAF}"/>
    <cellStyle name="20% - Accent4 2 29 4" xfId="18077" xr:uid="{BB1AB6DC-A807-4C57-8526-6D812DAF1D39}"/>
    <cellStyle name="20% - Accent4 2 29 5" xfId="30013" xr:uid="{084080F9-2F76-4B09-AAC0-985CCD2758B8}"/>
    <cellStyle name="20% - Accent4 2 3" xfId="13" xr:uid="{00000000-0005-0000-0000-0000480A0000}"/>
    <cellStyle name="20% - Accent4 2 3 10" xfId="3342" xr:uid="{00000000-0005-0000-0000-0000490A0000}"/>
    <cellStyle name="20% - Accent4 2 3 10 2" xfId="3343" xr:uid="{00000000-0005-0000-0000-00004A0A0000}"/>
    <cellStyle name="20% - Accent4 2 3 10 2 2" xfId="12115" xr:uid="{00000000-0005-0000-0000-00004B0A0000}"/>
    <cellStyle name="20% - Accent4 2 3 10 2 2 2" xfId="24056" xr:uid="{DDD63BE7-D399-480F-BBAC-E5DA13A4B401}"/>
    <cellStyle name="20% - Accent4 2 3 10 2 2 3" xfId="35990" xr:uid="{21829F56-EEDA-4BE2-95EA-B4F6A28BD7F6}"/>
    <cellStyle name="20% - Accent4 2 3 10 2 3" xfId="18081" xr:uid="{011FA8C9-E392-49AF-9119-BCB727113246}"/>
    <cellStyle name="20% - Accent4 2 3 10 2 4" xfId="30017" xr:uid="{7F01EBAC-F827-4251-891A-92037DD637FD}"/>
    <cellStyle name="20% - Accent4 2 3 10 3" xfId="12114" xr:uid="{00000000-0005-0000-0000-00004C0A0000}"/>
    <cellStyle name="20% - Accent4 2 3 10 3 2" xfId="24055" xr:uid="{39A9BCCA-486B-4DCA-AC23-FDCF6E139F3D}"/>
    <cellStyle name="20% - Accent4 2 3 10 3 3" xfId="35989" xr:uid="{DB1D83CF-E443-40B0-8582-33255B2A7375}"/>
    <cellStyle name="20% - Accent4 2 3 10 4" xfId="18080" xr:uid="{BA28B58E-7220-48C9-8CEF-5C633D9AAED4}"/>
    <cellStyle name="20% - Accent4 2 3 10 5" xfId="30016" xr:uid="{29C2DEE9-96A4-46F7-94FD-809B06B911B1}"/>
    <cellStyle name="20% - Accent4 2 3 11" xfId="3344" xr:uid="{00000000-0005-0000-0000-00004D0A0000}"/>
    <cellStyle name="20% - Accent4 2 3 11 2" xfId="3345" xr:uid="{00000000-0005-0000-0000-00004E0A0000}"/>
    <cellStyle name="20% - Accent4 2 3 11 2 2" xfId="12117" xr:uid="{00000000-0005-0000-0000-00004F0A0000}"/>
    <cellStyle name="20% - Accent4 2 3 11 2 2 2" xfId="24058" xr:uid="{067C7568-CB20-48CF-9B52-BA3EDB41695A}"/>
    <cellStyle name="20% - Accent4 2 3 11 2 2 3" xfId="35992" xr:uid="{1A024775-0E82-4A6A-BEDC-A857E887519E}"/>
    <cellStyle name="20% - Accent4 2 3 11 2 3" xfId="18083" xr:uid="{C8E3AC9C-CFC2-4244-A0B2-DB8B27312F90}"/>
    <cellStyle name="20% - Accent4 2 3 11 2 4" xfId="30019" xr:uid="{C855818E-6E5A-4205-ABBE-DDB4FEE3555F}"/>
    <cellStyle name="20% - Accent4 2 3 11 3" xfId="12116" xr:uid="{00000000-0005-0000-0000-0000500A0000}"/>
    <cellStyle name="20% - Accent4 2 3 11 3 2" xfId="24057" xr:uid="{2BD7E199-1EB6-4550-9DFE-1932EA232E19}"/>
    <cellStyle name="20% - Accent4 2 3 11 3 3" xfId="35991" xr:uid="{6CEFD3BA-1FCD-475C-9596-58BCB86E2837}"/>
    <cellStyle name="20% - Accent4 2 3 11 4" xfId="18082" xr:uid="{7D6BEEE6-ACEC-47F2-96D2-23EA830A75DF}"/>
    <cellStyle name="20% - Accent4 2 3 11 5" xfId="30018" xr:uid="{1268F3A3-3CDB-43D7-97B2-886FF3626426}"/>
    <cellStyle name="20% - Accent4 2 3 12" xfId="3346" xr:uid="{00000000-0005-0000-0000-0000510A0000}"/>
    <cellStyle name="20% - Accent4 2 3 12 2" xfId="3347" xr:uid="{00000000-0005-0000-0000-0000520A0000}"/>
    <cellStyle name="20% - Accent4 2 3 12 2 2" xfId="12119" xr:uid="{00000000-0005-0000-0000-0000530A0000}"/>
    <cellStyle name="20% - Accent4 2 3 12 2 2 2" xfId="24060" xr:uid="{9780C3CB-07F7-4093-91B0-4C6B839B530A}"/>
    <cellStyle name="20% - Accent4 2 3 12 2 2 3" xfId="35994" xr:uid="{8208F5D9-BC28-43B0-B967-30AD83D2130B}"/>
    <cellStyle name="20% - Accent4 2 3 12 2 3" xfId="18085" xr:uid="{5FB50469-58F4-4468-87CA-CA24CEC9DADD}"/>
    <cellStyle name="20% - Accent4 2 3 12 2 4" xfId="30021" xr:uid="{E2556DCE-2B35-4603-8FA2-E80AB293EEBD}"/>
    <cellStyle name="20% - Accent4 2 3 12 3" xfId="12118" xr:uid="{00000000-0005-0000-0000-0000540A0000}"/>
    <cellStyle name="20% - Accent4 2 3 12 3 2" xfId="24059" xr:uid="{78D7283B-1526-4729-986C-48C4AE0CF17F}"/>
    <cellStyle name="20% - Accent4 2 3 12 3 3" xfId="35993" xr:uid="{9F2086CD-8F4D-424D-9A47-458CEE730443}"/>
    <cellStyle name="20% - Accent4 2 3 12 4" xfId="18084" xr:uid="{9DC5A8CA-FFF3-43B0-ACAC-BECD82F1F0B7}"/>
    <cellStyle name="20% - Accent4 2 3 12 5" xfId="30020" xr:uid="{7822CC6C-E935-4153-A324-C4326E7660CA}"/>
    <cellStyle name="20% - Accent4 2 3 13" xfId="3348" xr:uid="{00000000-0005-0000-0000-0000550A0000}"/>
    <cellStyle name="20% - Accent4 2 3 13 2" xfId="3349" xr:uid="{00000000-0005-0000-0000-0000560A0000}"/>
    <cellStyle name="20% - Accent4 2 3 13 2 2" xfId="12121" xr:uid="{00000000-0005-0000-0000-0000570A0000}"/>
    <cellStyle name="20% - Accent4 2 3 13 2 2 2" xfId="24062" xr:uid="{07AA6A2D-000A-4E32-8429-4D298D5CC191}"/>
    <cellStyle name="20% - Accent4 2 3 13 2 2 3" xfId="35996" xr:uid="{84AAA9A1-522F-4653-B371-203AC20C606C}"/>
    <cellStyle name="20% - Accent4 2 3 13 2 3" xfId="18087" xr:uid="{AAFA4AA7-0F09-4665-A8BD-0DD8A2888F10}"/>
    <cellStyle name="20% - Accent4 2 3 13 2 4" xfId="30023" xr:uid="{7C743165-6956-490D-92DF-89ACCE142643}"/>
    <cellStyle name="20% - Accent4 2 3 13 3" xfId="12120" xr:uid="{00000000-0005-0000-0000-0000580A0000}"/>
    <cellStyle name="20% - Accent4 2 3 13 3 2" xfId="24061" xr:uid="{53368347-2CE6-4600-97C1-B6FA83C644BB}"/>
    <cellStyle name="20% - Accent4 2 3 13 3 3" xfId="35995" xr:uid="{82610471-C91B-4AE1-90C0-16748E6FF70C}"/>
    <cellStyle name="20% - Accent4 2 3 13 4" xfId="18086" xr:uid="{950FD04A-B2F8-4D7D-AD21-D4180000D201}"/>
    <cellStyle name="20% - Accent4 2 3 13 5" xfId="30022" xr:uid="{F4529327-D436-454E-9823-759064E4B0FD}"/>
    <cellStyle name="20% - Accent4 2 3 14" xfId="3350" xr:uid="{00000000-0005-0000-0000-0000590A0000}"/>
    <cellStyle name="20% - Accent4 2 3 14 2" xfId="3351" xr:uid="{00000000-0005-0000-0000-00005A0A0000}"/>
    <cellStyle name="20% - Accent4 2 3 14 2 2" xfId="12123" xr:uid="{00000000-0005-0000-0000-00005B0A0000}"/>
    <cellStyle name="20% - Accent4 2 3 14 2 2 2" xfId="24064" xr:uid="{5EA4CA0B-26C0-4470-A6B2-EDC88520D254}"/>
    <cellStyle name="20% - Accent4 2 3 14 2 2 3" xfId="35998" xr:uid="{F4BA2B3F-E9C5-49EC-929B-02B54CE938BE}"/>
    <cellStyle name="20% - Accent4 2 3 14 2 3" xfId="18089" xr:uid="{44C83A4A-C39F-4E94-9EFE-C284037A128F}"/>
    <cellStyle name="20% - Accent4 2 3 14 2 4" xfId="30025" xr:uid="{9707BD3E-4229-49C9-9053-D6FBE423C27E}"/>
    <cellStyle name="20% - Accent4 2 3 14 3" xfId="12122" xr:uid="{00000000-0005-0000-0000-00005C0A0000}"/>
    <cellStyle name="20% - Accent4 2 3 14 3 2" xfId="24063" xr:uid="{259C36F1-A388-4E9D-95FE-B39F88C3F644}"/>
    <cellStyle name="20% - Accent4 2 3 14 3 3" xfId="35997" xr:uid="{B00EEF24-DC9C-4965-BAD6-0E4A8859AB97}"/>
    <cellStyle name="20% - Accent4 2 3 14 4" xfId="18088" xr:uid="{A428945C-406C-4594-A4E7-13058CF3D53A}"/>
    <cellStyle name="20% - Accent4 2 3 14 5" xfId="30024" xr:uid="{C014DDFE-80FB-42E8-A203-3907B6BBFD21}"/>
    <cellStyle name="20% - Accent4 2 3 15" xfId="3352" xr:uid="{00000000-0005-0000-0000-00005D0A0000}"/>
    <cellStyle name="20% - Accent4 2 3 15 2" xfId="3353" xr:uid="{00000000-0005-0000-0000-00005E0A0000}"/>
    <cellStyle name="20% - Accent4 2 3 15 2 2" xfId="12125" xr:uid="{00000000-0005-0000-0000-00005F0A0000}"/>
    <cellStyle name="20% - Accent4 2 3 15 2 2 2" xfId="24066" xr:uid="{D57792ED-2463-41D5-9EB9-D62322401CDD}"/>
    <cellStyle name="20% - Accent4 2 3 15 2 2 3" xfId="36000" xr:uid="{9C967FDC-91DB-4AE7-B2B3-256066F9EBD4}"/>
    <cellStyle name="20% - Accent4 2 3 15 2 3" xfId="18091" xr:uid="{35FB8A41-9DA0-4015-ABFA-571FC616E103}"/>
    <cellStyle name="20% - Accent4 2 3 15 2 4" xfId="30027" xr:uid="{D167BF0A-BC96-4D12-8152-479A2001757C}"/>
    <cellStyle name="20% - Accent4 2 3 15 3" xfId="12124" xr:uid="{00000000-0005-0000-0000-0000600A0000}"/>
    <cellStyle name="20% - Accent4 2 3 15 3 2" xfId="24065" xr:uid="{BCC773E4-3E1C-4783-A39B-8CDD37D69D51}"/>
    <cellStyle name="20% - Accent4 2 3 15 3 3" xfId="35999" xr:uid="{2D713C63-603F-4A1D-AC29-544743B5C5F8}"/>
    <cellStyle name="20% - Accent4 2 3 15 4" xfId="18090" xr:uid="{E2CE3AC4-4EED-4F4A-AD83-72213FA806FD}"/>
    <cellStyle name="20% - Accent4 2 3 15 5" xfId="30026" xr:uid="{43F826EE-F157-42D1-81AD-8056EFA0CEFF}"/>
    <cellStyle name="20% - Accent4 2 3 16" xfId="3354" xr:uid="{00000000-0005-0000-0000-0000610A0000}"/>
    <cellStyle name="20% - Accent4 2 3 16 2" xfId="3355" xr:uid="{00000000-0005-0000-0000-0000620A0000}"/>
    <cellStyle name="20% - Accent4 2 3 16 2 2" xfId="12127" xr:uid="{00000000-0005-0000-0000-0000630A0000}"/>
    <cellStyle name="20% - Accent4 2 3 16 2 2 2" xfId="24068" xr:uid="{A1133811-BB90-4F97-8A9A-F81215A2211B}"/>
    <cellStyle name="20% - Accent4 2 3 16 2 2 3" xfId="36002" xr:uid="{64977977-3CD7-46B0-A47D-F4F05C79607B}"/>
    <cellStyle name="20% - Accent4 2 3 16 2 3" xfId="18093" xr:uid="{08B6FA00-C23C-49C6-AA4A-B43A8FEF5CBC}"/>
    <cellStyle name="20% - Accent4 2 3 16 2 4" xfId="30029" xr:uid="{2163F58B-F0AE-4A81-8BD3-163A2DD5B130}"/>
    <cellStyle name="20% - Accent4 2 3 16 3" xfId="12126" xr:uid="{00000000-0005-0000-0000-0000640A0000}"/>
    <cellStyle name="20% - Accent4 2 3 16 3 2" xfId="24067" xr:uid="{C0395696-C52E-4EDC-B6DA-DC762C81229E}"/>
    <cellStyle name="20% - Accent4 2 3 16 3 3" xfId="36001" xr:uid="{62A3D670-1608-44FB-914C-107D2705A629}"/>
    <cellStyle name="20% - Accent4 2 3 16 4" xfId="18092" xr:uid="{6C28FA31-2F01-4643-9CEE-1235F2502885}"/>
    <cellStyle name="20% - Accent4 2 3 16 5" xfId="30028" xr:uid="{86BB1A25-BF1F-4A9F-BD29-B09C06873035}"/>
    <cellStyle name="20% - Accent4 2 3 17" xfId="3356" xr:uid="{00000000-0005-0000-0000-0000650A0000}"/>
    <cellStyle name="20% - Accent4 2 3 17 2" xfId="3357" xr:uid="{00000000-0005-0000-0000-0000660A0000}"/>
    <cellStyle name="20% - Accent4 2 3 17 2 2" xfId="12129" xr:uid="{00000000-0005-0000-0000-0000670A0000}"/>
    <cellStyle name="20% - Accent4 2 3 17 2 2 2" xfId="24070" xr:uid="{F85AB85E-E507-4DE6-AFA9-F7AAB8C9FF32}"/>
    <cellStyle name="20% - Accent4 2 3 17 2 2 3" xfId="36004" xr:uid="{973C83CE-244F-48F2-A654-7B0D128A100A}"/>
    <cellStyle name="20% - Accent4 2 3 17 2 3" xfId="18095" xr:uid="{7E3F5E85-F2C0-4CA8-BC2C-19075F513D20}"/>
    <cellStyle name="20% - Accent4 2 3 17 2 4" xfId="30031" xr:uid="{B1700536-D655-42AB-83CA-780E8F30C0A0}"/>
    <cellStyle name="20% - Accent4 2 3 17 3" xfId="12128" xr:uid="{00000000-0005-0000-0000-0000680A0000}"/>
    <cellStyle name="20% - Accent4 2 3 17 3 2" xfId="24069" xr:uid="{C96F7DAB-8BFE-43C6-AF75-1B153A3AD3FF}"/>
    <cellStyle name="20% - Accent4 2 3 17 3 3" xfId="36003" xr:uid="{CEFE3911-D9C4-4B84-B9B9-3A1A28052E60}"/>
    <cellStyle name="20% - Accent4 2 3 17 4" xfId="18094" xr:uid="{E58B1FAC-D5A4-4CBE-9087-8D0E976BA083}"/>
    <cellStyle name="20% - Accent4 2 3 17 5" xfId="30030" xr:uid="{3AE37188-309D-4E34-8684-A391970ED7A6}"/>
    <cellStyle name="20% - Accent4 2 3 18" xfId="3358" xr:uid="{00000000-0005-0000-0000-0000690A0000}"/>
    <cellStyle name="20% - Accent4 2 3 18 2" xfId="3359" xr:uid="{00000000-0005-0000-0000-00006A0A0000}"/>
    <cellStyle name="20% - Accent4 2 3 18 2 2" xfId="12131" xr:uid="{00000000-0005-0000-0000-00006B0A0000}"/>
    <cellStyle name="20% - Accent4 2 3 18 2 2 2" xfId="24072" xr:uid="{5A3F5D47-4561-4BED-A18B-51F5FA762AA4}"/>
    <cellStyle name="20% - Accent4 2 3 18 2 2 3" xfId="36006" xr:uid="{EA3B1B11-ED70-43A6-9AD2-F461B9F77AA8}"/>
    <cellStyle name="20% - Accent4 2 3 18 2 3" xfId="18097" xr:uid="{C3CFD0A9-1DE2-4448-8A28-0F044ACC985C}"/>
    <cellStyle name="20% - Accent4 2 3 18 2 4" xfId="30033" xr:uid="{0AC03019-DCFB-413C-88FB-7BFAA6FE1F5E}"/>
    <cellStyle name="20% - Accent4 2 3 18 3" xfId="12130" xr:uid="{00000000-0005-0000-0000-00006C0A0000}"/>
    <cellStyle name="20% - Accent4 2 3 18 3 2" xfId="24071" xr:uid="{073BD05E-3338-41FB-A8A4-2B3582B9BF6B}"/>
    <cellStyle name="20% - Accent4 2 3 18 3 3" xfId="36005" xr:uid="{D8FE2DFA-7EF4-4F5A-8A33-33FA142D5D37}"/>
    <cellStyle name="20% - Accent4 2 3 18 4" xfId="18096" xr:uid="{63C32F37-7F5C-4968-AA38-EBB5E412D599}"/>
    <cellStyle name="20% - Accent4 2 3 18 5" xfId="30032" xr:uid="{946802F7-42ED-4577-8850-A5D15C82B898}"/>
    <cellStyle name="20% - Accent4 2 3 19" xfId="3360" xr:uid="{00000000-0005-0000-0000-00006D0A0000}"/>
    <cellStyle name="20% - Accent4 2 3 19 2" xfId="3361" xr:uid="{00000000-0005-0000-0000-00006E0A0000}"/>
    <cellStyle name="20% - Accent4 2 3 19 2 2" xfId="12133" xr:uid="{00000000-0005-0000-0000-00006F0A0000}"/>
    <cellStyle name="20% - Accent4 2 3 19 2 2 2" xfId="24074" xr:uid="{353F3959-BF6A-41E3-81E2-F221165CB24D}"/>
    <cellStyle name="20% - Accent4 2 3 19 2 2 3" xfId="36008" xr:uid="{A070D4EE-CD83-47F1-899B-2B2E658E16C0}"/>
    <cellStyle name="20% - Accent4 2 3 19 2 3" xfId="18099" xr:uid="{D074B1E3-0CB8-42CF-B638-7FF1634CAF27}"/>
    <cellStyle name="20% - Accent4 2 3 19 2 4" xfId="30035" xr:uid="{7163F28C-66D4-41B1-B542-BA44BD793D7C}"/>
    <cellStyle name="20% - Accent4 2 3 19 3" xfId="12132" xr:uid="{00000000-0005-0000-0000-0000700A0000}"/>
    <cellStyle name="20% - Accent4 2 3 19 3 2" xfId="24073" xr:uid="{FA23BF27-8716-4D69-A4DA-3783205CAD3A}"/>
    <cellStyle name="20% - Accent4 2 3 19 3 3" xfId="36007" xr:uid="{13787ADF-A978-4589-A89C-64E904ED9657}"/>
    <cellStyle name="20% - Accent4 2 3 19 4" xfId="18098" xr:uid="{0A6AD27A-857D-4E6C-A34A-77CAD9B6F853}"/>
    <cellStyle name="20% - Accent4 2 3 19 5" xfId="30034" xr:uid="{5B9679E0-7FB6-47EA-9F52-63CB0F5A5C94}"/>
    <cellStyle name="20% - Accent4 2 3 2" xfId="3362" xr:uid="{00000000-0005-0000-0000-0000710A0000}"/>
    <cellStyle name="20% - Accent4 2 3 2 2" xfId="3363" xr:uid="{00000000-0005-0000-0000-0000720A0000}"/>
    <cellStyle name="20% - Accent4 2 3 2 2 2" xfId="3364" xr:uid="{00000000-0005-0000-0000-0000730A0000}"/>
    <cellStyle name="20% - Accent4 2 3 2 2 2 2" xfId="12136" xr:uid="{00000000-0005-0000-0000-0000740A0000}"/>
    <cellStyle name="20% - Accent4 2 3 2 2 2 2 2" xfId="24077" xr:uid="{CF35F132-63BE-4C43-B478-36CF744A29CB}"/>
    <cellStyle name="20% - Accent4 2 3 2 2 2 2 3" xfId="36011" xr:uid="{25B4FCE0-4645-4C01-8FF0-2389738E3247}"/>
    <cellStyle name="20% - Accent4 2 3 2 2 2 3" xfId="18102" xr:uid="{853281A7-1F18-4B5E-B11E-7A77D5E2D087}"/>
    <cellStyle name="20% - Accent4 2 3 2 2 2 4" xfId="30038" xr:uid="{22E58B10-336F-4A62-8389-1161499C3E32}"/>
    <cellStyle name="20% - Accent4 2 3 2 2 3" xfId="12135" xr:uid="{00000000-0005-0000-0000-0000750A0000}"/>
    <cellStyle name="20% - Accent4 2 3 2 2 3 2" xfId="24076" xr:uid="{7A06DE01-717A-4C4F-964B-91DAD66E0723}"/>
    <cellStyle name="20% - Accent4 2 3 2 2 3 3" xfId="36010" xr:uid="{820C821B-3D64-4985-8531-8323BDF2A5A4}"/>
    <cellStyle name="20% - Accent4 2 3 2 2 4" xfId="18101" xr:uid="{8D592417-A8CC-4FBC-88AC-3781F063BCDA}"/>
    <cellStyle name="20% - Accent4 2 3 2 2 5" xfId="30037" xr:uid="{3DC6685C-0055-45FA-858F-5B88279E460F}"/>
    <cellStyle name="20% - Accent4 2 3 2 3" xfId="3365" xr:uid="{00000000-0005-0000-0000-0000760A0000}"/>
    <cellStyle name="20% - Accent4 2 3 2 3 2" xfId="3366" xr:uid="{00000000-0005-0000-0000-0000770A0000}"/>
    <cellStyle name="20% - Accent4 2 3 2 3 2 2" xfId="12138" xr:uid="{00000000-0005-0000-0000-0000780A0000}"/>
    <cellStyle name="20% - Accent4 2 3 2 3 2 2 2" xfId="24079" xr:uid="{D4325BEA-FF3C-4A0F-91CA-D5D0CD23E9B4}"/>
    <cellStyle name="20% - Accent4 2 3 2 3 2 2 3" xfId="36013" xr:uid="{FBF64544-4DD5-462A-8D46-430E76A279E8}"/>
    <cellStyle name="20% - Accent4 2 3 2 3 2 3" xfId="18104" xr:uid="{61E85486-7DA9-47D3-BDC6-F2DD8E503E54}"/>
    <cellStyle name="20% - Accent4 2 3 2 3 2 4" xfId="30040" xr:uid="{6A5B3BF1-0439-42AD-9FBA-5F369A32C7A9}"/>
    <cellStyle name="20% - Accent4 2 3 2 3 3" xfId="12137" xr:uid="{00000000-0005-0000-0000-0000790A0000}"/>
    <cellStyle name="20% - Accent4 2 3 2 3 3 2" xfId="24078" xr:uid="{BAAF5910-BE6F-45EC-A7E1-4C36451C45AC}"/>
    <cellStyle name="20% - Accent4 2 3 2 3 3 3" xfId="36012" xr:uid="{0F3B59A2-BD1F-4E10-AFC1-41AA66BF3FB4}"/>
    <cellStyle name="20% - Accent4 2 3 2 3 4" xfId="18103" xr:uid="{2139C8A0-A5B8-4B85-8C2A-45D9F67ED47A}"/>
    <cellStyle name="20% - Accent4 2 3 2 3 5" xfId="30039" xr:uid="{85BBAFB5-8F22-4B22-A647-2F00C16E59C2}"/>
    <cellStyle name="20% - Accent4 2 3 2 4" xfId="3367" xr:uid="{00000000-0005-0000-0000-00007A0A0000}"/>
    <cellStyle name="20% - Accent4 2 3 2 4 2" xfId="12139" xr:uid="{00000000-0005-0000-0000-00007B0A0000}"/>
    <cellStyle name="20% - Accent4 2 3 2 4 2 2" xfId="24080" xr:uid="{E370CB6A-43D8-4E55-8239-0F4843558327}"/>
    <cellStyle name="20% - Accent4 2 3 2 4 2 3" xfId="36014" xr:uid="{93970133-985C-4478-8007-3551251AB4A7}"/>
    <cellStyle name="20% - Accent4 2 3 2 4 3" xfId="18105" xr:uid="{9C0DFA23-991F-4846-9F31-CD6D4DF08FF7}"/>
    <cellStyle name="20% - Accent4 2 3 2 4 4" xfId="30041" xr:uid="{95FD3E23-4BFF-4251-911A-C2EE2BAD10FF}"/>
    <cellStyle name="20% - Accent4 2 3 2 5" xfId="12134" xr:uid="{00000000-0005-0000-0000-00007C0A0000}"/>
    <cellStyle name="20% - Accent4 2 3 2 5 2" xfId="24075" xr:uid="{4E4B565E-D959-4DC1-837D-82E204DB12F1}"/>
    <cellStyle name="20% - Accent4 2 3 2 5 3" xfId="36009" xr:uid="{4A2E7953-E43E-43A8-8573-269FB64D25E7}"/>
    <cellStyle name="20% - Accent4 2 3 2 6" xfId="18100" xr:uid="{AE1EAF77-FDFE-4BED-B38D-90FB0CACAA1D}"/>
    <cellStyle name="20% - Accent4 2 3 2 7" xfId="30036" xr:uid="{D4A0A44E-42F5-496E-B6D0-47E1FC61CCC8}"/>
    <cellStyle name="20% - Accent4 2 3 20" xfId="3368" xr:uid="{00000000-0005-0000-0000-00007D0A0000}"/>
    <cellStyle name="20% - Accent4 2 3 20 2" xfId="12140" xr:uid="{00000000-0005-0000-0000-00007E0A0000}"/>
    <cellStyle name="20% - Accent4 2 3 20 2 2" xfId="24081" xr:uid="{A829712A-175D-4C71-822B-53E7F1B9A565}"/>
    <cellStyle name="20% - Accent4 2 3 20 2 3" xfId="36015" xr:uid="{F17EAC5F-3E11-4476-ABE6-6AAFA2129F30}"/>
    <cellStyle name="20% - Accent4 2 3 20 3" xfId="18106" xr:uid="{CF6B3D80-E1AF-4AFE-B09D-6CAA1854453F}"/>
    <cellStyle name="20% - Accent4 2 3 20 4" xfId="30042" xr:uid="{FF42ED81-D514-4615-A26B-5C6D7F856667}"/>
    <cellStyle name="20% - Accent4 2 3 21" xfId="3341" xr:uid="{00000000-0005-0000-0000-00007F0A0000}"/>
    <cellStyle name="20% - Accent4 2 3 21 2" xfId="12113" xr:uid="{00000000-0005-0000-0000-0000800A0000}"/>
    <cellStyle name="20% - Accent4 2 3 21 2 2" xfId="24054" xr:uid="{F90064ED-790B-4D20-AEE3-F921C0662B19}"/>
    <cellStyle name="20% - Accent4 2 3 21 2 3" xfId="35988" xr:uid="{B7195551-65E8-4BE8-8FAF-938DC0F831DE}"/>
    <cellStyle name="20% - Accent4 2 3 21 3" xfId="18079" xr:uid="{2AC83DBA-1506-45E7-B2CF-4CB2B7095EFD}"/>
    <cellStyle name="20% - Accent4 2 3 21 4" xfId="30015" xr:uid="{92238D30-CF40-40C2-ADA1-6EB800EBE68E}"/>
    <cellStyle name="20% - Accent4 2 3 3" xfId="3369" xr:uid="{00000000-0005-0000-0000-0000810A0000}"/>
    <cellStyle name="20% - Accent4 2 3 3 2" xfId="3370" xr:uid="{00000000-0005-0000-0000-0000820A0000}"/>
    <cellStyle name="20% - Accent4 2 3 3 2 2" xfId="3371" xr:uid="{00000000-0005-0000-0000-0000830A0000}"/>
    <cellStyle name="20% - Accent4 2 3 3 2 2 2" xfId="12143" xr:uid="{00000000-0005-0000-0000-0000840A0000}"/>
    <cellStyle name="20% - Accent4 2 3 3 2 2 2 2" xfId="24084" xr:uid="{ECD89D3E-9C5D-49F5-B6CF-FBD814B960A8}"/>
    <cellStyle name="20% - Accent4 2 3 3 2 2 2 3" xfId="36018" xr:uid="{3533DE04-CD2E-490A-BA16-4D04C9D87804}"/>
    <cellStyle name="20% - Accent4 2 3 3 2 2 3" xfId="18109" xr:uid="{D827DA3C-0D95-4F3F-B780-D38B622DA8D9}"/>
    <cellStyle name="20% - Accent4 2 3 3 2 2 4" xfId="30045" xr:uid="{6E145253-B7AC-4291-9623-130C16DD66E0}"/>
    <cellStyle name="20% - Accent4 2 3 3 2 3" xfId="12142" xr:uid="{00000000-0005-0000-0000-0000850A0000}"/>
    <cellStyle name="20% - Accent4 2 3 3 2 3 2" xfId="24083" xr:uid="{18AEB838-73A0-4B34-B4AF-09C8A9B5DEF1}"/>
    <cellStyle name="20% - Accent4 2 3 3 2 3 3" xfId="36017" xr:uid="{79061B3E-6761-4A38-97AF-417E6E532C35}"/>
    <cellStyle name="20% - Accent4 2 3 3 2 4" xfId="18108" xr:uid="{CC1C8D03-C851-4AEF-B288-FAFF521B4CF9}"/>
    <cellStyle name="20% - Accent4 2 3 3 2 5" xfId="30044" xr:uid="{2BD524A1-C79C-44C6-A9A5-90C035623D36}"/>
    <cellStyle name="20% - Accent4 2 3 3 3" xfId="3372" xr:uid="{00000000-0005-0000-0000-0000860A0000}"/>
    <cellStyle name="20% - Accent4 2 3 3 3 2" xfId="3373" xr:uid="{00000000-0005-0000-0000-0000870A0000}"/>
    <cellStyle name="20% - Accent4 2 3 3 3 2 2" xfId="12145" xr:uid="{00000000-0005-0000-0000-0000880A0000}"/>
    <cellStyle name="20% - Accent4 2 3 3 3 2 2 2" xfId="24086" xr:uid="{37CF1C68-83CC-4FC7-A1B0-3F7BAF2AA758}"/>
    <cellStyle name="20% - Accent4 2 3 3 3 2 2 3" xfId="36020" xr:uid="{4DAF0247-3F41-475A-BD35-D7B3542D6C59}"/>
    <cellStyle name="20% - Accent4 2 3 3 3 2 3" xfId="18111" xr:uid="{B15D5514-FD4D-40E6-A440-1877F89F2CA4}"/>
    <cellStyle name="20% - Accent4 2 3 3 3 2 4" xfId="30047" xr:uid="{B6893F96-3EF5-4081-BB82-A01B19105634}"/>
    <cellStyle name="20% - Accent4 2 3 3 3 3" xfId="12144" xr:uid="{00000000-0005-0000-0000-0000890A0000}"/>
    <cellStyle name="20% - Accent4 2 3 3 3 3 2" xfId="24085" xr:uid="{D9E693D8-B684-4644-9A96-1C444DA7B5DC}"/>
    <cellStyle name="20% - Accent4 2 3 3 3 3 3" xfId="36019" xr:uid="{37291E40-D5EA-4097-9DD2-E6EB95630020}"/>
    <cellStyle name="20% - Accent4 2 3 3 3 4" xfId="18110" xr:uid="{21BE6851-486B-4112-8402-7B9EB7FDEF3F}"/>
    <cellStyle name="20% - Accent4 2 3 3 3 5" xfId="30046" xr:uid="{ECF36C73-684F-40A8-B304-67D8493C81DD}"/>
    <cellStyle name="20% - Accent4 2 3 3 4" xfId="3374" xr:uid="{00000000-0005-0000-0000-00008A0A0000}"/>
    <cellStyle name="20% - Accent4 2 3 3 4 2" xfId="12146" xr:uid="{00000000-0005-0000-0000-00008B0A0000}"/>
    <cellStyle name="20% - Accent4 2 3 3 4 2 2" xfId="24087" xr:uid="{7FD235FE-D9E8-4488-8235-8A25F597C669}"/>
    <cellStyle name="20% - Accent4 2 3 3 4 2 3" xfId="36021" xr:uid="{B6A3AE23-A1FE-4866-B528-201E4BF115A8}"/>
    <cellStyle name="20% - Accent4 2 3 3 4 3" xfId="18112" xr:uid="{E7C021EA-C9A6-4116-9A3F-EC962BE8BADA}"/>
    <cellStyle name="20% - Accent4 2 3 3 4 4" xfId="30048" xr:uid="{DA22558B-8D23-4F26-AD58-A056D46B88AE}"/>
    <cellStyle name="20% - Accent4 2 3 3 5" xfId="12141" xr:uid="{00000000-0005-0000-0000-00008C0A0000}"/>
    <cellStyle name="20% - Accent4 2 3 3 5 2" xfId="24082" xr:uid="{355072B6-DB7D-4B02-AF5F-FAD7525F0E74}"/>
    <cellStyle name="20% - Accent4 2 3 3 5 3" xfId="36016" xr:uid="{FB43A148-2234-48AA-9C64-4916B3440FF6}"/>
    <cellStyle name="20% - Accent4 2 3 3 6" xfId="18107" xr:uid="{FD040A23-FEFD-4115-9E41-DB2412125E9F}"/>
    <cellStyle name="20% - Accent4 2 3 3 7" xfId="30043" xr:uid="{10641846-2BB8-45BE-8403-B8375A6275EF}"/>
    <cellStyle name="20% - Accent4 2 3 4" xfId="3375" xr:uid="{00000000-0005-0000-0000-00008D0A0000}"/>
    <cellStyle name="20% - Accent4 2 3 4 2" xfId="3376" xr:uid="{00000000-0005-0000-0000-00008E0A0000}"/>
    <cellStyle name="20% - Accent4 2 3 4 2 2" xfId="3377" xr:uid="{00000000-0005-0000-0000-00008F0A0000}"/>
    <cellStyle name="20% - Accent4 2 3 4 2 2 2" xfId="12149" xr:uid="{00000000-0005-0000-0000-0000900A0000}"/>
    <cellStyle name="20% - Accent4 2 3 4 2 2 2 2" xfId="24090" xr:uid="{402ADF4D-AB5F-4FF0-8B27-63573D044BAC}"/>
    <cellStyle name="20% - Accent4 2 3 4 2 2 2 3" xfId="36024" xr:uid="{24A2CEDC-AC9D-4DC5-AFA9-8F0495A7244E}"/>
    <cellStyle name="20% - Accent4 2 3 4 2 2 3" xfId="18115" xr:uid="{AD61F876-CCCD-4215-90E0-60DD82E172E9}"/>
    <cellStyle name="20% - Accent4 2 3 4 2 2 4" xfId="30051" xr:uid="{AF9B460F-BDFC-4D21-9250-93C6ADDCD4B8}"/>
    <cellStyle name="20% - Accent4 2 3 4 2 3" xfId="12148" xr:uid="{00000000-0005-0000-0000-0000910A0000}"/>
    <cellStyle name="20% - Accent4 2 3 4 2 3 2" xfId="24089" xr:uid="{7F2340EA-5692-46C7-8405-7B1D544F2C5B}"/>
    <cellStyle name="20% - Accent4 2 3 4 2 3 3" xfId="36023" xr:uid="{2E44D870-899A-476D-B73B-0F8D1B49DF00}"/>
    <cellStyle name="20% - Accent4 2 3 4 2 4" xfId="18114" xr:uid="{8B0DF922-8E74-4E87-8A4B-364EDE02FF79}"/>
    <cellStyle name="20% - Accent4 2 3 4 2 5" xfId="30050" xr:uid="{C75B15E1-E7D4-46E2-9B0B-E7A54C37D9F0}"/>
    <cellStyle name="20% - Accent4 2 3 4 3" xfId="3378" xr:uid="{00000000-0005-0000-0000-0000920A0000}"/>
    <cellStyle name="20% - Accent4 2 3 4 3 2" xfId="3379" xr:uid="{00000000-0005-0000-0000-0000930A0000}"/>
    <cellStyle name="20% - Accent4 2 3 4 3 2 2" xfId="12151" xr:uid="{00000000-0005-0000-0000-0000940A0000}"/>
    <cellStyle name="20% - Accent4 2 3 4 3 2 2 2" xfId="24092" xr:uid="{3304F8D6-B989-47E3-B596-5D73EB85DAFD}"/>
    <cellStyle name="20% - Accent4 2 3 4 3 2 2 3" xfId="36026" xr:uid="{C8E40E0A-8920-4D6C-B464-8A4CEDD5B89E}"/>
    <cellStyle name="20% - Accent4 2 3 4 3 2 3" xfId="18117" xr:uid="{BECF08DA-0AC0-4E9D-B336-EB5847C678F5}"/>
    <cellStyle name="20% - Accent4 2 3 4 3 2 4" xfId="30053" xr:uid="{64960CF1-FA28-4FDB-B061-BC9B9B8C688F}"/>
    <cellStyle name="20% - Accent4 2 3 4 3 3" xfId="12150" xr:uid="{00000000-0005-0000-0000-0000950A0000}"/>
    <cellStyle name="20% - Accent4 2 3 4 3 3 2" xfId="24091" xr:uid="{C4572CAC-8143-4320-BAD9-378D42088AC8}"/>
    <cellStyle name="20% - Accent4 2 3 4 3 3 3" xfId="36025" xr:uid="{235A04C8-A884-49B2-BB29-46670E391421}"/>
    <cellStyle name="20% - Accent4 2 3 4 3 4" xfId="18116" xr:uid="{C01D56C7-5878-42C8-BF43-649A75B2EFE9}"/>
    <cellStyle name="20% - Accent4 2 3 4 3 5" xfId="30052" xr:uid="{145C1C87-62FE-458C-AD85-21A376D2ACB7}"/>
    <cellStyle name="20% - Accent4 2 3 4 4" xfId="3380" xr:uid="{00000000-0005-0000-0000-0000960A0000}"/>
    <cellStyle name="20% - Accent4 2 3 4 4 2" xfId="12152" xr:uid="{00000000-0005-0000-0000-0000970A0000}"/>
    <cellStyle name="20% - Accent4 2 3 4 4 2 2" xfId="24093" xr:uid="{AE94312A-2F86-4206-8A36-5760312961AD}"/>
    <cellStyle name="20% - Accent4 2 3 4 4 2 3" xfId="36027" xr:uid="{0EDBBE59-CEB4-46DB-96D2-1CDC2BF13927}"/>
    <cellStyle name="20% - Accent4 2 3 4 4 3" xfId="18118" xr:uid="{DBE2F5F0-DE73-4D16-A372-D5C32C125007}"/>
    <cellStyle name="20% - Accent4 2 3 4 4 4" xfId="30054" xr:uid="{8441682D-496D-4B09-9170-0DDB020B08E5}"/>
    <cellStyle name="20% - Accent4 2 3 4 5" xfId="12147" xr:uid="{00000000-0005-0000-0000-0000980A0000}"/>
    <cellStyle name="20% - Accent4 2 3 4 5 2" xfId="24088" xr:uid="{8F5E9C54-A1F3-43AC-835D-233F1274D52A}"/>
    <cellStyle name="20% - Accent4 2 3 4 5 3" xfId="36022" xr:uid="{AC9FD8A9-213E-4D41-B113-57CF726C84B1}"/>
    <cellStyle name="20% - Accent4 2 3 4 6" xfId="18113" xr:uid="{F166598F-31C0-4FF4-95D4-7BA1A324DCDA}"/>
    <cellStyle name="20% - Accent4 2 3 4 7" xfId="30049" xr:uid="{36286899-1514-477B-A013-92BDD069787B}"/>
    <cellStyle name="20% - Accent4 2 3 5" xfId="3381" xr:uid="{00000000-0005-0000-0000-0000990A0000}"/>
    <cellStyle name="20% - Accent4 2 3 5 2" xfId="3382" xr:uid="{00000000-0005-0000-0000-00009A0A0000}"/>
    <cellStyle name="20% - Accent4 2 3 5 2 2" xfId="3383" xr:uid="{00000000-0005-0000-0000-00009B0A0000}"/>
    <cellStyle name="20% - Accent4 2 3 5 2 2 2" xfId="12155" xr:uid="{00000000-0005-0000-0000-00009C0A0000}"/>
    <cellStyle name="20% - Accent4 2 3 5 2 2 2 2" xfId="24096" xr:uid="{0FDEA2DE-FF0F-4219-9DEB-4D98E9458FED}"/>
    <cellStyle name="20% - Accent4 2 3 5 2 2 2 3" xfId="36030" xr:uid="{515DEA19-DBB7-4BEF-9063-8E7A1AF633CB}"/>
    <cellStyle name="20% - Accent4 2 3 5 2 2 3" xfId="18121" xr:uid="{9284151D-58CF-4A0E-9F37-E58E327FB0A0}"/>
    <cellStyle name="20% - Accent4 2 3 5 2 2 4" xfId="30057" xr:uid="{DB280224-201C-4F91-B5B3-43F4F8242AC4}"/>
    <cellStyle name="20% - Accent4 2 3 5 2 3" xfId="12154" xr:uid="{00000000-0005-0000-0000-00009D0A0000}"/>
    <cellStyle name="20% - Accent4 2 3 5 2 3 2" xfId="24095" xr:uid="{9C445D7F-1050-49B7-9927-09925EB789DB}"/>
    <cellStyle name="20% - Accent4 2 3 5 2 3 3" xfId="36029" xr:uid="{02CCD16B-579C-4925-BCC8-F4E81C16E1CD}"/>
    <cellStyle name="20% - Accent4 2 3 5 2 4" xfId="18120" xr:uid="{037AC5C8-CC35-442F-9450-D04FA96BD6A6}"/>
    <cellStyle name="20% - Accent4 2 3 5 2 5" xfId="30056" xr:uid="{D375C360-4198-4188-B1EE-2F465D51EB11}"/>
    <cellStyle name="20% - Accent4 2 3 5 3" xfId="3384" xr:uid="{00000000-0005-0000-0000-00009E0A0000}"/>
    <cellStyle name="20% - Accent4 2 3 5 3 2" xfId="3385" xr:uid="{00000000-0005-0000-0000-00009F0A0000}"/>
    <cellStyle name="20% - Accent4 2 3 5 3 2 2" xfId="12157" xr:uid="{00000000-0005-0000-0000-0000A00A0000}"/>
    <cellStyle name="20% - Accent4 2 3 5 3 2 2 2" xfId="24098" xr:uid="{E4842BC6-E8DC-4D86-8528-CC5996FA6C70}"/>
    <cellStyle name="20% - Accent4 2 3 5 3 2 2 3" xfId="36032" xr:uid="{CFA338BE-70B1-4D9A-9C23-0527163F9BC2}"/>
    <cellStyle name="20% - Accent4 2 3 5 3 2 3" xfId="18123" xr:uid="{365A9E10-317F-4EE4-A86C-F15172AF6273}"/>
    <cellStyle name="20% - Accent4 2 3 5 3 2 4" xfId="30059" xr:uid="{941EB510-BA22-469C-8200-86F1BBD4195C}"/>
    <cellStyle name="20% - Accent4 2 3 5 3 3" xfId="12156" xr:uid="{00000000-0005-0000-0000-0000A10A0000}"/>
    <cellStyle name="20% - Accent4 2 3 5 3 3 2" xfId="24097" xr:uid="{2D891A06-B3BF-4C25-9726-1473B3AD1527}"/>
    <cellStyle name="20% - Accent4 2 3 5 3 3 3" xfId="36031" xr:uid="{8E3F2D8A-D410-486B-B87E-FED300E524EE}"/>
    <cellStyle name="20% - Accent4 2 3 5 3 4" xfId="18122" xr:uid="{3A13B936-2206-45A9-BAAD-625C8700E1CB}"/>
    <cellStyle name="20% - Accent4 2 3 5 3 5" xfId="30058" xr:uid="{1034498B-803E-4C62-B57E-12F7329CE66A}"/>
    <cellStyle name="20% - Accent4 2 3 5 4" xfId="3386" xr:uid="{00000000-0005-0000-0000-0000A20A0000}"/>
    <cellStyle name="20% - Accent4 2 3 5 4 2" xfId="12158" xr:uid="{00000000-0005-0000-0000-0000A30A0000}"/>
    <cellStyle name="20% - Accent4 2 3 5 4 2 2" xfId="24099" xr:uid="{78775B13-7115-4AD8-B9CB-C228CC1D7A78}"/>
    <cellStyle name="20% - Accent4 2 3 5 4 2 3" xfId="36033" xr:uid="{A8A8757F-069C-4C31-91F3-7F5D62F3A923}"/>
    <cellStyle name="20% - Accent4 2 3 5 4 3" xfId="18124" xr:uid="{5425F7CB-6317-4229-97CE-9FC05ACBC4DF}"/>
    <cellStyle name="20% - Accent4 2 3 5 4 4" xfId="30060" xr:uid="{3B336684-73AF-49DD-AA47-E5630C9FAC8F}"/>
    <cellStyle name="20% - Accent4 2 3 5 5" xfId="12153" xr:uid="{00000000-0005-0000-0000-0000A40A0000}"/>
    <cellStyle name="20% - Accent4 2 3 5 5 2" xfId="24094" xr:uid="{823E901D-A45D-4690-8115-2B2C3F504E8C}"/>
    <cellStyle name="20% - Accent4 2 3 5 5 3" xfId="36028" xr:uid="{CC330551-BC2A-491E-8FEC-62CF73E51D04}"/>
    <cellStyle name="20% - Accent4 2 3 5 6" xfId="18119" xr:uid="{8115EECA-0D41-495F-A5A7-D32A84D4B7BB}"/>
    <cellStyle name="20% - Accent4 2 3 5 7" xfId="30055" xr:uid="{78142742-BBC9-4851-94A7-88D35BCE744A}"/>
    <cellStyle name="20% - Accent4 2 3 6" xfId="3387" xr:uid="{00000000-0005-0000-0000-0000A50A0000}"/>
    <cellStyle name="20% - Accent4 2 3 6 2" xfId="3388" xr:uid="{00000000-0005-0000-0000-0000A60A0000}"/>
    <cellStyle name="20% - Accent4 2 3 6 2 2" xfId="3389" xr:uid="{00000000-0005-0000-0000-0000A70A0000}"/>
    <cellStyle name="20% - Accent4 2 3 6 2 2 2" xfId="12161" xr:uid="{00000000-0005-0000-0000-0000A80A0000}"/>
    <cellStyle name="20% - Accent4 2 3 6 2 2 2 2" xfId="24102" xr:uid="{060ECBFA-2203-450D-BB83-FAB6B00EF697}"/>
    <cellStyle name="20% - Accent4 2 3 6 2 2 2 3" xfId="36036" xr:uid="{467081A9-4C95-43F9-A8F4-FCEB928E8FD6}"/>
    <cellStyle name="20% - Accent4 2 3 6 2 2 3" xfId="18127" xr:uid="{8F1AA2B7-D43C-4A7B-848B-E1CDB46E410C}"/>
    <cellStyle name="20% - Accent4 2 3 6 2 2 4" xfId="30063" xr:uid="{8D6016C8-94E9-4D0F-A41B-89EE02E2F76E}"/>
    <cellStyle name="20% - Accent4 2 3 6 2 3" xfId="12160" xr:uid="{00000000-0005-0000-0000-0000A90A0000}"/>
    <cellStyle name="20% - Accent4 2 3 6 2 3 2" xfId="24101" xr:uid="{FC339D50-CBF5-4485-B1FA-DAC3D4DB0B70}"/>
    <cellStyle name="20% - Accent4 2 3 6 2 3 3" xfId="36035" xr:uid="{A54B092D-6B94-423F-8045-136508D0CA03}"/>
    <cellStyle name="20% - Accent4 2 3 6 2 4" xfId="18126" xr:uid="{B5207B7E-1F70-4960-BAAD-764637D5682E}"/>
    <cellStyle name="20% - Accent4 2 3 6 2 5" xfId="30062" xr:uid="{92CA97E7-F447-417C-A139-EDF32DFE41DE}"/>
    <cellStyle name="20% - Accent4 2 3 6 3" xfId="3390" xr:uid="{00000000-0005-0000-0000-0000AA0A0000}"/>
    <cellStyle name="20% - Accent4 2 3 6 3 2" xfId="3391" xr:uid="{00000000-0005-0000-0000-0000AB0A0000}"/>
    <cellStyle name="20% - Accent4 2 3 6 3 2 2" xfId="12163" xr:uid="{00000000-0005-0000-0000-0000AC0A0000}"/>
    <cellStyle name="20% - Accent4 2 3 6 3 2 2 2" xfId="24104" xr:uid="{9738048B-24CB-49D3-B8EB-4C361DD51748}"/>
    <cellStyle name="20% - Accent4 2 3 6 3 2 2 3" xfId="36038" xr:uid="{14FAEA6A-2089-40BA-820B-6E2A78FF90BE}"/>
    <cellStyle name="20% - Accent4 2 3 6 3 2 3" xfId="18129" xr:uid="{EE59BA76-5305-4043-B75A-682E4B4C73B2}"/>
    <cellStyle name="20% - Accent4 2 3 6 3 2 4" xfId="30065" xr:uid="{7D923C51-669A-491E-9D87-F0ECCFF64E3B}"/>
    <cellStyle name="20% - Accent4 2 3 6 3 3" xfId="12162" xr:uid="{00000000-0005-0000-0000-0000AD0A0000}"/>
    <cellStyle name="20% - Accent4 2 3 6 3 3 2" xfId="24103" xr:uid="{E62AAA73-03F1-4FF4-AE4C-24E2C0640385}"/>
    <cellStyle name="20% - Accent4 2 3 6 3 3 3" xfId="36037" xr:uid="{50B5ABA9-C83E-43CF-96A4-91D210A2C639}"/>
    <cellStyle name="20% - Accent4 2 3 6 3 4" xfId="18128" xr:uid="{F32DFC81-FB8C-4C7C-AB62-6A4CC5E2FA62}"/>
    <cellStyle name="20% - Accent4 2 3 6 3 5" xfId="30064" xr:uid="{61710FFC-F6E2-4D09-BDFA-566DAC6D9C06}"/>
    <cellStyle name="20% - Accent4 2 3 6 4" xfId="3392" xr:uid="{00000000-0005-0000-0000-0000AE0A0000}"/>
    <cellStyle name="20% - Accent4 2 3 6 4 2" xfId="12164" xr:uid="{00000000-0005-0000-0000-0000AF0A0000}"/>
    <cellStyle name="20% - Accent4 2 3 6 4 2 2" xfId="24105" xr:uid="{19747069-BE38-4FB2-88A7-C78BAB7B70D4}"/>
    <cellStyle name="20% - Accent4 2 3 6 4 2 3" xfId="36039" xr:uid="{61C83ECE-C824-4452-8BD5-CA3D4D419B1D}"/>
    <cellStyle name="20% - Accent4 2 3 6 4 3" xfId="18130" xr:uid="{F7066DD7-4866-470A-90AE-02082CDBC4A1}"/>
    <cellStyle name="20% - Accent4 2 3 6 4 4" xfId="30066" xr:uid="{F9C8C8A7-A3F8-4453-96F6-2588E702AC01}"/>
    <cellStyle name="20% - Accent4 2 3 6 5" xfId="12159" xr:uid="{00000000-0005-0000-0000-0000B00A0000}"/>
    <cellStyle name="20% - Accent4 2 3 6 5 2" xfId="24100" xr:uid="{CFFA8413-FC22-454A-B4EE-AF147BFB47DA}"/>
    <cellStyle name="20% - Accent4 2 3 6 5 3" xfId="36034" xr:uid="{BA9B692C-DC4E-4B90-9473-698E7E34338A}"/>
    <cellStyle name="20% - Accent4 2 3 6 6" xfId="18125" xr:uid="{71193BAC-1E8E-4A47-9A40-39582296A77E}"/>
    <cellStyle name="20% - Accent4 2 3 6 7" xfId="30061" xr:uid="{2BDE6C8D-8061-4359-AD5D-D85133AD4EBA}"/>
    <cellStyle name="20% - Accent4 2 3 7" xfId="3393" xr:uid="{00000000-0005-0000-0000-0000B10A0000}"/>
    <cellStyle name="20% - Accent4 2 3 7 2" xfId="3394" xr:uid="{00000000-0005-0000-0000-0000B20A0000}"/>
    <cellStyle name="20% - Accent4 2 3 7 2 2" xfId="12166" xr:uid="{00000000-0005-0000-0000-0000B30A0000}"/>
    <cellStyle name="20% - Accent4 2 3 7 2 2 2" xfId="24107" xr:uid="{9994F7E4-691B-4560-8240-4980D9944F7A}"/>
    <cellStyle name="20% - Accent4 2 3 7 2 2 3" xfId="36041" xr:uid="{0741C450-3ACC-407A-87B4-DEFCF819958E}"/>
    <cellStyle name="20% - Accent4 2 3 7 2 3" xfId="18132" xr:uid="{B7B49BD2-C6E0-4518-AA86-286B312F72CD}"/>
    <cellStyle name="20% - Accent4 2 3 7 2 4" xfId="30068" xr:uid="{22497668-039D-43D8-A543-3854EF4904D2}"/>
    <cellStyle name="20% - Accent4 2 3 7 3" xfId="12165" xr:uid="{00000000-0005-0000-0000-0000B40A0000}"/>
    <cellStyle name="20% - Accent4 2 3 7 3 2" xfId="24106" xr:uid="{E1C4AB90-D42D-493F-8A2D-68FEFC90DF14}"/>
    <cellStyle name="20% - Accent4 2 3 7 3 3" xfId="36040" xr:uid="{557E2CAE-70A1-470E-BCFE-9A52A19A4BFE}"/>
    <cellStyle name="20% - Accent4 2 3 7 4" xfId="18131" xr:uid="{16B87F9E-7AB0-40D5-8E91-4AF2DEA9FFEE}"/>
    <cellStyle name="20% - Accent4 2 3 7 5" xfId="30067" xr:uid="{0C588B73-4319-4061-BBE5-74561E1C9E81}"/>
    <cellStyle name="20% - Accent4 2 3 8" xfId="3395" xr:uid="{00000000-0005-0000-0000-0000B50A0000}"/>
    <cellStyle name="20% - Accent4 2 3 8 2" xfId="3396" xr:uid="{00000000-0005-0000-0000-0000B60A0000}"/>
    <cellStyle name="20% - Accent4 2 3 8 2 2" xfId="12168" xr:uid="{00000000-0005-0000-0000-0000B70A0000}"/>
    <cellStyle name="20% - Accent4 2 3 8 2 2 2" xfId="24109" xr:uid="{9FC10186-AEAE-45B4-B7DD-B6F928738F89}"/>
    <cellStyle name="20% - Accent4 2 3 8 2 2 3" xfId="36043" xr:uid="{F8F2EA1E-D252-4CEC-B10B-EF5670264877}"/>
    <cellStyle name="20% - Accent4 2 3 8 2 3" xfId="18134" xr:uid="{B72BAE99-4BBD-4CC5-B0CA-79446E4287C6}"/>
    <cellStyle name="20% - Accent4 2 3 8 2 4" xfId="30070" xr:uid="{9A02E119-8879-4479-8009-0A9FB4445D5E}"/>
    <cellStyle name="20% - Accent4 2 3 8 3" xfId="12167" xr:uid="{00000000-0005-0000-0000-0000B80A0000}"/>
    <cellStyle name="20% - Accent4 2 3 8 3 2" xfId="24108" xr:uid="{B8D1660A-DDCD-4A79-B2C5-196B79AFDB7F}"/>
    <cellStyle name="20% - Accent4 2 3 8 3 3" xfId="36042" xr:uid="{AACD0E1F-52A9-4E25-A4B0-6166D34F1D33}"/>
    <cellStyle name="20% - Accent4 2 3 8 4" xfId="18133" xr:uid="{E819CB86-39C1-4865-AD39-BA6CCCECE5EA}"/>
    <cellStyle name="20% - Accent4 2 3 8 5" xfId="30069" xr:uid="{CF45AAF8-833A-4ABE-A8C5-8F69FE68335F}"/>
    <cellStyle name="20% - Accent4 2 3 9" xfId="3397" xr:uid="{00000000-0005-0000-0000-0000B90A0000}"/>
    <cellStyle name="20% - Accent4 2 3 9 2" xfId="3398" xr:uid="{00000000-0005-0000-0000-0000BA0A0000}"/>
    <cellStyle name="20% - Accent4 2 3 9 2 2" xfId="12170" xr:uid="{00000000-0005-0000-0000-0000BB0A0000}"/>
    <cellStyle name="20% - Accent4 2 3 9 2 2 2" xfId="24111" xr:uid="{B6652FD0-271C-4E95-A55A-A589ECE4DAC0}"/>
    <cellStyle name="20% - Accent4 2 3 9 2 2 3" xfId="36045" xr:uid="{287E4CED-2BBF-40CF-B99E-3FD9D889D0AE}"/>
    <cellStyle name="20% - Accent4 2 3 9 2 3" xfId="18136" xr:uid="{DE32ED75-196F-4738-95CE-438B5104535E}"/>
    <cellStyle name="20% - Accent4 2 3 9 2 4" xfId="30072" xr:uid="{C30E3403-1428-4807-B6FF-5F5DC3E0FD5F}"/>
    <cellStyle name="20% - Accent4 2 3 9 3" xfId="12169" xr:uid="{00000000-0005-0000-0000-0000BC0A0000}"/>
    <cellStyle name="20% - Accent4 2 3 9 3 2" xfId="24110" xr:uid="{4B812038-9163-45DF-98A8-E45D32662203}"/>
    <cellStyle name="20% - Accent4 2 3 9 3 3" xfId="36044" xr:uid="{8F27D43A-A916-47BE-9735-B36F8BB3B760}"/>
    <cellStyle name="20% - Accent4 2 3 9 4" xfId="18135" xr:uid="{D9BB5B0D-F484-4DD7-BA9F-4DA5B0070217}"/>
    <cellStyle name="20% - Accent4 2 3 9 5" xfId="30071" xr:uid="{F65ED2EB-0E1D-43F2-982C-DEE66A3BBD70}"/>
    <cellStyle name="20% - Accent4 2 30" xfId="3399" xr:uid="{00000000-0005-0000-0000-0000BD0A0000}"/>
    <cellStyle name="20% - Accent4 2 30 2" xfId="3400" xr:uid="{00000000-0005-0000-0000-0000BE0A0000}"/>
    <cellStyle name="20% - Accent4 2 30 2 2" xfId="12172" xr:uid="{00000000-0005-0000-0000-0000BF0A0000}"/>
    <cellStyle name="20% - Accent4 2 30 2 2 2" xfId="24113" xr:uid="{49C52977-4D0E-4FAA-A0EF-2D70031F13D3}"/>
    <cellStyle name="20% - Accent4 2 30 2 2 3" xfId="36047" xr:uid="{F1A9E324-9E1C-400D-976A-C71891CEC3EF}"/>
    <cellStyle name="20% - Accent4 2 30 2 3" xfId="18138" xr:uid="{CDE2DA4F-86DD-4446-8DF7-AA9E13312EB4}"/>
    <cellStyle name="20% - Accent4 2 30 2 4" xfId="30074" xr:uid="{28F1AE94-E166-4D01-A8BD-B8B2335818A3}"/>
    <cellStyle name="20% - Accent4 2 30 3" xfId="12171" xr:uid="{00000000-0005-0000-0000-0000C00A0000}"/>
    <cellStyle name="20% - Accent4 2 30 3 2" xfId="24112" xr:uid="{06B7235F-5511-4838-9BF4-F1BB8CB7A09F}"/>
    <cellStyle name="20% - Accent4 2 30 3 3" xfId="36046" xr:uid="{3ACFD287-7934-4F4C-AB8E-C7B6CF91C1E8}"/>
    <cellStyle name="20% - Accent4 2 30 4" xfId="18137" xr:uid="{C6B97497-6818-4948-9A9B-057911F71C94}"/>
    <cellStyle name="20% - Accent4 2 30 5" xfId="30073" xr:uid="{0CFD852B-97B5-4DD8-A26A-3A9FB1B30C67}"/>
    <cellStyle name="20% - Accent4 2 31" xfId="3401" xr:uid="{00000000-0005-0000-0000-0000C10A0000}"/>
    <cellStyle name="20% - Accent4 2 31 2" xfId="3402" xr:uid="{00000000-0005-0000-0000-0000C20A0000}"/>
    <cellStyle name="20% - Accent4 2 31 2 2" xfId="12174" xr:uid="{00000000-0005-0000-0000-0000C30A0000}"/>
    <cellStyle name="20% - Accent4 2 31 2 2 2" xfId="24115" xr:uid="{BD6436C3-EA8F-4949-9EB3-DAE302A0BD6E}"/>
    <cellStyle name="20% - Accent4 2 31 2 2 3" xfId="36049" xr:uid="{3756AAFA-1464-4B9C-8FAF-54079CFC0099}"/>
    <cellStyle name="20% - Accent4 2 31 2 3" xfId="18140" xr:uid="{05E6AAE2-F2C5-45A0-852E-4614C1A0F496}"/>
    <cellStyle name="20% - Accent4 2 31 2 4" xfId="30076" xr:uid="{1ADF6DC3-2518-4276-9608-EF73320D7CC0}"/>
    <cellStyle name="20% - Accent4 2 31 3" xfId="12173" xr:uid="{00000000-0005-0000-0000-0000C40A0000}"/>
    <cellStyle name="20% - Accent4 2 31 3 2" xfId="24114" xr:uid="{1C91A89B-6D27-4ABC-82A1-D15B0A238550}"/>
    <cellStyle name="20% - Accent4 2 31 3 3" xfId="36048" xr:uid="{76C3BA18-C92C-467B-BE7A-2A614578650F}"/>
    <cellStyle name="20% - Accent4 2 31 4" xfId="18139" xr:uid="{41A20C8E-C7AF-4E45-B88C-DA0739855AE3}"/>
    <cellStyle name="20% - Accent4 2 31 5" xfId="30075" xr:uid="{C9B43854-A98F-42C1-AE8A-633FC829A234}"/>
    <cellStyle name="20% - Accent4 2 32" xfId="3403" xr:uid="{00000000-0005-0000-0000-0000C50A0000}"/>
    <cellStyle name="20% - Accent4 2 32 2" xfId="3404" xr:uid="{00000000-0005-0000-0000-0000C60A0000}"/>
    <cellStyle name="20% - Accent4 2 32 2 2" xfId="12176" xr:uid="{00000000-0005-0000-0000-0000C70A0000}"/>
    <cellStyle name="20% - Accent4 2 32 2 2 2" xfId="24117" xr:uid="{385D12D0-BA6D-4F6A-83AB-DF116BBA11D8}"/>
    <cellStyle name="20% - Accent4 2 32 2 2 3" xfId="36051" xr:uid="{D310AD94-DC67-431F-A1F5-CFC02B75DBFF}"/>
    <cellStyle name="20% - Accent4 2 32 2 3" xfId="18142" xr:uid="{52901763-FE03-4D78-A2BF-095BBEC18404}"/>
    <cellStyle name="20% - Accent4 2 32 2 4" xfId="30078" xr:uid="{DD171890-6FA5-43F1-9AAA-471817956849}"/>
    <cellStyle name="20% - Accent4 2 32 3" xfId="12175" xr:uid="{00000000-0005-0000-0000-0000C80A0000}"/>
    <cellStyle name="20% - Accent4 2 32 3 2" xfId="24116" xr:uid="{C2C2B487-4DD6-41A4-8AC9-A8727370C311}"/>
    <cellStyle name="20% - Accent4 2 32 3 3" xfId="36050" xr:uid="{8E462808-DC46-414D-B4C0-3DEC4C414C88}"/>
    <cellStyle name="20% - Accent4 2 32 4" xfId="18141" xr:uid="{117E4C09-E53C-48FE-B800-FC251346E1D0}"/>
    <cellStyle name="20% - Accent4 2 32 5" xfId="30077" xr:uid="{1ADEAE80-444A-4700-A6D2-B97120E93F21}"/>
    <cellStyle name="20% - Accent4 2 33" xfId="3405" xr:uid="{00000000-0005-0000-0000-0000C90A0000}"/>
    <cellStyle name="20% - Accent4 2 33 2" xfId="3406" xr:uid="{00000000-0005-0000-0000-0000CA0A0000}"/>
    <cellStyle name="20% - Accent4 2 33 2 2" xfId="12178" xr:uid="{00000000-0005-0000-0000-0000CB0A0000}"/>
    <cellStyle name="20% - Accent4 2 33 2 2 2" xfId="24119" xr:uid="{A4A78056-8EE9-4AA3-B836-99977D55E900}"/>
    <cellStyle name="20% - Accent4 2 33 2 2 3" xfId="36053" xr:uid="{9EB160B0-394D-4706-9EE0-064A35AC0E88}"/>
    <cellStyle name="20% - Accent4 2 33 2 3" xfId="18144" xr:uid="{19B033E1-857F-4BE7-A713-172971186CF2}"/>
    <cellStyle name="20% - Accent4 2 33 2 4" xfId="30080" xr:uid="{EA9E64B4-3943-4173-BEDA-F02702E164AA}"/>
    <cellStyle name="20% - Accent4 2 33 3" xfId="12177" xr:uid="{00000000-0005-0000-0000-0000CC0A0000}"/>
    <cellStyle name="20% - Accent4 2 33 3 2" xfId="24118" xr:uid="{9831CBA4-3D28-4BE1-A101-38F3532B5E9C}"/>
    <cellStyle name="20% - Accent4 2 33 3 3" xfId="36052" xr:uid="{FDCE89AD-B6BD-468C-8F4C-97B6BD614964}"/>
    <cellStyle name="20% - Accent4 2 33 4" xfId="18143" xr:uid="{93E6C4CA-24A7-43B2-915A-5EA3B6300332}"/>
    <cellStyle name="20% - Accent4 2 33 5" xfId="30079" xr:uid="{8A698FD3-F82A-403E-9B9F-7C5CC46C7354}"/>
    <cellStyle name="20% - Accent4 2 34" xfId="3407" xr:uid="{00000000-0005-0000-0000-0000CD0A0000}"/>
    <cellStyle name="20% - Accent4 2 34 2" xfId="3408" xr:uid="{00000000-0005-0000-0000-0000CE0A0000}"/>
    <cellStyle name="20% - Accent4 2 34 2 2" xfId="12180" xr:uid="{00000000-0005-0000-0000-0000CF0A0000}"/>
    <cellStyle name="20% - Accent4 2 34 2 2 2" xfId="24121" xr:uid="{99B5DC32-C10F-4EF6-A1B3-561739CCBDC1}"/>
    <cellStyle name="20% - Accent4 2 34 2 2 3" xfId="36055" xr:uid="{AAEAAFAC-D1D5-4B7C-AC48-9A30A9249B10}"/>
    <cellStyle name="20% - Accent4 2 34 2 3" xfId="18146" xr:uid="{017392E2-0E24-4E47-A806-AB95FCDDC946}"/>
    <cellStyle name="20% - Accent4 2 34 2 4" xfId="30082" xr:uid="{7F5DA1A5-A076-48DE-BA04-D5422631FBF7}"/>
    <cellStyle name="20% - Accent4 2 34 3" xfId="12179" xr:uid="{00000000-0005-0000-0000-0000D00A0000}"/>
    <cellStyle name="20% - Accent4 2 34 3 2" xfId="24120" xr:uid="{3ED019A0-C316-4443-89C4-7AC0BF4C85EB}"/>
    <cellStyle name="20% - Accent4 2 34 3 3" xfId="36054" xr:uid="{B5553B44-F9D8-4918-946C-240015DBAD65}"/>
    <cellStyle name="20% - Accent4 2 34 4" xfId="18145" xr:uid="{5D514B0E-7EDC-4E37-B8DF-019C389368E3}"/>
    <cellStyle name="20% - Accent4 2 34 5" xfId="30081" xr:uid="{31316586-BC40-4927-836E-6DF25BFC7E15}"/>
    <cellStyle name="20% - Accent4 2 35" xfId="3409" xr:uid="{00000000-0005-0000-0000-0000D10A0000}"/>
    <cellStyle name="20% - Accent4 2 35 2" xfId="3410" xr:uid="{00000000-0005-0000-0000-0000D20A0000}"/>
    <cellStyle name="20% - Accent4 2 35 2 2" xfId="12182" xr:uid="{00000000-0005-0000-0000-0000D30A0000}"/>
    <cellStyle name="20% - Accent4 2 35 2 2 2" xfId="24123" xr:uid="{75AA4A86-FEF5-4361-A0D6-849F31C61751}"/>
    <cellStyle name="20% - Accent4 2 35 2 2 3" xfId="36057" xr:uid="{31EB0438-14FA-4B23-BE37-1511D29C60C3}"/>
    <cellStyle name="20% - Accent4 2 35 2 3" xfId="18148" xr:uid="{A2436A7D-E721-40A6-B1DE-50D2217CB21A}"/>
    <cellStyle name="20% - Accent4 2 35 2 4" xfId="30084" xr:uid="{48797B7C-18F3-4509-BF47-50DF27856D75}"/>
    <cellStyle name="20% - Accent4 2 35 3" xfId="12181" xr:uid="{00000000-0005-0000-0000-0000D40A0000}"/>
    <cellStyle name="20% - Accent4 2 35 3 2" xfId="24122" xr:uid="{65BD7DA2-18CB-4070-8257-370406DD73CB}"/>
    <cellStyle name="20% - Accent4 2 35 3 3" xfId="36056" xr:uid="{2FB97D21-AF2F-4989-8AAB-1CF77ED6AB45}"/>
    <cellStyle name="20% - Accent4 2 35 4" xfId="18147" xr:uid="{53824586-4DEF-489E-B719-A54C97E8969A}"/>
    <cellStyle name="20% - Accent4 2 35 5" xfId="30083" xr:uid="{69D848F9-739D-47A8-9715-68EC5C7CFA11}"/>
    <cellStyle name="20% - Accent4 2 36" xfId="3411" xr:uid="{00000000-0005-0000-0000-0000D50A0000}"/>
    <cellStyle name="20% - Accent4 2 36 2" xfId="3412" xr:uid="{00000000-0005-0000-0000-0000D60A0000}"/>
    <cellStyle name="20% - Accent4 2 36 2 2" xfId="12184" xr:uid="{00000000-0005-0000-0000-0000D70A0000}"/>
    <cellStyle name="20% - Accent4 2 36 2 2 2" xfId="24125" xr:uid="{992491E2-D850-4E17-A1DB-5EE30B56A5DC}"/>
    <cellStyle name="20% - Accent4 2 36 2 2 3" xfId="36059" xr:uid="{D560952D-395E-4F71-8222-93EF2B93F1FA}"/>
    <cellStyle name="20% - Accent4 2 36 2 3" xfId="18150" xr:uid="{1B7175E9-9BD6-4F41-B174-B3848D604F8C}"/>
    <cellStyle name="20% - Accent4 2 36 2 4" xfId="30086" xr:uid="{644E15DF-E335-4EAD-BA66-3F93136BE4B1}"/>
    <cellStyle name="20% - Accent4 2 36 3" xfId="12183" xr:uid="{00000000-0005-0000-0000-0000D80A0000}"/>
    <cellStyle name="20% - Accent4 2 36 3 2" xfId="24124" xr:uid="{6117C3BF-427C-4055-A537-03E9F07B34A9}"/>
    <cellStyle name="20% - Accent4 2 36 3 3" xfId="36058" xr:uid="{AEA4748C-EE05-4C34-9A38-BBBB5F7D2851}"/>
    <cellStyle name="20% - Accent4 2 36 4" xfId="18149" xr:uid="{581C54E9-9D23-4A36-9414-797A7D8A57ED}"/>
    <cellStyle name="20% - Accent4 2 36 5" xfId="30085" xr:uid="{D34334F0-330F-4EA3-9638-2FA451FEE95B}"/>
    <cellStyle name="20% - Accent4 2 37" xfId="3413" xr:uid="{00000000-0005-0000-0000-0000D90A0000}"/>
    <cellStyle name="20% - Accent4 2 37 2" xfId="12185" xr:uid="{00000000-0005-0000-0000-0000DA0A0000}"/>
    <cellStyle name="20% - Accent4 2 37 2 2" xfId="24126" xr:uid="{9BAE35A1-6EED-4072-9CA3-19282F5F82AB}"/>
    <cellStyle name="20% - Accent4 2 37 2 3" xfId="36060" xr:uid="{D04BB439-EAFD-42BA-91DE-8E57F9FC78E7}"/>
    <cellStyle name="20% - Accent4 2 37 3" xfId="18151" xr:uid="{E23CDAD4-82A3-45CD-B7A0-24F930788394}"/>
    <cellStyle name="20% - Accent4 2 37 4" xfId="30087" xr:uid="{A5ED18F7-AC14-42FA-88AD-A9BEBC2B9750}"/>
    <cellStyle name="20% - Accent4 2 38" xfId="1450" xr:uid="{00000000-0005-0000-0000-0000DB0A0000}"/>
    <cellStyle name="20% - Accent4 2 38 2" xfId="10308" xr:uid="{00000000-0005-0000-0000-0000DC0A0000}"/>
    <cellStyle name="20% - Accent4 2 38 2 2" xfId="22249" xr:uid="{2B20A306-30DC-4FF7-A0EF-FBDCDE733194}"/>
    <cellStyle name="20% - Accent4 2 38 2 3" xfId="34183" xr:uid="{B0C4B30E-DFF0-4CD8-969F-02992CD3B320}"/>
    <cellStyle name="20% - Accent4 2 38 3" xfId="16273" xr:uid="{2D0DB788-B567-4458-80AB-FDF5BE752B99}"/>
    <cellStyle name="20% - Accent4 2 38 4" xfId="28210" xr:uid="{C25EAB55-CC08-41A0-977E-7197ACF29A7B}"/>
    <cellStyle name="20% - Accent4 2 4" xfId="3414" xr:uid="{00000000-0005-0000-0000-0000DD0A0000}"/>
    <cellStyle name="20% - Accent4 2 4 2" xfId="3415" xr:uid="{00000000-0005-0000-0000-0000DE0A0000}"/>
    <cellStyle name="20% - Accent4 2 4 2 2" xfId="3416" xr:uid="{00000000-0005-0000-0000-0000DF0A0000}"/>
    <cellStyle name="20% - Accent4 2 4 2 2 2" xfId="12188" xr:uid="{00000000-0005-0000-0000-0000E00A0000}"/>
    <cellStyle name="20% - Accent4 2 4 2 2 2 2" xfId="24129" xr:uid="{63E2D673-D75A-49AB-9F14-574BDC84458B}"/>
    <cellStyle name="20% - Accent4 2 4 2 2 2 3" xfId="36063" xr:uid="{B77682EB-87F6-4DFE-92D6-4F7D94E917AA}"/>
    <cellStyle name="20% - Accent4 2 4 2 2 3" xfId="18154" xr:uid="{DB41F533-310E-496D-97E2-3377B2B55728}"/>
    <cellStyle name="20% - Accent4 2 4 2 2 4" xfId="30090" xr:uid="{AED1FF34-AE37-4596-90D4-E5527589D0CD}"/>
    <cellStyle name="20% - Accent4 2 4 2 3" xfId="12187" xr:uid="{00000000-0005-0000-0000-0000E10A0000}"/>
    <cellStyle name="20% - Accent4 2 4 2 3 2" xfId="24128" xr:uid="{C9002492-A85C-4BE1-AA41-2E46E1C7DC87}"/>
    <cellStyle name="20% - Accent4 2 4 2 3 3" xfId="36062" xr:uid="{DCA95664-577B-4D20-9394-756C20C4F6B5}"/>
    <cellStyle name="20% - Accent4 2 4 2 4" xfId="18153" xr:uid="{4CF94810-127C-475E-8B8A-21825654D2EC}"/>
    <cellStyle name="20% - Accent4 2 4 2 5" xfId="30089" xr:uid="{96F313EE-8177-4395-AFE5-17764C2AFFBF}"/>
    <cellStyle name="20% - Accent4 2 4 3" xfId="3417" xr:uid="{00000000-0005-0000-0000-0000E20A0000}"/>
    <cellStyle name="20% - Accent4 2 4 3 2" xfId="3418" xr:uid="{00000000-0005-0000-0000-0000E30A0000}"/>
    <cellStyle name="20% - Accent4 2 4 3 2 2" xfId="12190" xr:uid="{00000000-0005-0000-0000-0000E40A0000}"/>
    <cellStyle name="20% - Accent4 2 4 3 2 2 2" xfId="24131" xr:uid="{E5F9D0C4-D058-4A49-AC66-A7DEFA1191AE}"/>
    <cellStyle name="20% - Accent4 2 4 3 2 2 3" xfId="36065" xr:uid="{3A5DC888-A068-47A1-B86F-A92EC83AC2E7}"/>
    <cellStyle name="20% - Accent4 2 4 3 2 3" xfId="18156" xr:uid="{74607CA0-67E7-4FBF-9DA9-C49E9559EC23}"/>
    <cellStyle name="20% - Accent4 2 4 3 2 4" xfId="30092" xr:uid="{BAE97774-C512-44FC-A210-2965761936E0}"/>
    <cellStyle name="20% - Accent4 2 4 3 3" xfId="12189" xr:uid="{00000000-0005-0000-0000-0000E50A0000}"/>
    <cellStyle name="20% - Accent4 2 4 3 3 2" xfId="24130" xr:uid="{879A73B5-0E2D-463C-9B15-F29207E55BD3}"/>
    <cellStyle name="20% - Accent4 2 4 3 3 3" xfId="36064" xr:uid="{313955DB-5C76-4F7D-AA9F-52813269F7CE}"/>
    <cellStyle name="20% - Accent4 2 4 3 4" xfId="18155" xr:uid="{1C599199-9339-4A6A-9252-9FA8730D9B32}"/>
    <cellStyle name="20% - Accent4 2 4 3 5" xfId="30091" xr:uid="{996F2A1E-A90C-45BC-971A-381ED61D87FB}"/>
    <cellStyle name="20% - Accent4 2 4 4" xfId="3419" xr:uid="{00000000-0005-0000-0000-0000E60A0000}"/>
    <cellStyle name="20% - Accent4 2 4 4 2" xfId="12191" xr:uid="{00000000-0005-0000-0000-0000E70A0000}"/>
    <cellStyle name="20% - Accent4 2 4 4 2 2" xfId="24132" xr:uid="{D88CEA0E-862F-4953-8C9F-5F83CA7A6336}"/>
    <cellStyle name="20% - Accent4 2 4 4 2 3" xfId="36066" xr:uid="{8C114491-C28A-4F40-BFEB-0877F0A048BE}"/>
    <cellStyle name="20% - Accent4 2 4 4 3" xfId="18157" xr:uid="{6E3E0A78-CC32-4A7E-B250-5516387E5408}"/>
    <cellStyle name="20% - Accent4 2 4 4 4" xfId="30093" xr:uid="{D74B1728-5CD6-4804-BBD4-C5E374224238}"/>
    <cellStyle name="20% - Accent4 2 4 5" xfId="12186" xr:uid="{00000000-0005-0000-0000-0000E80A0000}"/>
    <cellStyle name="20% - Accent4 2 4 5 2" xfId="24127" xr:uid="{513A7F05-4DA2-48F6-BBB4-B12DE2BCB334}"/>
    <cellStyle name="20% - Accent4 2 4 5 3" xfId="36061" xr:uid="{CA9C59DD-C3C2-45D7-AE3E-DF9138FA03A6}"/>
    <cellStyle name="20% - Accent4 2 4 6" xfId="18152" xr:uid="{1F94879B-A0FC-476D-B893-4B244C973095}"/>
    <cellStyle name="20% - Accent4 2 4 7" xfId="30088" xr:uid="{F56EF50A-84DD-4306-8661-C6D4E494B580}"/>
    <cellStyle name="20% - Accent4 2 5" xfId="3420" xr:uid="{00000000-0005-0000-0000-0000E90A0000}"/>
    <cellStyle name="20% - Accent4 2 5 2" xfId="3421" xr:uid="{00000000-0005-0000-0000-0000EA0A0000}"/>
    <cellStyle name="20% - Accent4 2 5 2 2" xfId="3422" xr:uid="{00000000-0005-0000-0000-0000EB0A0000}"/>
    <cellStyle name="20% - Accent4 2 5 2 2 2" xfId="12194" xr:uid="{00000000-0005-0000-0000-0000EC0A0000}"/>
    <cellStyle name="20% - Accent4 2 5 2 2 2 2" xfId="24135" xr:uid="{A1B08A8C-F5F6-4D56-9B7E-AB01AC20FC0E}"/>
    <cellStyle name="20% - Accent4 2 5 2 2 2 3" xfId="36069" xr:uid="{5ADF5896-B760-4DE5-B4F4-90A6F4C670C0}"/>
    <cellStyle name="20% - Accent4 2 5 2 2 3" xfId="18160" xr:uid="{59FCC03E-8AAF-48EF-B6EA-58F01E917E6E}"/>
    <cellStyle name="20% - Accent4 2 5 2 2 4" xfId="30096" xr:uid="{29FCAA9B-18FC-4D89-AE82-B4E0A47133A7}"/>
    <cellStyle name="20% - Accent4 2 5 2 3" xfId="12193" xr:uid="{00000000-0005-0000-0000-0000ED0A0000}"/>
    <cellStyle name="20% - Accent4 2 5 2 3 2" xfId="24134" xr:uid="{5D6356D8-AE22-4D15-BCA2-742162A493F2}"/>
    <cellStyle name="20% - Accent4 2 5 2 3 3" xfId="36068" xr:uid="{B944651B-75C9-4AC0-84FE-69FF4BF88B40}"/>
    <cellStyle name="20% - Accent4 2 5 2 4" xfId="18159" xr:uid="{219CAD22-B07D-4537-86A7-12CFF4CA16FD}"/>
    <cellStyle name="20% - Accent4 2 5 2 5" xfId="30095" xr:uid="{3EB89919-395C-4BFA-8DAB-4F156DB3F6AE}"/>
    <cellStyle name="20% - Accent4 2 5 3" xfId="3423" xr:uid="{00000000-0005-0000-0000-0000EE0A0000}"/>
    <cellStyle name="20% - Accent4 2 5 3 2" xfId="3424" xr:uid="{00000000-0005-0000-0000-0000EF0A0000}"/>
    <cellStyle name="20% - Accent4 2 5 3 2 2" xfId="12196" xr:uid="{00000000-0005-0000-0000-0000F00A0000}"/>
    <cellStyle name="20% - Accent4 2 5 3 2 2 2" xfId="24137" xr:uid="{323290BC-0DE3-4C6C-B045-5E8764D42CEE}"/>
    <cellStyle name="20% - Accent4 2 5 3 2 2 3" xfId="36071" xr:uid="{9A69905C-27F5-4110-A4CA-6586B815ABEF}"/>
    <cellStyle name="20% - Accent4 2 5 3 2 3" xfId="18162" xr:uid="{4364BB76-32BF-4FCA-9B8B-7BB4643AB446}"/>
    <cellStyle name="20% - Accent4 2 5 3 2 4" xfId="30098" xr:uid="{79C47483-A652-4087-864D-02CA060A3A8F}"/>
    <cellStyle name="20% - Accent4 2 5 3 3" xfId="12195" xr:uid="{00000000-0005-0000-0000-0000F10A0000}"/>
    <cellStyle name="20% - Accent4 2 5 3 3 2" xfId="24136" xr:uid="{E2A5667A-BB8D-4C6E-833B-886002B6D065}"/>
    <cellStyle name="20% - Accent4 2 5 3 3 3" xfId="36070" xr:uid="{6F35C2D2-1BFC-4EDD-AF44-28AD76721AB1}"/>
    <cellStyle name="20% - Accent4 2 5 3 4" xfId="18161" xr:uid="{847D48C4-9228-4DA0-8268-DE2C38B1F713}"/>
    <cellStyle name="20% - Accent4 2 5 3 5" xfId="30097" xr:uid="{B116ED0F-1C11-44BD-B8F7-626D7FF9BE02}"/>
    <cellStyle name="20% - Accent4 2 5 4" xfId="3425" xr:uid="{00000000-0005-0000-0000-0000F20A0000}"/>
    <cellStyle name="20% - Accent4 2 5 4 2" xfId="12197" xr:uid="{00000000-0005-0000-0000-0000F30A0000}"/>
    <cellStyle name="20% - Accent4 2 5 4 2 2" xfId="24138" xr:uid="{2898FC90-0971-4AC5-9238-534A96B91001}"/>
    <cellStyle name="20% - Accent4 2 5 4 2 3" xfId="36072" xr:uid="{A2B0297E-C612-4CB8-89B8-F081A6BCEE89}"/>
    <cellStyle name="20% - Accent4 2 5 4 3" xfId="18163" xr:uid="{D557EE3E-E11A-4688-BED4-358151998E85}"/>
    <cellStyle name="20% - Accent4 2 5 4 4" xfId="30099" xr:uid="{D8903E4B-0C25-40E5-8D65-5EA7A44C8910}"/>
    <cellStyle name="20% - Accent4 2 5 5" xfId="12192" xr:uid="{00000000-0005-0000-0000-0000F40A0000}"/>
    <cellStyle name="20% - Accent4 2 5 5 2" xfId="24133" xr:uid="{28F3D049-0BFA-4E60-A56B-EFE9D8B7048F}"/>
    <cellStyle name="20% - Accent4 2 5 5 3" xfId="36067" xr:uid="{A27A3825-525B-45C6-AEBF-5E3C7BB03DBE}"/>
    <cellStyle name="20% - Accent4 2 5 6" xfId="18158" xr:uid="{F0C232F9-47F2-4E2D-BACD-97176851DE21}"/>
    <cellStyle name="20% - Accent4 2 5 7" xfId="30094" xr:uid="{DDAC6F3F-E176-4B2A-BBDD-D5BEA448FE5B}"/>
    <cellStyle name="20% - Accent4 2 6" xfId="3426" xr:uid="{00000000-0005-0000-0000-0000F50A0000}"/>
    <cellStyle name="20% - Accent4 2 7" xfId="3427" xr:uid="{00000000-0005-0000-0000-0000F60A0000}"/>
    <cellStyle name="20% - Accent4 2 7 2" xfId="3428" xr:uid="{00000000-0005-0000-0000-0000F70A0000}"/>
    <cellStyle name="20% - Accent4 2 7 2 2" xfId="3429" xr:uid="{00000000-0005-0000-0000-0000F80A0000}"/>
    <cellStyle name="20% - Accent4 2 7 2 2 2" xfId="12200" xr:uid="{00000000-0005-0000-0000-0000F90A0000}"/>
    <cellStyle name="20% - Accent4 2 7 2 2 2 2" xfId="24141" xr:uid="{13B7220A-5E40-4480-A3A2-1ACB28C2D12D}"/>
    <cellStyle name="20% - Accent4 2 7 2 2 2 3" xfId="36075" xr:uid="{772BA8F1-37B2-407C-9E3A-E46F31046CF0}"/>
    <cellStyle name="20% - Accent4 2 7 2 2 3" xfId="18166" xr:uid="{B3C44886-9614-46AF-8D7E-DA7BBC39604C}"/>
    <cellStyle name="20% - Accent4 2 7 2 2 4" xfId="30102" xr:uid="{79D60E81-0FA7-4019-8250-3B86FAD47D52}"/>
    <cellStyle name="20% - Accent4 2 7 2 3" xfId="12199" xr:uid="{00000000-0005-0000-0000-0000FA0A0000}"/>
    <cellStyle name="20% - Accent4 2 7 2 3 2" xfId="24140" xr:uid="{E2EC74C3-CECA-4B36-926D-3C84C4141E4A}"/>
    <cellStyle name="20% - Accent4 2 7 2 3 3" xfId="36074" xr:uid="{FD5448E8-68D8-4EB1-8240-C21412D354F7}"/>
    <cellStyle name="20% - Accent4 2 7 2 4" xfId="18165" xr:uid="{0FF381AD-E425-4EFC-8176-D8307096E7F8}"/>
    <cellStyle name="20% - Accent4 2 7 2 5" xfId="30101" xr:uid="{B3221EFD-56FE-4D40-8B73-4784C6A218C6}"/>
    <cellStyle name="20% - Accent4 2 7 3" xfId="3430" xr:uid="{00000000-0005-0000-0000-0000FB0A0000}"/>
    <cellStyle name="20% - Accent4 2 7 3 2" xfId="3431" xr:uid="{00000000-0005-0000-0000-0000FC0A0000}"/>
    <cellStyle name="20% - Accent4 2 7 3 2 2" xfId="12202" xr:uid="{00000000-0005-0000-0000-0000FD0A0000}"/>
    <cellStyle name="20% - Accent4 2 7 3 2 2 2" xfId="24143" xr:uid="{A909C61B-8611-4861-A6C1-97AA09B80EE7}"/>
    <cellStyle name="20% - Accent4 2 7 3 2 2 3" xfId="36077" xr:uid="{4123B683-101E-4374-B860-C671A67DE210}"/>
    <cellStyle name="20% - Accent4 2 7 3 2 3" xfId="18168" xr:uid="{DE499085-7A92-4F35-8ED3-5C54F9B4E06B}"/>
    <cellStyle name="20% - Accent4 2 7 3 2 4" xfId="30104" xr:uid="{CD329B0D-9F3B-47EC-BA13-2ECCB9D4A0C5}"/>
    <cellStyle name="20% - Accent4 2 7 3 3" xfId="12201" xr:uid="{00000000-0005-0000-0000-0000FE0A0000}"/>
    <cellStyle name="20% - Accent4 2 7 3 3 2" xfId="24142" xr:uid="{7E67C071-5707-43E8-836C-C33FCE66A44D}"/>
    <cellStyle name="20% - Accent4 2 7 3 3 3" xfId="36076" xr:uid="{06974A54-9CA6-4D06-86C6-1EB2BB844339}"/>
    <cellStyle name="20% - Accent4 2 7 3 4" xfId="18167" xr:uid="{67953941-8936-471B-9C8E-60E07261B8AF}"/>
    <cellStyle name="20% - Accent4 2 7 3 5" xfId="30103" xr:uid="{8E49F74B-022C-49F7-BE33-0F76CAEC9A73}"/>
    <cellStyle name="20% - Accent4 2 7 4" xfId="3432" xr:uid="{00000000-0005-0000-0000-0000FF0A0000}"/>
    <cellStyle name="20% - Accent4 2 7 4 2" xfId="12203" xr:uid="{00000000-0005-0000-0000-0000000B0000}"/>
    <cellStyle name="20% - Accent4 2 7 4 2 2" xfId="24144" xr:uid="{B2E74CD3-73AF-4134-AB83-9A47686619DD}"/>
    <cellStyle name="20% - Accent4 2 7 4 2 3" xfId="36078" xr:uid="{88C4B9F2-4965-4833-B25A-129BF011EBF4}"/>
    <cellStyle name="20% - Accent4 2 7 4 3" xfId="18169" xr:uid="{8829404D-B266-4858-972E-E7D736E76C54}"/>
    <cellStyle name="20% - Accent4 2 7 4 4" xfId="30105" xr:uid="{FBADAB47-77E3-407E-B16B-31F045B240B8}"/>
    <cellStyle name="20% - Accent4 2 7 5" xfId="12198" xr:uid="{00000000-0005-0000-0000-0000010B0000}"/>
    <cellStyle name="20% - Accent4 2 7 5 2" xfId="24139" xr:uid="{14EEE4D8-3676-48CE-992C-BA71FBA4E9B5}"/>
    <cellStyle name="20% - Accent4 2 7 5 3" xfId="36073" xr:uid="{75B5454C-3728-43C4-8965-912A23CA19F3}"/>
    <cellStyle name="20% - Accent4 2 7 6" xfId="18164" xr:uid="{AE219559-364C-4167-A6FC-333D56C85006}"/>
    <cellStyle name="20% - Accent4 2 7 7" xfId="30100" xr:uid="{94266505-477A-4C4F-B359-1EAD0F83EA26}"/>
    <cellStyle name="20% - Accent4 2 8" xfId="3433" xr:uid="{00000000-0005-0000-0000-0000020B0000}"/>
    <cellStyle name="20% - Accent4 2 8 2" xfId="3434" xr:uid="{00000000-0005-0000-0000-0000030B0000}"/>
    <cellStyle name="20% - Accent4 2 8 2 2" xfId="3435" xr:uid="{00000000-0005-0000-0000-0000040B0000}"/>
    <cellStyle name="20% - Accent4 2 8 2 2 2" xfId="12206" xr:uid="{00000000-0005-0000-0000-0000050B0000}"/>
    <cellStyle name="20% - Accent4 2 8 2 2 2 2" xfId="24147" xr:uid="{8FBD64B4-61EF-402F-A1F8-8B3AD4F60709}"/>
    <cellStyle name="20% - Accent4 2 8 2 2 2 3" xfId="36081" xr:uid="{9FB2FD39-C4C8-4854-A8C9-5F9093C37F6F}"/>
    <cellStyle name="20% - Accent4 2 8 2 2 3" xfId="18172" xr:uid="{9FFF2C22-3889-4E98-B813-83667E4E7843}"/>
    <cellStyle name="20% - Accent4 2 8 2 2 4" xfId="30108" xr:uid="{90D43E85-8835-496B-8DDF-D4C863C109FC}"/>
    <cellStyle name="20% - Accent4 2 8 2 3" xfId="12205" xr:uid="{00000000-0005-0000-0000-0000060B0000}"/>
    <cellStyle name="20% - Accent4 2 8 2 3 2" xfId="24146" xr:uid="{94B95BDE-19C2-4E3D-A068-A694BB14C0A6}"/>
    <cellStyle name="20% - Accent4 2 8 2 3 3" xfId="36080" xr:uid="{10157B60-EF24-4AC5-8F48-3C90E41EFF9A}"/>
    <cellStyle name="20% - Accent4 2 8 2 4" xfId="18171" xr:uid="{4BD33E87-8112-4F9B-9DA8-38B2B50704D4}"/>
    <cellStyle name="20% - Accent4 2 8 2 5" xfId="30107" xr:uid="{F694E726-666D-40E0-98E2-B5BE68DFAC70}"/>
    <cellStyle name="20% - Accent4 2 8 3" xfId="3436" xr:uid="{00000000-0005-0000-0000-0000070B0000}"/>
    <cellStyle name="20% - Accent4 2 8 3 2" xfId="3437" xr:uid="{00000000-0005-0000-0000-0000080B0000}"/>
    <cellStyle name="20% - Accent4 2 8 3 2 2" xfId="12208" xr:uid="{00000000-0005-0000-0000-0000090B0000}"/>
    <cellStyle name="20% - Accent4 2 8 3 2 2 2" xfId="24149" xr:uid="{EE01DA7C-07AB-4271-ADE5-69858EA7C328}"/>
    <cellStyle name="20% - Accent4 2 8 3 2 2 3" xfId="36083" xr:uid="{31B45A1F-C1D7-401A-A529-369BD4E6FE91}"/>
    <cellStyle name="20% - Accent4 2 8 3 2 3" xfId="18174" xr:uid="{8C942B3E-A7C8-4D29-BB4D-F9F8393FED47}"/>
    <cellStyle name="20% - Accent4 2 8 3 2 4" xfId="30110" xr:uid="{5FC94AE7-57B3-4DCC-A05F-AA0A4CB2713E}"/>
    <cellStyle name="20% - Accent4 2 8 3 3" xfId="12207" xr:uid="{00000000-0005-0000-0000-00000A0B0000}"/>
    <cellStyle name="20% - Accent4 2 8 3 3 2" xfId="24148" xr:uid="{F1AC9CB4-8A54-4D1F-BB5E-DB25316A59D9}"/>
    <cellStyle name="20% - Accent4 2 8 3 3 3" xfId="36082" xr:uid="{06230BAF-F34B-4819-A504-394D5E868C9C}"/>
    <cellStyle name="20% - Accent4 2 8 3 4" xfId="18173" xr:uid="{8FB586A5-6668-43C2-91AC-ABF00B2DC267}"/>
    <cellStyle name="20% - Accent4 2 8 3 5" xfId="30109" xr:uid="{D4F853FE-BFA6-4E46-BA26-8DA612A33FFD}"/>
    <cellStyle name="20% - Accent4 2 8 4" xfId="3438" xr:uid="{00000000-0005-0000-0000-00000B0B0000}"/>
    <cellStyle name="20% - Accent4 2 8 4 2" xfId="12209" xr:uid="{00000000-0005-0000-0000-00000C0B0000}"/>
    <cellStyle name="20% - Accent4 2 8 4 2 2" xfId="24150" xr:uid="{3B637E6F-41EF-49BD-83FE-AB03A7F132A8}"/>
    <cellStyle name="20% - Accent4 2 8 4 2 3" xfId="36084" xr:uid="{CECA745D-4E89-4C07-B3D0-181AC221A8DB}"/>
    <cellStyle name="20% - Accent4 2 8 4 3" xfId="18175" xr:uid="{C42A86FC-0633-4D3E-A55B-1D1F058CE81D}"/>
    <cellStyle name="20% - Accent4 2 8 4 4" xfId="30111" xr:uid="{15250873-809F-4BBD-BBB7-E98EA094CC78}"/>
    <cellStyle name="20% - Accent4 2 8 5" xfId="12204" xr:uid="{00000000-0005-0000-0000-00000D0B0000}"/>
    <cellStyle name="20% - Accent4 2 8 5 2" xfId="24145" xr:uid="{3BABEE66-9866-475B-A3AA-2BDA923AD46B}"/>
    <cellStyle name="20% - Accent4 2 8 5 3" xfId="36079" xr:uid="{1F6792F5-FD53-4A57-9602-1D1750E7C075}"/>
    <cellStyle name="20% - Accent4 2 8 6" xfId="18170" xr:uid="{A062A43B-D037-4151-B7B6-437CE877B96F}"/>
    <cellStyle name="20% - Accent4 2 8 7" xfId="30106" xr:uid="{314C3F9F-4D36-4EEA-A154-71409B38A7F9}"/>
    <cellStyle name="20% - Accent4 2 9" xfId="3439" xr:uid="{00000000-0005-0000-0000-00000E0B0000}"/>
    <cellStyle name="20% - Accent4 2 9 2" xfId="3440" xr:uid="{00000000-0005-0000-0000-00000F0B0000}"/>
    <cellStyle name="20% - Accent4 2 9 2 2" xfId="3441" xr:uid="{00000000-0005-0000-0000-0000100B0000}"/>
    <cellStyle name="20% - Accent4 2 9 2 2 2" xfId="12212" xr:uid="{00000000-0005-0000-0000-0000110B0000}"/>
    <cellStyle name="20% - Accent4 2 9 2 2 2 2" xfId="24153" xr:uid="{8D0653C3-BF17-433F-BCFF-9892177BF342}"/>
    <cellStyle name="20% - Accent4 2 9 2 2 2 3" xfId="36087" xr:uid="{2F9FBDF7-91AE-4455-BC84-3423DD508E02}"/>
    <cellStyle name="20% - Accent4 2 9 2 2 3" xfId="18178" xr:uid="{3FDDA60F-7F5C-4B5C-AB6A-7D621F804351}"/>
    <cellStyle name="20% - Accent4 2 9 2 2 4" xfId="30114" xr:uid="{435E3920-F2F6-403C-B117-3AF275C3416F}"/>
    <cellStyle name="20% - Accent4 2 9 2 3" xfId="12211" xr:uid="{00000000-0005-0000-0000-0000120B0000}"/>
    <cellStyle name="20% - Accent4 2 9 2 3 2" xfId="24152" xr:uid="{581B636C-1C4A-48F2-98AA-C63E48D90259}"/>
    <cellStyle name="20% - Accent4 2 9 2 3 3" xfId="36086" xr:uid="{2976F9D6-B014-4E05-A9C1-D5DBFD565B23}"/>
    <cellStyle name="20% - Accent4 2 9 2 4" xfId="18177" xr:uid="{9606E766-9EB2-4113-A31F-93439BF4EEDA}"/>
    <cellStyle name="20% - Accent4 2 9 2 5" xfId="30113" xr:uid="{BEAE3DEC-2560-4CDE-8957-94F9BA7A56E6}"/>
    <cellStyle name="20% - Accent4 2 9 3" xfId="3442" xr:uid="{00000000-0005-0000-0000-0000130B0000}"/>
    <cellStyle name="20% - Accent4 2 9 3 2" xfId="3443" xr:uid="{00000000-0005-0000-0000-0000140B0000}"/>
    <cellStyle name="20% - Accent4 2 9 3 2 2" xfId="12214" xr:uid="{00000000-0005-0000-0000-0000150B0000}"/>
    <cellStyle name="20% - Accent4 2 9 3 2 2 2" xfId="24155" xr:uid="{DD918CE1-C256-4DC7-93A7-901FCBBF58C7}"/>
    <cellStyle name="20% - Accent4 2 9 3 2 2 3" xfId="36089" xr:uid="{8FFA229E-7659-46DB-9B9C-AAA4AA891E7F}"/>
    <cellStyle name="20% - Accent4 2 9 3 2 3" xfId="18180" xr:uid="{0FC4EABA-A383-4EDF-A446-D786D44958F1}"/>
    <cellStyle name="20% - Accent4 2 9 3 2 4" xfId="30116" xr:uid="{8AA11C12-18EE-44ED-8174-5CEC46A15778}"/>
    <cellStyle name="20% - Accent4 2 9 3 3" xfId="12213" xr:uid="{00000000-0005-0000-0000-0000160B0000}"/>
    <cellStyle name="20% - Accent4 2 9 3 3 2" xfId="24154" xr:uid="{DCA3FE85-CCC0-4096-B34C-302E4BA294CA}"/>
    <cellStyle name="20% - Accent4 2 9 3 3 3" xfId="36088" xr:uid="{A2A26B2D-88F2-47EF-8C8C-5B24D7A77E73}"/>
    <cellStyle name="20% - Accent4 2 9 3 4" xfId="18179" xr:uid="{A6E071B3-37CE-4928-9AAD-70DCEEB9E4BE}"/>
    <cellStyle name="20% - Accent4 2 9 3 5" xfId="30115" xr:uid="{9165DE72-FA84-40C5-9DD0-07BCAB4A0870}"/>
    <cellStyle name="20% - Accent4 2 9 4" xfId="3444" xr:uid="{00000000-0005-0000-0000-0000170B0000}"/>
    <cellStyle name="20% - Accent4 2 9 4 2" xfId="12215" xr:uid="{00000000-0005-0000-0000-0000180B0000}"/>
    <cellStyle name="20% - Accent4 2 9 4 2 2" xfId="24156" xr:uid="{433953E4-16C6-48DF-9226-39F7B1837683}"/>
    <cellStyle name="20% - Accent4 2 9 4 2 3" xfId="36090" xr:uid="{89DC80A6-21E7-4D3D-9B79-FE8E1B36A9DD}"/>
    <cellStyle name="20% - Accent4 2 9 4 3" xfId="18181" xr:uid="{537FA5E0-B10F-4FEF-8D46-2334A782DBBE}"/>
    <cellStyle name="20% - Accent4 2 9 4 4" xfId="30117" xr:uid="{E5BF4B6A-195D-4382-9E21-A918A4B3C127}"/>
    <cellStyle name="20% - Accent4 2 9 5" xfId="12210" xr:uid="{00000000-0005-0000-0000-0000190B0000}"/>
    <cellStyle name="20% - Accent4 2 9 5 2" xfId="24151" xr:uid="{C096D8FB-6197-456C-B816-6E2E0AC89EB7}"/>
    <cellStyle name="20% - Accent4 2 9 5 3" xfId="36085" xr:uid="{E38D50D5-D839-4973-AEEF-0F535C498AEC}"/>
    <cellStyle name="20% - Accent4 2 9 6" xfId="18176" xr:uid="{419DB289-BD57-447F-A77D-B06DD6D272F7}"/>
    <cellStyle name="20% - Accent4 2 9 7" xfId="30112" xr:uid="{963D9329-CE97-4043-B1F5-E7F23642A30C}"/>
    <cellStyle name="20% - Accent4 3" xfId="3445" xr:uid="{00000000-0005-0000-0000-00001A0B0000}"/>
    <cellStyle name="20% - Accent4 4" xfId="3446" xr:uid="{00000000-0005-0000-0000-00001B0B0000}"/>
    <cellStyle name="20% - Accent5 2" xfId="14" xr:uid="{00000000-0005-0000-0000-00001C0B0000}"/>
    <cellStyle name="20% - Accent5 2 2" xfId="15" xr:uid="{00000000-0005-0000-0000-00001D0B0000}"/>
    <cellStyle name="20% - Accent5 2 2 2" xfId="3449" xr:uid="{00000000-0005-0000-0000-00001E0B0000}"/>
    <cellStyle name="20% - Accent5 2 2 2 2" xfId="3450" xr:uid="{00000000-0005-0000-0000-00001F0B0000}"/>
    <cellStyle name="20% - Accent5 2 2 2 2 2" xfId="3451" xr:uid="{00000000-0005-0000-0000-0000200B0000}"/>
    <cellStyle name="20% - Accent5 2 2 2 2 2 2" xfId="3452" xr:uid="{00000000-0005-0000-0000-0000210B0000}"/>
    <cellStyle name="20% - Accent5 2 2 2 2 2 2 2" xfId="12221" xr:uid="{00000000-0005-0000-0000-0000220B0000}"/>
    <cellStyle name="20% - Accent5 2 2 2 2 2 2 2 2" xfId="24162" xr:uid="{18E68030-029A-4CB0-A3EA-176E19BBC77D}"/>
    <cellStyle name="20% - Accent5 2 2 2 2 2 2 2 3" xfId="36096" xr:uid="{9F65DCFE-6B5C-4C6B-B311-DEC01C515A7E}"/>
    <cellStyle name="20% - Accent5 2 2 2 2 2 2 3" xfId="18187" xr:uid="{0801DE77-983A-4C9C-9E09-C3FE3C9E4053}"/>
    <cellStyle name="20% - Accent5 2 2 2 2 2 2 4" xfId="30123" xr:uid="{141691F8-2B4A-44C3-8EF4-32C85F5F4BF2}"/>
    <cellStyle name="20% - Accent5 2 2 2 2 2 3" xfId="12220" xr:uid="{00000000-0005-0000-0000-0000230B0000}"/>
    <cellStyle name="20% - Accent5 2 2 2 2 2 3 2" xfId="24161" xr:uid="{EC14127D-5F39-4681-9035-BD79517EEEAE}"/>
    <cellStyle name="20% - Accent5 2 2 2 2 2 3 3" xfId="36095" xr:uid="{F32D717B-D96A-4E42-95D9-22EDE3EECDA9}"/>
    <cellStyle name="20% - Accent5 2 2 2 2 2 4" xfId="18186" xr:uid="{1D9ADBAC-7560-4020-8296-5727B2C1BB21}"/>
    <cellStyle name="20% - Accent5 2 2 2 2 2 5" xfId="30122" xr:uid="{2699559E-535C-41E3-8B55-C095FFD1C5FD}"/>
    <cellStyle name="20% - Accent5 2 2 2 2 3" xfId="3453" xr:uid="{00000000-0005-0000-0000-0000240B0000}"/>
    <cellStyle name="20% - Accent5 2 2 2 2 3 2" xfId="3454" xr:uid="{00000000-0005-0000-0000-0000250B0000}"/>
    <cellStyle name="20% - Accent5 2 2 2 2 3 2 2" xfId="12223" xr:uid="{00000000-0005-0000-0000-0000260B0000}"/>
    <cellStyle name="20% - Accent5 2 2 2 2 3 2 2 2" xfId="24164" xr:uid="{522255C1-62D5-4B05-8F7E-F70FC41B288D}"/>
    <cellStyle name="20% - Accent5 2 2 2 2 3 2 2 3" xfId="36098" xr:uid="{64BDD7A0-2212-41C2-8F72-140D214F62A2}"/>
    <cellStyle name="20% - Accent5 2 2 2 2 3 2 3" xfId="18189" xr:uid="{E0CDCEDB-8837-4BE3-8B0D-60E4B186D865}"/>
    <cellStyle name="20% - Accent5 2 2 2 2 3 2 4" xfId="30125" xr:uid="{CE2CE211-2462-49F9-924B-A44FC75605A0}"/>
    <cellStyle name="20% - Accent5 2 2 2 2 3 3" xfId="12222" xr:uid="{00000000-0005-0000-0000-0000270B0000}"/>
    <cellStyle name="20% - Accent5 2 2 2 2 3 3 2" xfId="24163" xr:uid="{CCD07A09-61D1-44F4-86D1-778AD7B282BD}"/>
    <cellStyle name="20% - Accent5 2 2 2 2 3 3 3" xfId="36097" xr:uid="{BB67F37C-E6A0-43C4-9532-2944BEB5989F}"/>
    <cellStyle name="20% - Accent5 2 2 2 2 3 4" xfId="18188" xr:uid="{29C2BF58-A11C-4C98-861D-526DF624AB13}"/>
    <cellStyle name="20% - Accent5 2 2 2 2 3 5" xfId="30124" xr:uid="{E894CA7B-979E-4B61-A53E-3BBA87FEF26D}"/>
    <cellStyle name="20% - Accent5 2 2 2 2 4" xfId="3455" xr:uid="{00000000-0005-0000-0000-0000280B0000}"/>
    <cellStyle name="20% - Accent5 2 2 2 2 4 2" xfId="12224" xr:uid="{00000000-0005-0000-0000-0000290B0000}"/>
    <cellStyle name="20% - Accent5 2 2 2 2 4 2 2" xfId="24165" xr:uid="{A1CA0D60-AA5C-4D77-925E-FD20733BCAC3}"/>
    <cellStyle name="20% - Accent5 2 2 2 2 4 2 3" xfId="36099" xr:uid="{363ECDB5-B71C-45E8-8B0A-8AE06EF4C343}"/>
    <cellStyle name="20% - Accent5 2 2 2 2 4 3" xfId="18190" xr:uid="{A4654EEE-3EF6-4422-8026-22C6A36CE97D}"/>
    <cellStyle name="20% - Accent5 2 2 2 2 4 4" xfId="30126" xr:uid="{BA1F4C5A-15F2-4D14-86BB-E3CE7F804B6E}"/>
    <cellStyle name="20% - Accent5 2 2 2 2 5" xfId="12219" xr:uid="{00000000-0005-0000-0000-00002A0B0000}"/>
    <cellStyle name="20% - Accent5 2 2 2 2 5 2" xfId="24160" xr:uid="{6F53D9B6-47A4-42C9-B5F2-0573A20918DC}"/>
    <cellStyle name="20% - Accent5 2 2 2 2 5 3" xfId="36094" xr:uid="{A9A600E5-F455-4495-A25C-605CD4AB6C83}"/>
    <cellStyle name="20% - Accent5 2 2 2 2 6" xfId="18185" xr:uid="{5CCCC728-1218-4D49-A28F-B810367A8CA4}"/>
    <cellStyle name="20% - Accent5 2 2 2 2 7" xfId="30121" xr:uid="{C88B98E6-3721-4E4E-A872-3047C0768597}"/>
    <cellStyle name="20% - Accent5 2 2 2 3" xfId="3456" xr:uid="{00000000-0005-0000-0000-00002B0B0000}"/>
    <cellStyle name="20% - Accent5 2 2 2 3 2" xfId="3457" xr:uid="{00000000-0005-0000-0000-00002C0B0000}"/>
    <cellStyle name="20% - Accent5 2 2 2 3 2 2" xfId="12226" xr:uid="{00000000-0005-0000-0000-00002D0B0000}"/>
    <cellStyle name="20% - Accent5 2 2 2 3 2 2 2" xfId="24167" xr:uid="{D0579357-F553-4479-B39F-FBC0BF43C194}"/>
    <cellStyle name="20% - Accent5 2 2 2 3 2 2 3" xfId="36101" xr:uid="{1BA08B61-53BF-4DF5-A773-84AF91A2021F}"/>
    <cellStyle name="20% - Accent5 2 2 2 3 2 3" xfId="18192" xr:uid="{0F5CE105-8C23-49BF-8993-29AB7CF9EB40}"/>
    <cellStyle name="20% - Accent5 2 2 2 3 2 4" xfId="30128" xr:uid="{B39AFC40-F1AB-47BC-96C0-D6FBCC0D07E3}"/>
    <cellStyle name="20% - Accent5 2 2 2 3 3" xfId="12225" xr:uid="{00000000-0005-0000-0000-00002E0B0000}"/>
    <cellStyle name="20% - Accent5 2 2 2 3 3 2" xfId="24166" xr:uid="{C17379F0-E619-4344-9033-50283931AACF}"/>
    <cellStyle name="20% - Accent5 2 2 2 3 3 3" xfId="36100" xr:uid="{293D7064-2AC1-4411-B1F4-5096D90FBE64}"/>
    <cellStyle name="20% - Accent5 2 2 2 3 4" xfId="18191" xr:uid="{423CE369-FCB0-4100-80D4-E66B0F140449}"/>
    <cellStyle name="20% - Accent5 2 2 2 3 5" xfId="30127" xr:uid="{113DB0E7-DD7F-48FF-ABEA-184457179431}"/>
    <cellStyle name="20% - Accent5 2 2 2 4" xfId="3458" xr:uid="{00000000-0005-0000-0000-00002F0B0000}"/>
    <cellStyle name="20% - Accent5 2 2 2 4 2" xfId="3459" xr:uid="{00000000-0005-0000-0000-0000300B0000}"/>
    <cellStyle name="20% - Accent5 2 2 2 4 2 2" xfId="12228" xr:uid="{00000000-0005-0000-0000-0000310B0000}"/>
    <cellStyle name="20% - Accent5 2 2 2 4 2 2 2" xfId="24169" xr:uid="{C8F35D27-8D94-4D24-BAA4-F2479F742B54}"/>
    <cellStyle name="20% - Accent5 2 2 2 4 2 2 3" xfId="36103" xr:uid="{60FB681F-82CA-4A57-8863-D097B3DE771F}"/>
    <cellStyle name="20% - Accent5 2 2 2 4 2 3" xfId="18194" xr:uid="{D8B64FF8-AF22-473F-8FB0-0F0F2878D8D4}"/>
    <cellStyle name="20% - Accent5 2 2 2 4 2 4" xfId="30130" xr:uid="{8DFE4C4A-62AD-4984-8288-808C70FE8E97}"/>
    <cellStyle name="20% - Accent5 2 2 2 4 3" xfId="12227" xr:uid="{00000000-0005-0000-0000-0000320B0000}"/>
    <cellStyle name="20% - Accent5 2 2 2 4 3 2" xfId="24168" xr:uid="{B3DEBA06-7778-41EF-8B84-37FEFEA4C010}"/>
    <cellStyle name="20% - Accent5 2 2 2 4 3 3" xfId="36102" xr:uid="{42BF1D5F-4E24-43D2-8214-68B8492D2616}"/>
    <cellStyle name="20% - Accent5 2 2 2 4 4" xfId="18193" xr:uid="{D2EBE5EF-527A-47B3-BAE3-D3718480AC52}"/>
    <cellStyle name="20% - Accent5 2 2 2 4 5" xfId="30129" xr:uid="{D7DE5EB9-2893-4CA6-8C9C-3878394CA138}"/>
    <cellStyle name="20% - Accent5 2 2 2 5" xfId="3460" xr:uid="{00000000-0005-0000-0000-0000330B0000}"/>
    <cellStyle name="20% - Accent5 2 2 2 5 2" xfId="12229" xr:uid="{00000000-0005-0000-0000-0000340B0000}"/>
    <cellStyle name="20% - Accent5 2 2 2 5 2 2" xfId="24170" xr:uid="{838FE3BF-091A-4999-9052-BB8C82506524}"/>
    <cellStyle name="20% - Accent5 2 2 2 5 2 3" xfId="36104" xr:uid="{393E9EE7-62E0-49F1-8479-4E94380A9F8D}"/>
    <cellStyle name="20% - Accent5 2 2 2 5 3" xfId="18195" xr:uid="{231EC852-8B46-411E-86FF-4154190E4803}"/>
    <cellStyle name="20% - Accent5 2 2 2 5 4" xfId="30131" xr:uid="{6F78AA76-E41C-4CD9-A0E3-C938570A8198}"/>
    <cellStyle name="20% - Accent5 2 2 2 6" xfId="12218" xr:uid="{00000000-0005-0000-0000-0000350B0000}"/>
    <cellStyle name="20% - Accent5 2 2 2 6 2" xfId="24159" xr:uid="{C30BDD5E-4D6D-4BDA-9DBE-95F297092CFA}"/>
    <cellStyle name="20% - Accent5 2 2 2 6 3" xfId="36093" xr:uid="{EAA36E3B-23ED-4DA0-B857-BB59EFFCE4C2}"/>
    <cellStyle name="20% - Accent5 2 2 2 7" xfId="18184" xr:uid="{F144165E-7625-4B05-8245-463DDA24F03D}"/>
    <cellStyle name="20% - Accent5 2 2 2 8" xfId="30120" xr:uid="{368E8AA0-3A16-4937-BE7E-EC4E4A730EAC}"/>
    <cellStyle name="20% - Accent5 2 2 3" xfId="3461" xr:uid="{00000000-0005-0000-0000-0000360B0000}"/>
    <cellStyle name="20% - Accent5 2 2 3 2" xfId="3462" xr:uid="{00000000-0005-0000-0000-0000370B0000}"/>
    <cellStyle name="20% - Accent5 2 2 3 2 2" xfId="3463" xr:uid="{00000000-0005-0000-0000-0000380B0000}"/>
    <cellStyle name="20% - Accent5 2 2 3 2 2 2" xfId="12232" xr:uid="{00000000-0005-0000-0000-0000390B0000}"/>
    <cellStyle name="20% - Accent5 2 2 3 2 2 2 2" xfId="24173" xr:uid="{7EF3439E-B639-497B-AEFC-4F870C5C5A80}"/>
    <cellStyle name="20% - Accent5 2 2 3 2 2 2 3" xfId="36107" xr:uid="{CD9F588F-E1D7-454D-A555-6A5E0E6438A7}"/>
    <cellStyle name="20% - Accent5 2 2 3 2 2 3" xfId="18198" xr:uid="{F197B158-CBF6-43B3-94B2-BF1B38D443D1}"/>
    <cellStyle name="20% - Accent5 2 2 3 2 2 4" xfId="30134" xr:uid="{524A6237-4A75-412F-A861-D535D3516BCC}"/>
    <cellStyle name="20% - Accent5 2 2 3 2 3" xfId="12231" xr:uid="{00000000-0005-0000-0000-00003A0B0000}"/>
    <cellStyle name="20% - Accent5 2 2 3 2 3 2" xfId="24172" xr:uid="{A202785B-986E-439B-92A8-5A04AD1BFAC0}"/>
    <cellStyle name="20% - Accent5 2 2 3 2 3 3" xfId="36106" xr:uid="{839A53E3-F6DF-4425-88A6-F6924F6507CA}"/>
    <cellStyle name="20% - Accent5 2 2 3 2 4" xfId="18197" xr:uid="{794D98D5-4408-4571-BD92-9CE6B070AB9C}"/>
    <cellStyle name="20% - Accent5 2 2 3 2 5" xfId="30133" xr:uid="{9746792F-0A3E-467B-8426-412C8173DE75}"/>
    <cellStyle name="20% - Accent5 2 2 3 3" xfId="3464" xr:uid="{00000000-0005-0000-0000-00003B0B0000}"/>
    <cellStyle name="20% - Accent5 2 2 3 3 2" xfId="3465" xr:uid="{00000000-0005-0000-0000-00003C0B0000}"/>
    <cellStyle name="20% - Accent5 2 2 3 3 2 2" xfId="12234" xr:uid="{00000000-0005-0000-0000-00003D0B0000}"/>
    <cellStyle name="20% - Accent5 2 2 3 3 2 2 2" xfId="24175" xr:uid="{399D09C7-5DD7-494C-B432-0687809434E6}"/>
    <cellStyle name="20% - Accent5 2 2 3 3 2 2 3" xfId="36109" xr:uid="{5E687B3E-184F-4AA9-897C-A07CE2662F7F}"/>
    <cellStyle name="20% - Accent5 2 2 3 3 2 3" xfId="18200" xr:uid="{AA77ABC9-7E71-4F20-BF0B-A144C73E68B5}"/>
    <cellStyle name="20% - Accent5 2 2 3 3 2 4" xfId="30136" xr:uid="{C08E14A8-511F-44D7-816D-F1B4A13CA74E}"/>
    <cellStyle name="20% - Accent5 2 2 3 3 3" xfId="12233" xr:uid="{00000000-0005-0000-0000-00003E0B0000}"/>
    <cellStyle name="20% - Accent5 2 2 3 3 3 2" xfId="24174" xr:uid="{6A08CF9C-FEF7-4C2E-8A30-355E530D98B2}"/>
    <cellStyle name="20% - Accent5 2 2 3 3 3 3" xfId="36108" xr:uid="{1FF47FD4-5B6D-4C92-8551-E71310ADE1AF}"/>
    <cellStyle name="20% - Accent5 2 2 3 3 4" xfId="18199" xr:uid="{A5DD26F1-7E18-4A58-9327-506061A508E9}"/>
    <cellStyle name="20% - Accent5 2 2 3 3 5" xfId="30135" xr:uid="{3799084B-009C-496B-96DD-5A41B4442C3D}"/>
    <cellStyle name="20% - Accent5 2 2 3 4" xfId="3466" xr:uid="{00000000-0005-0000-0000-00003F0B0000}"/>
    <cellStyle name="20% - Accent5 2 2 3 4 2" xfId="12235" xr:uid="{00000000-0005-0000-0000-0000400B0000}"/>
    <cellStyle name="20% - Accent5 2 2 3 4 2 2" xfId="24176" xr:uid="{0334A2D6-31B4-4A6C-916B-9EFC528EB55A}"/>
    <cellStyle name="20% - Accent5 2 2 3 4 2 3" xfId="36110" xr:uid="{EDAC4374-3D5D-4BE5-84F6-AAABC93F64D4}"/>
    <cellStyle name="20% - Accent5 2 2 3 4 3" xfId="18201" xr:uid="{A247EF21-ADF0-4C1D-8357-35AF45EE84DB}"/>
    <cellStyle name="20% - Accent5 2 2 3 4 4" xfId="30137" xr:uid="{6A95FFD8-39B8-4378-BCC4-150E9482FCA1}"/>
    <cellStyle name="20% - Accent5 2 2 3 5" xfId="12230" xr:uid="{00000000-0005-0000-0000-0000410B0000}"/>
    <cellStyle name="20% - Accent5 2 2 3 5 2" xfId="24171" xr:uid="{92F6A77F-BFCB-4298-8F8D-180AC2296E23}"/>
    <cellStyle name="20% - Accent5 2 2 3 5 3" xfId="36105" xr:uid="{ACFAE5D0-23E0-4317-82F1-08E785418954}"/>
    <cellStyle name="20% - Accent5 2 2 3 6" xfId="18196" xr:uid="{C20B5608-645A-4029-8608-BD1C214ACD55}"/>
    <cellStyle name="20% - Accent5 2 2 3 7" xfId="30132" xr:uid="{218D510D-CE6E-4E72-9F46-86FFE1E6D746}"/>
    <cellStyle name="20% - Accent5 2 2 4" xfId="3467" xr:uid="{00000000-0005-0000-0000-0000420B0000}"/>
    <cellStyle name="20% - Accent5 2 2 4 2" xfId="3468" xr:uid="{00000000-0005-0000-0000-0000430B0000}"/>
    <cellStyle name="20% - Accent5 2 2 4 2 2" xfId="12237" xr:uid="{00000000-0005-0000-0000-0000440B0000}"/>
    <cellStyle name="20% - Accent5 2 2 4 2 2 2" xfId="24178" xr:uid="{E01CFF4D-8F31-4927-8290-04E8D88BA05B}"/>
    <cellStyle name="20% - Accent5 2 2 4 2 2 3" xfId="36112" xr:uid="{BB9895F7-6922-41F7-B8F6-5AFDDFFCC425}"/>
    <cellStyle name="20% - Accent5 2 2 4 2 3" xfId="18203" xr:uid="{69028AA5-9176-4521-9C5D-4EC32FF52BB6}"/>
    <cellStyle name="20% - Accent5 2 2 4 2 4" xfId="30139" xr:uid="{D69F8661-AD89-4514-BBB1-F28C37EC4AFA}"/>
    <cellStyle name="20% - Accent5 2 2 4 3" xfId="12236" xr:uid="{00000000-0005-0000-0000-0000450B0000}"/>
    <cellStyle name="20% - Accent5 2 2 4 3 2" xfId="24177" xr:uid="{C985DA18-8395-4BEE-A201-ECF59C2DC47F}"/>
    <cellStyle name="20% - Accent5 2 2 4 3 3" xfId="36111" xr:uid="{F7B33D65-6CD9-47DA-9D15-030DCE29AF0C}"/>
    <cellStyle name="20% - Accent5 2 2 4 4" xfId="18202" xr:uid="{C6747E03-1018-46AF-98DF-00E818004BB9}"/>
    <cellStyle name="20% - Accent5 2 2 4 5" xfId="30138" xr:uid="{4849C812-872B-4D83-90E3-E48992703897}"/>
    <cellStyle name="20% - Accent5 2 2 5" xfId="3469" xr:uid="{00000000-0005-0000-0000-0000460B0000}"/>
    <cellStyle name="20% - Accent5 2 2 5 2" xfId="3470" xr:uid="{00000000-0005-0000-0000-0000470B0000}"/>
    <cellStyle name="20% - Accent5 2 2 5 2 2" xfId="12239" xr:uid="{00000000-0005-0000-0000-0000480B0000}"/>
    <cellStyle name="20% - Accent5 2 2 5 2 2 2" xfId="24180" xr:uid="{97CA90B6-A83A-45B1-A017-DCC46F5F3E62}"/>
    <cellStyle name="20% - Accent5 2 2 5 2 2 3" xfId="36114" xr:uid="{2EE1EC59-5D66-4AFB-A601-D965EABA77E4}"/>
    <cellStyle name="20% - Accent5 2 2 5 2 3" xfId="18205" xr:uid="{216AA337-9C5B-408C-9E0C-6405444E54BB}"/>
    <cellStyle name="20% - Accent5 2 2 5 2 4" xfId="30141" xr:uid="{41752DB3-930F-4A6A-A3F8-3F64D397844E}"/>
    <cellStyle name="20% - Accent5 2 2 5 3" xfId="12238" xr:uid="{00000000-0005-0000-0000-0000490B0000}"/>
    <cellStyle name="20% - Accent5 2 2 5 3 2" xfId="24179" xr:uid="{5AB3CC8F-0A25-4F51-A28B-83442374AF5A}"/>
    <cellStyle name="20% - Accent5 2 2 5 3 3" xfId="36113" xr:uid="{6332933A-6CD9-4806-A781-934D4DCD09E5}"/>
    <cellStyle name="20% - Accent5 2 2 5 4" xfId="18204" xr:uid="{84DF4434-182E-4597-8042-7218C7FDE35D}"/>
    <cellStyle name="20% - Accent5 2 2 5 5" xfId="30140" xr:uid="{CC8FAB3F-16D8-40B3-983F-5A5491CADC3B}"/>
    <cellStyle name="20% - Accent5 2 2 6" xfId="3471" xr:uid="{00000000-0005-0000-0000-00004A0B0000}"/>
    <cellStyle name="20% - Accent5 2 2 6 2" xfId="12240" xr:uid="{00000000-0005-0000-0000-00004B0B0000}"/>
    <cellStyle name="20% - Accent5 2 2 6 2 2" xfId="24181" xr:uid="{E799564C-06BA-4523-B22A-97643E9B4047}"/>
    <cellStyle name="20% - Accent5 2 2 6 2 3" xfId="36115" xr:uid="{28F53EC4-0120-43F9-8876-EF700A903AEB}"/>
    <cellStyle name="20% - Accent5 2 2 6 3" xfId="18206" xr:uid="{BAFE1578-7935-40E0-B8D0-0C5FBC8EE5FA}"/>
    <cellStyle name="20% - Accent5 2 2 6 4" xfId="30142" xr:uid="{CEF74164-DC73-45C9-A630-DD6AC2986ADE}"/>
    <cellStyle name="20% - Accent5 2 2 7" xfId="3448" xr:uid="{00000000-0005-0000-0000-00004C0B0000}"/>
    <cellStyle name="20% - Accent5 2 2 7 2" xfId="12217" xr:uid="{00000000-0005-0000-0000-00004D0B0000}"/>
    <cellStyle name="20% - Accent5 2 2 7 2 2" xfId="24158" xr:uid="{94397822-DCC9-4343-9783-FB2D30D6DD3C}"/>
    <cellStyle name="20% - Accent5 2 2 7 2 3" xfId="36092" xr:uid="{BDCB87EA-1E6F-4A47-BD1F-2B541C512CDD}"/>
    <cellStyle name="20% - Accent5 2 2 7 3" xfId="18183" xr:uid="{610555D6-0B83-4521-A772-4D2672F62519}"/>
    <cellStyle name="20% - Accent5 2 2 7 4" xfId="30119" xr:uid="{37AF0E2E-0E49-4189-A31B-798CD42C0CFB}"/>
    <cellStyle name="20% - Accent5 2 3" xfId="16" xr:uid="{00000000-0005-0000-0000-00004E0B0000}"/>
    <cellStyle name="20% - Accent5 2 3 2" xfId="3472" xr:uid="{00000000-0005-0000-0000-00004F0B0000}"/>
    <cellStyle name="20% - Accent5 2 3 2 2" xfId="3473" xr:uid="{00000000-0005-0000-0000-0000500B0000}"/>
    <cellStyle name="20% - Accent5 2 3 2 2 2" xfId="3474" xr:uid="{00000000-0005-0000-0000-0000510B0000}"/>
    <cellStyle name="20% - Accent5 2 3 2 2 2 2" xfId="12243" xr:uid="{00000000-0005-0000-0000-0000520B0000}"/>
    <cellStyle name="20% - Accent5 2 3 2 2 2 2 2" xfId="24184" xr:uid="{106D7070-1825-44D1-802F-B163EE7E29E6}"/>
    <cellStyle name="20% - Accent5 2 3 2 2 2 2 3" xfId="36118" xr:uid="{6445D0E4-95AF-47E6-9EC0-9688F4D7CE53}"/>
    <cellStyle name="20% - Accent5 2 3 2 2 2 3" xfId="18209" xr:uid="{DD5F64CF-0ACB-48F4-BA4F-ABBD1F282C0B}"/>
    <cellStyle name="20% - Accent5 2 3 2 2 2 4" xfId="30145" xr:uid="{5B5FBEE9-0484-40BD-8288-748428AA3234}"/>
    <cellStyle name="20% - Accent5 2 3 2 2 3" xfId="12242" xr:uid="{00000000-0005-0000-0000-0000530B0000}"/>
    <cellStyle name="20% - Accent5 2 3 2 2 3 2" xfId="24183" xr:uid="{8E77CE6C-2764-4DC7-99A2-8D2082594056}"/>
    <cellStyle name="20% - Accent5 2 3 2 2 3 3" xfId="36117" xr:uid="{E0BDF94E-BF0F-412F-8FEE-A84165E14013}"/>
    <cellStyle name="20% - Accent5 2 3 2 2 4" xfId="18208" xr:uid="{7EAAA347-1411-4F82-9A3C-97D93EE59017}"/>
    <cellStyle name="20% - Accent5 2 3 2 2 5" xfId="30144" xr:uid="{9E256CB5-3315-402C-8161-BABE108474C3}"/>
    <cellStyle name="20% - Accent5 2 3 2 3" xfId="3475" xr:uid="{00000000-0005-0000-0000-0000540B0000}"/>
    <cellStyle name="20% - Accent5 2 3 2 3 2" xfId="3476" xr:uid="{00000000-0005-0000-0000-0000550B0000}"/>
    <cellStyle name="20% - Accent5 2 3 2 3 2 2" xfId="12245" xr:uid="{00000000-0005-0000-0000-0000560B0000}"/>
    <cellStyle name="20% - Accent5 2 3 2 3 2 2 2" xfId="24186" xr:uid="{3E45FF43-AE9D-4036-8626-C984223339C8}"/>
    <cellStyle name="20% - Accent5 2 3 2 3 2 2 3" xfId="36120" xr:uid="{C7122ADF-489B-4079-9738-4A4942A27AE1}"/>
    <cellStyle name="20% - Accent5 2 3 2 3 2 3" xfId="18211" xr:uid="{404AA758-4922-4137-8BE7-0DF2B900A0EB}"/>
    <cellStyle name="20% - Accent5 2 3 2 3 2 4" xfId="30147" xr:uid="{358726A9-45BC-463E-B311-478A2CFF4E48}"/>
    <cellStyle name="20% - Accent5 2 3 2 3 3" xfId="12244" xr:uid="{00000000-0005-0000-0000-0000570B0000}"/>
    <cellStyle name="20% - Accent5 2 3 2 3 3 2" xfId="24185" xr:uid="{9F4300B5-DC76-4F07-9255-B5FE5002F616}"/>
    <cellStyle name="20% - Accent5 2 3 2 3 3 3" xfId="36119" xr:uid="{027C2ADA-5CC9-4C13-BCED-3F00A6714A2F}"/>
    <cellStyle name="20% - Accent5 2 3 2 3 4" xfId="18210" xr:uid="{0D45DFAF-E96B-49C7-942B-C136C9E4F7AB}"/>
    <cellStyle name="20% - Accent5 2 3 2 3 5" xfId="30146" xr:uid="{E0600FC6-059B-4CB5-8F0A-D5FFC8CFC471}"/>
    <cellStyle name="20% - Accent5 2 3 2 4" xfId="3477" xr:uid="{00000000-0005-0000-0000-0000580B0000}"/>
    <cellStyle name="20% - Accent5 2 3 2 4 2" xfId="12246" xr:uid="{00000000-0005-0000-0000-0000590B0000}"/>
    <cellStyle name="20% - Accent5 2 3 2 4 2 2" xfId="24187" xr:uid="{D6905CBE-DD69-40A8-9D80-F26D7CFDC589}"/>
    <cellStyle name="20% - Accent5 2 3 2 4 2 3" xfId="36121" xr:uid="{12387D6D-7575-4711-97A4-B72330E24CD9}"/>
    <cellStyle name="20% - Accent5 2 3 2 4 3" xfId="18212" xr:uid="{C92EA62F-B8B7-4B77-AB39-193EF8964CDF}"/>
    <cellStyle name="20% - Accent5 2 3 2 4 4" xfId="30148" xr:uid="{B85A91B8-34E9-4965-B454-312D6D2470D7}"/>
    <cellStyle name="20% - Accent5 2 3 2 5" xfId="12241" xr:uid="{00000000-0005-0000-0000-00005A0B0000}"/>
    <cellStyle name="20% - Accent5 2 3 2 5 2" xfId="24182" xr:uid="{BE255965-EA91-4C22-8C61-9A07774AA91D}"/>
    <cellStyle name="20% - Accent5 2 3 2 5 3" xfId="36116" xr:uid="{7718BC90-BC9C-438B-9263-1329E23A5091}"/>
    <cellStyle name="20% - Accent5 2 3 2 6" xfId="18207" xr:uid="{17BFA0E9-3CF7-4EE7-A5F2-46065DEF25DD}"/>
    <cellStyle name="20% - Accent5 2 3 2 7" xfId="30143" xr:uid="{D19C5C8D-1BCB-4DC9-9076-63D4E9964183}"/>
    <cellStyle name="20% - Accent5 2 3 3" xfId="3478" xr:uid="{00000000-0005-0000-0000-00005B0B0000}"/>
    <cellStyle name="20% - Accent5 2 3 3 2" xfId="3479" xr:uid="{00000000-0005-0000-0000-00005C0B0000}"/>
    <cellStyle name="20% - Accent5 2 3 3 2 2" xfId="3480" xr:uid="{00000000-0005-0000-0000-00005D0B0000}"/>
    <cellStyle name="20% - Accent5 2 3 3 2 2 2" xfId="12249" xr:uid="{00000000-0005-0000-0000-00005E0B0000}"/>
    <cellStyle name="20% - Accent5 2 3 3 2 2 2 2" xfId="24190" xr:uid="{A7E99667-FD22-4CF4-824A-C9A943114C67}"/>
    <cellStyle name="20% - Accent5 2 3 3 2 2 2 3" xfId="36124" xr:uid="{5A0DB50D-1F3A-410B-9179-B181A503E867}"/>
    <cellStyle name="20% - Accent5 2 3 3 2 2 3" xfId="18215" xr:uid="{CC75C410-CE0D-4796-9308-1EF0896E4EC4}"/>
    <cellStyle name="20% - Accent5 2 3 3 2 2 4" xfId="30151" xr:uid="{64BC4E86-183B-46C0-960C-B95B2B6A3EB8}"/>
    <cellStyle name="20% - Accent5 2 3 3 2 3" xfId="12248" xr:uid="{00000000-0005-0000-0000-00005F0B0000}"/>
    <cellStyle name="20% - Accent5 2 3 3 2 3 2" xfId="24189" xr:uid="{83FDAB64-6A87-4597-A499-4BF1CBBABAD5}"/>
    <cellStyle name="20% - Accent5 2 3 3 2 3 3" xfId="36123" xr:uid="{FA2D9B8E-ED11-4C14-B2C4-9B53FBB1D7C2}"/>
    <cellStyle name="20% - Accent5 2 3 3 2 4" xfId="18214" xr:uid="{AACFC2A6-1538-4EC7-AE81-78C2F27BE616}"/>
    <cellStyle name="20% - Accent5 2 3 3 2 5" xfId="30150" xr:uid="{52C09F0E-AF7B-41CA-9AE6-A966F8FB0150}"/>
    <cellStyle name="20% - Accent5 2 3 3 3" xfId="3481" xr:uid="{00000000-0005-0000-0000-0000600B0000}"/>
    <cellStyle name="20% - Accent5 2 3 3 3 2" xfId="3482" xr:uid="{00000000-0005-0000-0000-0000610B0000}"/>
    <cellStyle name="20% - Accent5 2 3 3 3 2 2" xfId="12251" xr:uid="{00000000-0005-0000-0000-0000620B0000}"/>
    <cellStyle name="20% - Accent5 2 3 3 3 2 2 2" xfId="24192" xr:uid="{DA7FC59D-6FA7-4248-984B-6CB206E542B2}"/>
    <cellStyle name="20% - Accent5 2 3 3 3 2 2 3" xfId="36126" xr:uid="{E6663563-36FF-49B9-BE34-941F013EE104}"/>
    <cellStyle name="20% - Accent5 2 3 3 3 2 3" xfId="18217" xr:uid="{7D17BC58-B2D1-4653-A6D0-DABA21BB59CE}"/>
    <cellStyle name="20% - Accent5 2 3 3 3 2 4" xfId="30153" xr:uid="{AC635581-AAB6-4A95-ADC5-B9A347E7B164}"/>
    <cellStyle name="20% - Accent5 2 3 3 3 3" xfId="12250" xr:uid="{00000000-0005-0000-0000-0000630B0000}"/>
    <cellStyle name="20% - Accent5 2 3 3 3 3 2" xfId="24191" xr:uid="{B78072BF-90A7-4495-9D77-B2AD1EDF11A1}"/>
    <cellStyle name="20% - Accent5 2 3 3 3 3 3" xfId="36125" xr:uid="{2C9E0A4B-A2A2-4C16-A237-66645A0A4D35}"/>
    <cellStyle name="20% - Accent5 2 3 3 3 4" xfId="18216" xr:uid="{8A3593BD-E38E-44C3-A341-36B464DFBCAA}"/>
    <cellStyle name="20% - Accent5 2 3 3 3 5" xfId="30152" xr:uid="{3435FB3A-C19D-4F36-A3F5-3D3E6137DDB4}"/>
    <cellStyle name="20% - Accent5 2 3 3 4" xfId="3483" xr:uid="{00000000-0005-0000-0000-0000640B0000}"/>
    <cellStyle name="20% - Accent5 2 3 3 4 2" xfId="12252" xr:uid="{00000000-0005-0000-0000-0000650B0000}"/>
    <cellStyle name="20% - Accent5 2 3 3 4 2 2" xfId="24193" xr:uid="{1F7B605A-BCB2-477C-AF03-4CDFD39B6013}"/>
    <cellStyle name="20% - Accent5 2 3 3 4 2 3" xfId="36127" xr:uid="{D9A7FCA3-AC39-40DD-A122-813D89811198}"/>
    <cellStyle name="20% - Accent5 2 3 3 4 3" xfId="18218" xr:uid="{7F621A89-AEA2-43F4-8439-8BD8ED30C5C3}"/>
    <cellStyle name="20% - Accent5 2 3 3 4 4" xfId="30154" xr:uid="{94F8FFAD-0A93-45FB-A58A-977EE2FF07EB}"/>
    <cellStyle name="20% - Accent5 2 3 3 5" xfId="12247" xr:uid="{00000000-0005-0000-0000-0000660B0000}"/>
    <cellStyle name="20% - Accent5 2 3 3 5 2" xfId="24188" xr:uid="{C10A055B-B12D-4016-8201-1BAAC46A7B0F}"/>
    <cellStyle name="20% - Accent5 2 3 3 5 3" xfId="36122" xr:uid="{79BCDFCD-1A03-4671-BAC1-3FF6E0C3C34F}"/>
    <cellStyle name="20% - Accent5 2 3 3 6" xfId="18213" xr:uid="{46FD3C46-E48D-4357-BBA4-B0238F4EB299}"/>
    <cellStyle name="20% - Accent5 2 3 3 7" xfId="30149" xr:uid="{77226EB2-CC80-4DE1-810B-5FE715AA0234}"/>
    <cellStyle name="20% - Accent5 2 4" xfId="3484" xr:uid="{00000000-0005-0000-0000-0000670B0000}"/>
    <cellStyle name="20% - Accent5 2 4 2" xfId="3485" xr:uid="{00000000-0005-0000-0000-0000680B0000}"/>
    <cellStyle name="20% - Accent5 2 4 2 2" xfId="3486" xr:uid="{00000000-0005-0000-0000-0000690B0000}"/>
    <cellStyle name="20% - Accent5 2 4 2 2 2" xfId="12255" xr:uid="{00000000-0005-0000-0000-00006A0B0000}"/>
    <cellStyle name="20% - Accent5 2 4 2 2 2 2" xfId="24196" xr:uid="{8BDCBFA2-3976-479A-9E25-7FBD60F198D2}"/>
    <cellStyle name="20% - Accent5 2 4 2 2 2 3" xfId="36130" xr:uid="{8BF9FDF4-A4DD-4643-8343-C1C547A59230}"/>
    <cellStyle name="20% - Accent5 2 4 2 2 3" xfId="18221" xr:uid="{089AAEE8-1D5B-43B3-B627-BA1229FCE1ED}"/>
    <cellStyle name="20% - Accent5 2 4 2 2 4" xfId="30157" xr:uid="{3995003B-26AD-48C0-8848-88CD489B2D9D}"/>
    <cellStyle name="20% - Accent5 2 4 2 3" xfId="12254" xr:uid="{00000000-0005-0000-0000-00006B0B0000}"/>
    <cellStyle name="20% - Accent5 2 4 2 3 2" xfId="24195" xr:uid="{5B1D7E69-EDA0-4CFD-839C-4FE6D843D03A}"/>
    <cellStyle name="20% - Accent5 2 4 2 3 3" xfId="36129" xr:uid="{496A3E56-4950-4E50-948A-2FC3BE41AD6D}"/>
    <cellStyle name="20% - Accent5 2 4 2 4" xfId="18220" xr:uid="{B71EC2D4-A7A9-40D3-A412-08F6B100589C}"/>
    <cellStyle name="20% - Accent5 2 4 2 5" xfId="30156" xr:uid="{BB0707B0-1D70-4DF2-A073-8A18B7AF0A95}"/>
    <cellStyle name="20% - Accent5 2 4 3" xfId="3487" xr:uid="{00000000-0005-0000-0000-00006C0B0000}"/>
    <cellStyle name="20% - Accent5 2 4 3 2" xfId="3488" xr:uid="{00000000-0005-0000-0000-00006D0B0000}"/>
    <cellStyle name="20% - Accent5 2 4 3 2 2" xfId="12257" xr:uid="{00000000-0005-0000-0000-00006E0B0000}"/>
    <cellStyle name="20% - Accent5 2 4 3 2 2 2" xfId="24198" xr:uid="{19C2C5C4-A704-4E78-8EFC-D5BAA61BBDAB}"/>
    <cellStyle name="20% - Accent5 2 4 3 2 2 3" xfId="36132" xr:uid="{1D5A21A3-4D48-46F0-9B21-82DBA4479FAA}"/>
    <cellStyle name="20% - Accent5 2 4 3 2 3" xfId="18223" xr:uid="{E7807E37-9CC3-4890-98A3-E475C708D6F0}"/>
    <cellStyle name="20% - Accent5 2 4 3 2 4" xfId="30159" xr:uid="{9D9E57D3-1EAE-4E81-BAA8-B572C5F48A42}"/>
    <cellStyle name="20% - Accent5 2 4 3 3" xfId="12256" xr:uid="{00000000-0005-0000-0000-00006F0B0000}"/>
    <cellStyle name="20% - Accent5 2 4 3 3 2" xfId="24197" xr:uid="{78D42685-E4C6-4599-97C9-41E088219C5E}"/>
    <cellStyle name="20% - Accent5 2 4 3 3 3" xfId="36131" xr:uid="{51F51DEC-E1AA-4E9E-9FC0-CAD5F15D5AF3}"/>
    <cellStyle name="20% - Accent5 2 4 3 4" xfId="18222" xr:uid="{76AC4EC0-02AD-4CE2-8228-739781FBF616}"/>
    <cellStyle name="20% - Accent5 2 4 3 5" xfId="30158" xr:uid="{7D17A6CE-D798-4472-931E-7E65C3ECF98E}"/>
    <cellStyle name="20% - Accent5 2 4 4" xfId="3489" xr:uid="{00000000-0005-0000-0000-0000700B0000}"/>
    <cellStyle name="20% - Accent5 2 4 4 2" xfId="12258" xr:uid="{00000000-0005-0000-0000-0000710B0000}"/>
    <cellStyle name="20% - Accent5 2 4 4 2 2" xfId="24199" xr:uid="{F8E02C32-E5BC-4AFE-A6DF-CFB7D594D9B3}"/>
    <cellStyle name="20% - Accent5 2 4 4 2 3" xfId="36133" xr:uid="{CB53E013-0153-40F8-8DA3-1C67CF272D9E}"/>
    <cellStyle name="20% - Accent5 2 4 4 3" xfId="18224" xr:uid="{3E9253A2-9A80-42A4-9299-5F46D6E92A19}"/>
    <cellStyle name="20% - Accent5 2 4 4 4" xfId="30160" xr:uid="{FB67F876-0FB2-4D1D-99CB-CA377B868711}"/>
    <cellStyle name="20% - Accent5 2 4 5" xfId="12253" xr:uid="{00000000-0005-0000-0000-0000720B0000}"/>
    <cellStyle name="20% - Accent5 2 4 5 2" xfId="24194" xr:uid="{BF30261D-269E-4A92-9D33-D7E372289A82}"/>
    <cellStyle name="20% - Accent5 2 4 5 3" xfId="36128" xr:uid="{A914ADC2-95F1-4859-8353-C9F0A1310617}"/>
    <cellStyle name="20% - Accent5 2 4 6" xfId="18219" xr:uid="{4B32F023-7053-4FF9-8B0D-54C322CF872A}"/>
    <cellStyle name="20% - Accent5 2 4 7" xfId="30155" xr:uid="{E9BA1CD1-42DE-4D5B-BE8C-11FBA0C1404B}"/>
    <cellStyle name="20% - Accent5 2 5" xfId="3490" xr:uid="{00000000-0005-0000-0000-0000730B0000}"/>
    <cellStyle name="20% - Accent5 2 5 2" xfId="3491" xr:uid="{00000000-0005-0000-0000-0000740B0000}"/>
    <cellStyle name="20% - Accent5 2 5 2 2" xfId="12260" xr:uid="{00000000-0005-0000-0000-0000750B0000}"/>
    <cellStyle name="20% - Accent5 2 5 2 2 2" xfId="24201" xr:uid="{715682E7-7DBA-4F43-AD83-7C1BF2E9FA4D}"/>
    <cellStyle name="20% - Accent5 2 5 2 2 3" xfId="36135" xr:uid="{5D45772F-6202-49EC-8E24-E7D3F9240E09}"/>
    <cellStyle name="20% - Accent5 2 5 2 3" xfId="18226" xr:uid="{951B4133-2569-4B72-93A7-DA5747555C21}"/>
    <cellStyle name="20% - Accent5 2 5 2 4" xfId="30162" xr:uid="{274EA63B-5C3D-4E8F-B8BD-5F0032153B2A}"/>
    <cellStyle name="20% - Accent5 2 5 3" xfId="12259" xr:uid="{00000000-0005-0000-0000-0000760B0000}"/>
    <cellStyle name="20% - Accent5 2 5 3 2" xfId="24200" xr:uid="{0B16EFC2-EADB-4734-AC35-7B4258C07315}"/>
    <cellStyle name="20% - Accent5 2 5 3 3" xfId="36134" xr:uid="{89E8C30B-D863-405D-9A5D-F5DF2B128819}"/>
    <cellStyle name="20% - Accent5 2 5 4" xfId="18225" xr:uid="{B0566BFB-DF89-44E3-AF0F-242DBBB51542}"/>
    <cellStyle name="20% - Accent5 2 5 5" xfId="30161" xr:uid="{A3926FB1-2974-418A-88D2-721832CBDEEF}"/>
    <cellStyle name="20% - Accent5 2 6" xfId="3492" xr:uid="{00000000-0005-0000-0000-0000770B0000}"/>
    <cellStyle name="20% - Accent5 2 6 2" xfId="3493" xr:uid="{00000000-0005-0000-0000-0000780B0000}"/>
    <cellStyle name="20% - Accent5 2 6 2 2" xfId="12262" xr:uid="{00000000-0005-0000-0000-0000790B0000}"/>
    <cellStyle name="20% - Accent5 2 6 2 2 2" xfId="24203" xr:uid="{01054F93-5E19-459B-8F5D-788B3BA6C394}"/>
    <cellStyle name="20% - Accent5 2 6 2 2 3" xfId="36137" xr:uid="{2D5E7764-65E3-493C-9CAA-855C13D070E1}"/>
    <cellStyle name="20% - Accent5 2 6 2 3" xfId="18228" xr:uid="{646EC2AA-2F07-41F5-AE3B-83A0434E9310}"/>
    <cellStyle name="20% - Accent5 2 6 2 4" xfId="30164" xr:uid="{13F593CE-CBF9-493E-8064-98E33F1C6713}"/>
    <cellStyle name="20% - Accent5 2 6 3" xfId="12261" xr:uid="{00000000-0005-0000-0000-00007A0B0000}"/>
    <cellStyle name="20% - Accent5 2 6 3 2" xfId="24202" xr:uid="{22EF30E7-7F9D-44CD-B939-5006156445B0}"/>
    <cellStyle name="20% - Accent5 2 6 3 3" xfId="36136" xr:uid="{EBC0FF58-1CC8-492A-9670-CAE234044BD8}"/>
    <cellStyle name="20% - Accent5 2 6 4" xfId="18227" xr:uid="{0516B921-9673-4A2D-8FFB-34B8FC688678}"/>
    <cellStyle name="20% - Accent5 2 6 5" xfId="30163" xr:uid="{14BCAD9D-5530-45F2-B3A9-9E48D376AC90}"/>
    <cellStyle name="20% - Accent5 2 7" xfId="3494" xr:uid="{00000000-0005-0000-0000-00007B0B0000}"/>
    <cellStyle name="20% - Accent5 2 7 2" xfId="3495" xr:uid="{00000000-0005-0000-0000-00007C0B0000}"/>
    <cellStyle name="20% - Accent5 2 7 2 2" xfId="12264" xr:uid="{00000000-0005-0000-0000-00007D0B0000}"/>
    <cellStyle name="20% - Accent5 2 7 2 2 2" xfId="24205" xr:uid="{BD1C0989-A946-4A61-9BCF-4D07E17BC507}"/>
    <cellStyle name="20% - Accent5 2 7 2 2 3" xfId="36139" xr:uid="{7B4B7D69-6F01-488B-A295-D8E97CB07D8E}"/>
    <cellStyle name="20% - Accent5 2 7 2 3" xfId="18230" xr:uid="{850CB8C8-9EC4-4F19-B6F1-5FD53C81FCA5}"/>
    <cellStyle name="20% - Accent5 2 7 2 4" xfId="30166" xr:uid="{3A8D58AE-64EC-43A3-B49F-9AB82B38A42F}"/>
    <cellStyle name="20% - Accent5 2 7 3" xfId="12263" xr:uid="{00000000-0005-0000-0000-00007E0B0000}"/>
    <cellStyle name="20% - Accent5 2 7 3 2" xfId="24204" xr:uid="{DAED3E61-D23B-44B8-8099-CD79BEC2CF35}"/>
    <cellStyle name="20% - Accent5 2 7 3 3" xfId="36138" xr:uid="{A95A458E-8EA3-42C6-88D6-EC167CAC4D93}"/>
    <cellStyle name="20% - Accent5 2 7 4" xfId="18229" xr:uid="{86E7C719-9081-494F-BC24-9E28B1CA147F}"/>
    <cellStyle name="20% - Accent5 2 7 5" xfId="30165" xr:uid="{962068FA-878B-4098-B71B-120E018CC5CE}"/>
    <cellStyle name="20% - Accent5 2 8" xfId="3496" xr:uid="{00000000-0005-0000-0000-00007F0B0000}"/>
    <cellStyle name="20% - Accent5 2 8 2" xfId="12265" xr:uid="{00000000-0005-0000-0000-0000800B0000}"/>
    <cellStyle name="20% - Accent5 2 8 2 2" xfId="24206" xr:uid="{7A91257F-10F1-4571-807A-B0468D6DDE04}"/>
    <cellStyle name="20% - Accent5 2 8 2 3" xfId="36140" xr:uid="{5367899B-B560-45EC-9C2B-9EB7827C09EC}"/>
    <cellStyle name="20% - Accent5 2 8 3" xfId="18231" xr:uid="{81F3870E-10C0-4C9B-AAD0-6DE010100DD4}"/>
    <cellStyle name="20% - Accent5 2 8 4" xfId="30167" xr:uid="{A2EE85C1-6F43-4621-8905-6C6F12FFD861}"/>
    <cellStyle name="20% - Accent5 2 9" xfId="3447" xr:uid="{00000000-0005-0000-0000-0000810B0000}"/>
    <cellStyle name="20% - Accent5 2 9 2" xfId="12216" xr:uid="{00000000-0005-0000-0000-0000820B0000}"/>
    <cellStyle name="20% - Accent5 2 9 2 2" xfId="24157" xr:uid="{CED65B3D-304F-4719-A27A-08CD1FC59BDE}"/>
    <cellStyle name="20% - Accent5 2 9 2 3" xfId="36091" xr:uid="{63921C29-B9AB-4177-A3F0-02CEB5C68F35}"/>
    <cellStyle name="20% - Accent5 2 9 3" xfId="18182" xr:uid="{9633785D-46F8-4C32-8B15-9451FF39B3F6}"/>
    <cellStyle name="20% - Accent5 2 9 4" xfId="30118" xr:uid="{5984A98A-EC80-457B-B419-B06ED30260B9}"/>
    <cellStyle name="20% - Accent5 3" xfId="3497" xr:uid="{00000000-0005-0000-0000-0000830B0000}"/>
    <cellStyle name="20% - Accent5 4" xfId="3498" xr:uid="{00000000-0005-0000-0000-0000840B0000}"/>
    <cellStyle name="20% - Accent6 2" xfId="17" xr:uid="{00000000-0005-0000-0000-0000850B0000}"/>
    <cellStyle name="20% - Accent6 2 10" xfId="3500" xr:uid="{00000000-0005-0000-0000-0000860B0000}"/>
    <cellStyle name="20% - Accent6 2 10 2" xfId="3501" xr:uid="{00000000-0005-0000-0000-0000870B0000}"/>
    <cellStyle name="20% - Accent6 2 10 2 2" xfId="3502" xr:uid="{00000000-0005-0000-0000-0000880B0000}"/>
    <cellStyle name="20% - Accent6 2 10 2 2 2" xfId="12269" xr:uid="{00000000-0005-0000-0000-0000890B0000}"/>
    <cellStyle name="20% - Accent6 2 10 2 2 2 2" xfId="24210" xr:uid="{91FFFF29-98DB-43F0-B357-260FA86FE524}"/>
    <cellStyle name="20% - Accent6 2 10 2 2 2 3" xfId="36144" xr:uid="{FCC79C17-F9D7-4609-B86B-7D0969AE5175}"/>
    <cellStyle name="20% - Accent6 2 10 2 2 3" xfId="18235" xr:uid="{30552E6B-938F-492E-BB1E-0FCBA9A94716}"/>
    <cellStyle name="20% - Accent6 2 10 2 2 4" xfId="30171" xr:uid="{6A236454-53C5-45D6-86D4-607F686D4C63}"/>
    <cellStyle name="20% - Accent6 2 10 2 3" xfId="12268" xr:uid="{00000000-0005-0000-0000-00008A0B0000}"/>
    <cellStyle name="20% - Accent6 2 10 2 3 2" xfId="24209" xr:uid="{198C32F8-40C5-4A04-A8B3-B3F3E9905CDA}"/>
    <cellStyle name="20% - Accent6 2 10 2 3 3" xfId="36143" xr:uid="{9F8C0BCB-F1DD-46F8-BB13-A6CDF35D7384}"/>
    <cellStyle name="20% - Accent6 2 10 2 4" xfId="18234" xr:uid="{8518EFF9-D53E-4A1C-84C7-B16CB2030832}"/>
    <cellStyle name="20% - Accent6 2 10 2 5" xfId="30170" xr:uid="{B6EAE6D7-20AD-4D25-AEB6-D81A43821EC0}"/>
    <cellStyle name="20% - Accent6 2 10 3" xfId="3503" xr:uid="{00000000-0005-0000-0000-00008B0B0000}"/>
    <cellStyle name="20% - Accent6 2 10 3 2" xfId="3504" xr:uid="{00000000-0005-0000-0000-00008C0B0000}"/>
    <cellStyle name="20% - Accent6 2 10 3 2 2" xfId="12271" xr:uid="{00000000-0005-0000-0000-00008D0B0000}"/>
    <cellStyle name="20% - Accent6 2 10 3 2 2 2" xfId="24212" xr:uid="{857811E7-D247-4B64-A8F7-ED3B90F99758}"/>
    <cellStyle name="20% - Accent6 2 10 3 2 2 3" xfId="36146" xr:uid="{1609F3BA-9D04-460E-B547-509C5CED297C}"/>
    <cellStyle name="20% - Accent6 2 10 3 2 3" xfId="18237" xr:uid="{EB412C79-1151-40C0-8FC2-20EF3F014F5F}"/>
    <cellStyle name="20% - Accent6 2 10 3 2 4" xfId="30173" xr:uid="{A1CE11A4-C2E2-4B9A-8F88-19EFD697FA1D}"/>
    <cellStyle name="20% - Accent6 2 10 3 3" xfId="12270" xr:uid="{00000000-0005-0000-0000-00008E0B0000}"/>
    <cellStyle name="20% - Accent6 2 10 3 3 2" xfId="24211" xr:uid="{3E7C2933-C0EC-4802-AB57-2F19A6BC30E4}"/>
    <cellStyle name="20% - Accent6 2 10 3 3 3" xfId="36145" xr:uid="{6EE98659-E5BA-4428-AB1A-BCD9D240D7F2}"/>
    <cellStyle name="20% - Accent6 2 10 3 4" xfId="18236" xr:uid="{6953877C-EF7E-4657-BBE5-67A462D54C14}"/>
    <cellStyle name="20% - Accent6 2 10 3 5" xfId="30172" xr:uid="{96AA3539-75D4-4219-890D-53B6B2C1F11D}"/>
    <cellStyle name="20% - Accent6 2 10 4" xfId="3505" xr:uid="{00000000-0005-0000-0000-00008F0B0000}"/>
    <cellStyle name="20% - Accent6 2 10 4 2" xfId="12272" xr:uid="{00000000-0005-0000-0000-0000900B0000}"/>
    <cellStyle name="20% - Accent6 2 10 4 2 2" xfId="24213" xr:uid="{090D6865-6E94-4602-A77B-FAFB34E62912}"/>
    <cellStyle name="20% - Accent6 2 10 4 2 3" xfId="36147" xr:uid="{49BA1F3A-C4AB-4B8A-8418-EA55A1BD47D3}"/>
    <cellStyle name="20% - Accent6 2 10 4 3" xfId="18238" xr:uid="{65EE18B2-716B-4675-994C-E306A655A579}"/>
    <cellStyle name="20% - Accent6 2 10 4 4" xfId="30174" xr:uid="{CF0540E8-52A3-4F8C-A6DE-94496CBA4484}"/>
    <cellStyle name="20% - Accent6 2 10 5" xfId="12267" xr:uid="{00000000-0005-0000-0000-0000910B0000}"/>
    <cellStyle name="20% - Accent6 2 10 5 2" xfId="24208" xr:uid="{F2AD25D0-28A0-4110-8382-D8DE2EB65EF6}"/>
    <cellStyle name="20% - Accent6 2 10 5 3" xfId="36142" xr:uid="{AEC922B6-21A1-4B59-9705-4FFD2911219C}"/>
    <cellStyle name="20% - Accent6 2 10 6" xfId="18233" xr:uid="{6A19CC9B-CB34-490C-87E0-7D75A1C6EA3E}"/>
    <cellStyle name="20% - Accent6 2 10 7" xfId="30169" xr:uid="{4D0931FB-54A7-432A-96D0-65B946662EE1}"/>
    <cellStyle name="20% - Accent6 2 11" xfId="3506" xr:uid="{00000000-0005-0000-0000-0000920B0000}"/>
    <cellStyle name="20% - Accent6 2 11 2" xfId="3507" xr:uid="{00000000-0005-0000-0000-0000930B0000}"/>
    <cellStyle name="20% - Accent6 2 11 2 2" xfId="3508" xr:uid="{00000000-0005-0000-0000-0000940B0000}"/>
    <cellStyle name="20% - Accent6 2 11 2 2 2" xfId="12275" xr:uid="{00000000-0005-0000-0000-0000950B0000}"/>
    <cellStyle name="20% - Accent6 2 11 2 2 2 2" xfId="24216" xr:uid="{FD7DC990-951B-4388-A426-A861FAF40EB7}"/>
    <cellStyle name="20% - Accent6 2 11 2 2 2 3" xfId="36150" xr:uid="{25B23BA1-831D-41D3-BC1D-A4DF2FA68CE0}"/>
    <cellStyle name="20% - Accent6 2 11 2 2 3" xfId="18241" xr:uid="{119024F9-E552-49D2-9902-A47ADB18DFFA}"/>
    <cellStyle name="20% - Accent6 2 11 2 2 4" xfId="30177" xr:uid="{8F01503F-1C53-417F-8B3A-AEC22C3C7395}"/>
    <cellStyle name="20% - Accent6 2 11 2 3" xfId="12274" xr:uid="{00000000-0005-0000-0000-0000960B0000}"/>
    <cellStyle name="20% - Accent6 2 11 2 3 2" xfId="24215" xr:uid="{9FD2F787-177F-4024-873C-7A5D1A7D9D91}"/>
    <cellStyle name="20% - Accent6 2 11 2 3 3" xfId="36149" xr:uid="{5ADE9909-6232-4A1B-89DF-4208D67AF264}"/>
    <cellStyle name="20% - Accent6 2 11 2 4" xfId="18240" xr:uid="{7D9BE724-F90F-402E-8348-A32A222E7F3C}"/>
    <cellStyle name="20% - Accent6 2 11 2 5" xfId="30176" xr:uid="{956B957C-43C9-44D8-91D7-294BB064619B}"/>
    <cellStyle name="20% - Accent6 2 11 3" xfId="3509" xr:uid="{00000000-0005-0000-0000-0000970B0000}"/>
    <cellStyle name="20% - Accent6 2 11 3 2" xfId="3510" xr:uid="{00000000-0005-0000-0000-0000980B0000}"/>
    <cellStyle name="20% - Accent6 2 11 3 2 2" xfId="12277" xr:uid="{00000000-0005-0000-0000-0000990B0000}"/>
    <cellStyle name="20% - Accent6 2 11 3 2 2 2" xfId="24218" xr:uid="{AE75C4B0-9605-4286-B197-A5B7CAFA3AA8}"/>
    <cellStyle name="20% - Accent6 2 11 3 2 2 3" xfId="36152" xr:uid="{D7D7AC35-98C2-4DFF-B66F-91A6B22545A0}"/>
    <cellStyle name="20% - Accent6 2 11 3 2 3" xfId="18243" xr:uid="{0071C13A-3D95-4F74-90DA-2FDC9B042CBE}"/>
    <cellStyle name="20% - Accent6 2 11 3 2 4" xfId="30179" xr:uid="{EE4A9C9E-D858-45B1-B059-D94535ACB60A}"/>
    <cellStyle name="20% - Accent6 2 11 3 3" xfId="12276" xr:uid="{00000000-0005-0000-0000-00009A0B0000}"/>
    <cellStyle name="20% - Accent6 2 11 3 3 2" xfId="24217" xr:uid="{5372BAD4-E2DC-4F05-A755-97BA709755FD}"/>
    <cellStyle name="20% - Accent6 2 11 3 3 3" xfId="36151" xr:uid="{41A2EC58-9F74-494E-94E8-8D2759552CA2}"/>
    <cellStyle name="20% - Accent6 2 11 3 4" xfId="18242" xr:uid="{37F48270-9908-46C8-BE4E-365CFF366FD2}"/>
    <cellStyle name="20% - Accent6 2 11 3 5" xfId="30178" xr:uid="{E02144AC-6BC5-4B1A-98BD-E78A125370E7}"/>
    <cellStyle name="20% - Accent6 2 11 4" xfId="3511" xr:uid="{00000000-0005-0000-0000-00009B0B0000}"/>
    <cellStyle name="20% - Accent6 2 11 4 2" xfId="12278" xr:uid="{00000000-0005-0000-0000-00009C0B0000}"/>
    <cellStyle name="20% - Accent6 2 11 4 2 2" xfId="24219" xr:uid="{A0DE5964-4530-468A-84C8-2B85736AA174}"/>
    <cellStyle name="20% - Accent6 2 11 4 2 3" xfId="36153" xr:uid="{15EFAB9C-00AF-409E-B900-A6D8AE4DDE85}"/>
    <cellStyle name="20% - Accent6 2 11 4 3" xfId="18244" xr:uid="{76DD8F2A-7FBF-4C08-B626-E22F029548CC}"/>
    <cellStyle name="20% - Accent6 2 11 4 4" xfId="30180" xr:uid="{34960231-D6EE-4692-B2C2-86F900F7ADFC}"/>
    <cellStyle name="20% - Accent6 2 11 5" xfId="12273" xr:uid="{00000000-0005-0000-0000-00009D0B0000}"/>
    <cellStyle name="20% - Accent6 2 11 5 2" xfId="24214" xr:uid="{03332DD2-9098-45CF-9A19-08733EE50620}"/>
    <cellStyle name="20% - Accent6 2 11 5 3" xfId="36148" xr:uid="{3F5CC19B-FD84-438A-8BAD-858C5E5C279A}"/>
    <cellStyle name="20% - Accent6 2 11 6" xfId="18239" xr:uid="{E9EF69C2-F1C7-4FAA-8A5D-9C19A57BABF0}"/>
    <cellStyle name="20% - Accent6 2 11 7" xfId="30175" xr:uid="{F8B7241F-18F3-4F18-82C6-FA7E62896081}"/>
    <cellStyle name="20% - Accent6 2 12" xfId="3512" xr:uid="{00000000-0005-0000-0000-00009E0B0000}"/>
    <cellStyle name="20% - Accent6 2 12 2" xfId="3513" xr:uid="{00000000-0005-0000-0000-00009F0B0000}"/>
    <cellStyle name="20% - Accent6 2 12 2 2" xfId="3514" xr:uid="{00000000-0005-0000-0000-0000A00B0000}"/>
    <cellStyle name="20% - Accent6 2 12 2 2 2" xfId="12281" xr:uid="{00000000-0005-0000-0000-0000A10B0000}"/>
    <cellStyle name="20% - Accent6 2 12 2 2 2 2" xfId="24222" xr:uid="{27F38338-906F-4FEB-87BC-AD6D0B47EF41}"/>
    <cellStyle name="20% - Accent6 2 12 2 2 2 3" xfId="36156" xr:uid="{B892E548-9F0E-4539-8A96-A6EC918AA985}"/>
    <cellStyle name="20% - Accent6 2 12 2 2 3" xfId="18247" xr:uid="{DC180B80-EDA7-4EF1-83E9-5F2FC8BE2456}"/>
    <cellStyle name="20% - Accent6 2 12 2 2 4" xfId="30183" xr:uid="{791CBA25-95A0-446F-9699-78BE3F8A53AB}"/>
    <cellStyle name="20% - Accent6 2 12 2 3" xfId="12280" xr:uid="{00000000-0005-0000-0000-0000A20B0000}"/>
    <cellStyle name="20% - Accent6 2 12 2 3 2" xfId="24221" xr:uid="{E17F358B-7CDB-4C9E-B66A-F8649FDAB15C}"/>
    <cellStyle name="20% - Accent6 2 12 2 3 3" xfId="36155" xr:uid="{D9EAF574-FFD6-4E23-B2AA-53B4598AAF3B}"/>
    <cellStyle name="20% - Accent6 2 12 2 4" xfId="18246" xr:uid="{EFDC917D-F0BC-4B84-909D-14036344B199}"/>
    <cellStyle name="20% - Accent6 2 12 2 5" xfId="30182" xr:uid="{3FB836CD-FFF1-49BE-ACF2-D794F87A6FFA}"/>
    <cellStyle name="20% - Accent6 2 12 3" xfId="3515" xr:uid="{00000000-0005-0000-0000-0000A30B0000}"/>
    <cellStyle name="20% - Accent6 2 12 3 2" xfId="3516" xr:uid="{00000000-0005-0000-0000-0000A40B0000}"/>
    <cellStyle name="20% - Accent6 2 12 3 2 2" xfId="12283" xr:uid="{00000000-0005-0000-0000-0000A50B0000}"/>
    <cellStyle name="20% - Accent6 2 12 3 2 2 2" xfId="24224" xr:uid="{50A2FD99-2C3E-4F19-BE69-21A76F94FAB9}"/>
    <cellStyle name="20% - Accent6 2 12 3 2 2 3" xfId="36158" xr:uid="{2854D218-BD2B-49CD-95BB-02BDB3FDC82E}"/>
    <cellStyle name="20% - Accent6 2 12 3 2 3" xfId="18249" xr:uid="{F126428F-CC02-4920-A1FC-0E16CB9885BE}"/>
    <cellStyle name="20% - Accent6 2 12 3 2 4" xfId="30185" xr:uid="{C919A87B-1AB8-4752-A72D-F4DEF2275F7C}"/>
    <cellStyle name="20% - Accent6 2 12 3 3" xfId="12282" xr:uid="{00000000-0005-0000-0000-0000A60B0000}"/>
    <cellStyle name="20% - Accent6 2 12 3 3 2" xfId="24223" xr:uid="{8C0DDD86-DD4B-4E31-AF4B-329571F80FB2}"/>
    <cellStyle name="20% - Accent6 2 12 3 3 3" xfId="36157" xr:uid="{71DD1262-2C1B-4D23-9381-AE20AF545D21}"/>
    <cellStyle name="20% - Accent6 2 12 3 4" xfId="18248" xr:uid="{A3181600-2BCB-4748-8206-59771621171A}"/>
    <cellStyle name="20% - Accent6 2 12 3 5" xfId="30184" xr:uid="{4A73F29B-92E5-4CC7-B12D-E0DDDBD1AAC1}"/>
    <cellStyle name="20% - Accent6 2 12 4" xfId="3517" xr:uid="{00000000-0005-0000-0000-0000A70B0000}"/>
    <cellStyle name="20% - Accent6 2 12 4 2" xfId="12284" xr:uid="{00000000-0005-0000-0000-0000A80B0000}"/>
    <cellStyle name="20% - Accent6 2 12 4 2 2" xfId="24225" xr:uid="{B815495F-E55C-4BC7-9DDA-46D2BD002080}"/>
    <cellStyle name="20% - Accent6 2 12 4 2 3" xfId="36159" xr:uid="{BC82D7FF-6F57-4A0C-A9FD-8ECF16141116}"/>
    <cellStyle name="20% - Accent6 2 12 4 3" xfId="18250" xr:uid="{8F342B05-29CE-40FB-B5B4-2B1CB061EBB4}"/>
    <cellStyle name="20% - Accent6 2 12 4 4" xfId="30186" xr:uid="{FFF7C253-FB9C-46DE-8143-A820C2852AD7}"/>
    <cellStyle name="20% - Accent6 2 12 5" xfId="12279" xr:uid="{00000000-0005-0000-0000-0000A90B0000}"/>
    <cellStyle name="20% - Accent6 2 12 5 2" xfId="24220" xr:uid="{73F3C4A4-278E-4DE3-BC67-58AF770BD667}"/>
    <cellStyle name="20% - Accent6 2 12 5 3" xfId="36154" xr:uid="{E955F4C9-8469-4E84-B00F-1CB7083DCC29}"/>
    <cellStyle name="20% - Accent6 2 12 6" xfId="18245" xr:uid="{6FDF7D28-204F-42AD-B6C1-5CD2C70D291D}"/>
    <cellStyle name="20% - Accent6 2 12 7" xfId="30181" xr:uid="{1CF8B2E6-DD12-43A1-906F-288B78EF4297}"/>
    <cellStyle name="20% - Accent6 2 13" xfId="3518" xr:uid="{00000000-0005-0000-0000-0000AA0B0000}"/>
    <cellStyle name="20% - Accent6 2 13 2" xfId="3519" xr:uid="{00000000-0005-0000-0000-0000AB0B0000}"/>
    <cellStyle name="20% - Accent6 2 13 2 2" xfId="3520" xr:uid="{00000000-0005-0000-0000-0000AC0B0000}"/>
    <cellStyle name="20% - Accent6 2 13 2 2 2" xfId="12287" xr:uid="{00000000-0005-0000-0000-0000AD0B0000}"/>
    <cellStyle name="20% - Accent6 2 13 2 2 2 2" xfId="24228" xr:uid="{63405A4A-7BB5-493E-919E-80AF8165FF89}"/>
    <cellStyle name="20% - Accent6 2 13 2 2 2 3" xfId="36162" xr:uid="{20C3C333-8CEE-49DB-B9EF-C043ECBB458C}"/>
    <cellStyle name="20% - Accent6 2 13 2 2 3" xfId="18253" xr:uid="{19D305EF-484F-41EB-BEDA-698B6E0656D5}"/>
    <cellStyle name="20% - Accent6 2 13 2 2 4" xfId="30189" xr:uid="{187DC4C6-E760-480E-83BD-183BDF331177}"/>
    <cellStyle name="20% - Accent6 2 13 2 3" xfId="12286" xr:uid="{00000000-0005-0000-0000-0000AE0B0000}"/>
    <cellStyle name="20% - Accent6 2 13 2 3 2" xfId="24227" xr:uid="{D8A51BDD-BC50-41C6-9B22-9FB6C9946551}"/>
    <cellStyle name="20% - Accent6 2 13 2 3 3" xfId="36161" xr:uid="{9EEBF2AE-615A-4C37-8B58-4CEAF09378BD}"/>
    <cellStyle name="20% - Accent6 2 13 2 4" xfId="18252" xr:uid="{5F3B7944-41C7-4CA5-BB27-8EE34FE7ABBA}"/>
    <cellStyle name="20% - Accent6 2 13 2 5" xfId="30188" xr:uid="{23EA4114-ACB8-43CE-8002-1328D0252983}"/>
    <cellStyle name="20% - Accent6 2 13 3" xfId="3521" xr:uid="{00000000-0005-0000-0000-0000AF0B0000}"/>
    <cellStyle name="20% - Accent6 2 13 3 2" xfId="3522" xr:uid="{00000000-0005-0000-0000-0000B00B0000}"/>
    <cellStyle name="20% - Accent6 2 13 3 2 2" xfId="12289" xr:uid="{00000000-0005-0000-0000-0000B10B0000}"/>
    <cellStyle name="20% - Accent6 2 13 3 2 2 2" xfId="24230" xr:uid="{05FB2D4A-CB9C-407D-AB60-857B7DFD0F11}"/>
    <cellStyle name="20% - Accent6 2 13 3 2 2 3" xfId="36164" xr:uid="{EC5DCBEA-8ED6-4698-854F-1A40DDB054CA}"/>
    <cellStyle name="20% - Accent6 2 13 3 2 3" xfId="18255" xr:uid="{F07C7AF7-B9A2-4EE7-A12C-42FBDB519189}"/>
    <cellStyle name="20% - Accent6 2 13 3 2 4" xfId="30191" xr:uid="{DEFE0219-169D-4196-815A-798CEEF95B2A}"/>
    <cellStyle name="20% - Accent6 2 13 3 3" xfId="12288" xr:uid="{00000000-0005-0000-0000-0000B20B0000}"/>
    <cellStyle name="20% - Accent6 2 13 3 3 2" xfId="24229" xr:uid="{55DFD7B7-D7C8-488E-8177-3A20E5279541}"/>
    <cellStyle name="20% - Accent6 2 13 3 3 3" xfId="36163" xr:uid="{5C83EFA8-57AF-43DA-9D71-E1928C8A2342}"/>
    <cellStyle name="20% - Accent6 2 13 3 4" xfId="18254" xr:uid="{19935D5D-7232-4D9B-9855-4ED38B10440B}"/>
    <cellStyle name="20% - Accent6 2 13 3 5" xfId="30190" xr:uid="{A8FDF916-1AE5-45D1-8339-46D20A4D50EB}"/>
    <cellStyle name="20% - Accent6 2 13 4" xfId="3523" xr:uid="{00000000-0005-0000-0000-0000B30B0000}"/>
    <cellStyle name="20% - Accent6 2 13 4 2" xfId="12290" xr:uid="{00000000-0005-0000-0000-0000B40B0000}"/>
    <cellStyle name="20% - Accent6 2 13 4 2 2" xfId="24231" xr:uid="{4FDF720F-1334-4376-8B93-CB0CF3A29F3A}"/>
    <cellStyle name="20% - Accent6 2 13 4 2 3" xfId="36165" xr:uid="{625F7584-4FF2-4E17-BE8F-F7D58D1BC566}"/>
    <cellStyle name="20% - Accent6 2 13 4 3" xfId="18256" xr:uid="{48F6788A-4590-4871-B154-5C8588BF2FF4}"/>
    <cellStyle name="20% - Accent6 2 13 4 4" xfId="30192" xr:uid="{FEFA9921-C5DC-4902-8C81-D75A3D46DF54}"/>
    <cellStyle name="20% - Accent6 2 13 5" xfId="12285" xr:uid="{00000000-0005-0000-0000-0000B50B0000}"/>
    <cellStyle name="20% - Accent6 2 13 5 2" xfId="24226" xr:uid="{ACC5508F-80C1-46AE-AF07-6C974E346EA4}"/>
    <cellStyle name="20% - Accent6 2 13 5 3" xfId="36160" xr:uid="{90B0C59F-3622-405A-A56F-CB7266AAFA32}"/>
    <cellStyle name="20% - Accent6 2 13 6" xfId="18251" xr:uid="{2B86F234-34CF-4BFD-9A8B-9785DA0537A8}"/>
    <cellStyle name="20% - Accent6 2 13 7" xfId="30187" xr:uid="{FB3483DC-6872-4ED3-95A2-1452D55850AC}"/>
    <cellStyle name="20% - Accent6 2 14" xfId="3524" xr:uid="{00000000-0005-0000-0000-0000B60B0000}"/>
    <cellStyle name="20% - Accent6 2 14 2" xfId="3525" xr:uid="{00000000-0005-0000-0000-0000B70B0000}"/>
    <cellStyle name="20% - Accent6 2 14 2 2" xfId="3526" xr:uid="{00000000-0005-0000-0000-0000B80B0000}"/>
    <cellStyle name="20% - Accent6 2 14 2 2 2" xfId="12293" xr:uid="{00000000-0005-0000-0000-0000B90B0000}"/>
    <cellStyle name="20% - Accent6 2 14 2 2 2 2" xfId="24234" xr:uid="{474E59F0-6DDA-4F64-8A09-F5B6D77498B8}"/>
    <cellStyle name="20% - Accent6 2 14 2 2 2 3" xfId="36168" xr:uid="{85023882-CB8A-42E7-9180-6E2B012EEEA9}"/>
    <cellStyle name="20% - Accent6 2 14 2 2 3" xfId="18259" xr:uid="{2C17AB21-E5FD-473E-9D1C-C57BC3E0EA85}"/>
    <cellStyle name="20% - Accent6 2 14 2 2 4" xfId="30195" xr:uid="{BB0C0EC7-7591-4681-9839-9229E90C19B7}"/>
    <cellStyle name="20% - Accent6 2 14 2 3" xfId="12292" xr:uid="{00000000-0005-0000-0000-0000BA0B0000}"/>
    <cellStyle name="20% - Accent6 2 14 2 3 2" xfId="24233" xr:uid="{35F375F4-E30D-42A7-911D-48EADF5B67AF}"/>
    <cellStyle name="20% - Accent6 2 14 2 3 3" xfId="36167" xr:uid="{D5350E53-1777-4CA5-878C-E2C016AED9B0}"/>
    <cellStyle name="20% - Accent6 2 14 2 4" xfId="18258" xr:uid="{0FAB15B5-7569-46C4-9654-839FF98DE32B}"/>
    <cellStyle name="20% - Accent6 2 14 2 5" xfId="30194" xr:uid="{5E639E56-AAB5-4765-AE16-CE67263D184E}"/>
    <cellStyle name="20% - Accent6 2 14 3" xfId="3527" xr:uid="{00000000-0005-0000-0000-0000BB0B0000}"/>
    <cellStyle name="20% - Accent6 2 14 3 2" xfId="3528" xr:uid="{00000000-0005-0000-0000-0000BC0B0000}"/>
    <cellStyle name="20% - Accent6 2 14 3 2 2" xfId="12295" xr:uid="{00000000-0005-0000-0000-0000BD0B0000}"/>
    <cellStyle name="20% - Accent6 2 14 3 2 2 2" xfId="24236" xr:uid="{C1D8D875-3565-44CC-B32D-0FEF1367738C}"/>
    <cellStyle name="20% - Accent6 2 14 3 2 2 3" xfId="36170" xr:uid="{0757B821-5E74-4CEC-89FE-154CA486903F}"/>
    <cellStyle name="20% - Accent6 2 14 3 2 3" xfId="18261" xr:uid="{D7744654-64F9-470A-B271-74E1A93D5A83}"/>
    <cellStyle name="20% - Accent6 2 14 3 2 4" xfId="30197" xr:uid="{81BF41DC-D482-4589-A0A9-4E71B8BB3FAE}"/>
    <cellStyle name="20% - Accent6 2 14 3 3" xfId="12294" xr:uid="{00000000-0005-0000-0000-0000BE0B0000}"/>
    <cellStyle name="20% - Accent6 2 14 3 3 2" xfId="24235" xr:uid="{F1161D56-4CF2-449E-B12C-F0C81FF4C906}"/>
    <cellStyle name="20% - Accent6 2 14 3 3 3" xfId="36169" xr:uid="{B914B963-0EF9-4A9F-B713-AD35461CD6C8}"/>
    <cellStyle name="20% - Accent6 2 14 3 4" xfId="18260" xr:uid="{3DBE16F7-F624-4198-A01F-35C29DA32FF9}"/>
    <cellStyle name="20% - Accent6 2 14 3 5" xfId="30196" xr:uid="{879E2FA8-C8D5-4B46-9330-2F91E0B69853}"/>
    <cellStyle name="20% - Accent6 2 14 4" xfId="3529" xr:uid="{00000000-0005-0000-0000-0000BF0B0000}"/>
    <cellStyle name="20% - Accent6 2 14 4 2" xfId="12296" xr:uid="{00000000-0005-0000-0000-0000C00B0000}"/>
    <cellStyle name="20% - Accent6 2 14 4 2 2" xfId="24237" xr:uid="{80F825FF-D9BB-446A-AF40-7F16944E7F54}"/>
    <cellStyle name="20% - Accent6 2 14 4 2 3" xfId="36171" xr:uid="{0F3BC2D7-F11E-40D7-9D6B-011C942E5DCF}"/>
    <cellStyle name="20% - Accent6 2 14 4 3" xfId="18262" xr:uid="{AE12246D-8BEC-4425-A7FA-90CFC32726B8}"/>
    <cellStyle name="20% - Accent6 2 14 4 4" xfId="30198" xr:uid="{89106593-3671-4A54-8506-3AE2F3189A5C}"/>
    <cellStyle name="20% - Accent6 2 14 5" xfId="12291" xr:uid="{00000000-0005-0000-0000-0000C10B0000}"/>
    <cellStyle name="20% - Accent6 2 14 5 2" xfId="24232" xr:uid="{C6E09B24-EC6F-48C8-B3A8-5A2851643CEA}"/>
    <cellStyle name="20% - Accent6 2 14 5 3" xfId="36166" xr:uid="{53BC3317-AD69-41C7-9821-C64C927A8C04}"/>
    <cellStyle name="20% - Accent6 2 14 6" xfId="18257" xr:uid="{589F2D1A-52D2-4039-AB18-981DEBF1471B}"/>
    <cellStyle name="20% - Accent6 2 14 7" xfId="30193" xr:uid="{9FAC66D1-FB88-45B9-B550-0E72EF0DD236}"/>
    <cellStyle name="20% - Accent6 2 15" xfId="3530" xr:uid="{00000000-0005-0000-0000-0000C20B0000}"/>
    <cellStyle name="20% - Accent6 2 15 2" xfId="3531" xr:uid="{00000000-0005-0000-0000-0000C30B0000}"/>
    <cellStyle name="20% - Accent6 2 15 2 2" xfId="3532" xr:uid="{00000000-0005-0000-0000-0000C40B0000}"/>
    <cellStyle name="20% - Accent6 2 15 2 2 2" xfId="12299" xr:uid="{00000000-0005-0000-0000-0000C50B0000}"/>
    <cellStyle name="20% - Accent6 2 15 2 2 2 2" xfId="24240" xr:uid="{C19AFE0E-F4F6-4692-B03B-B3142575E5DA}"/>
    <cellStyle name="20% - Accent6 2 15 2 2 2 3" xfId="36174" xr:uid="{1B35F541-EC66-470F-A6D9-17DE12BD146E}"/>
    <cellStyle name="20% - Accent6 2 15 2 2 3" xfId="18265" xr:uid="{38223E81-4AC4-4A38-AA4C-5F09694ADCBC}"/>
    <cellStyle name="20% - Accent6 2 15 2 2 4" xfId="30201" xr:uid="{5522749D-00B5-4F1C-961D-84DAC9BD05E5}"/>
    <cellStyle name="20% - Accent6 2 15 2 3" xfId="12298" xr:uid="{00000000-0005-0000-0000-0000C60B0000}"/>
    <cellStyle name="20% - Accent6 2 15 2 3 2" xfId="24239" xr:uid="{11B46FAB-8CCF-4D40-AD26-9F9261120CBB}"/>
    <cellStyle name="20% - Accent6 2 15 2 3 3" xfId="36173" xr:uid="{8E538A8B-11B8-477F-B7D9-9C55070D2628}"/>
    <cellStyle name="20% - Accent6 2 15 2 4" xfId="18264" xr:uid="{9CEB142F-BAA1-4C19-953F-877ABC3F2C3B}"/>
    <cellStyle name="20% - Accent6 2 15 2 5" xfId="30200" xr:uid="{B2344E59-FC58-49B8-83F3-A2F7AC4E837B}"/>
    <cellStyle name="20% - Accent6 2 15 3" xfId="3533" xr:uid="{00000000-0005-0000-0000-0000C70B0000}"/>
    <cellStyle name="20% - Accent6 2 15 3 2" xfId="3534" xr:uid="{00000000-0005-0000-0000-0000C80B0000}"/>
    <cellStyle name="20% - Accent6 2 15 3 2 2" xfId="12301" xr:uid="{00000000-0005-0000-0000-0000C90B0000}"/>
    <cellStyle name="20% - Accent6 2 15 3 2 2 2" xfId="24242" xr:uid="{8327836E-B8E8-40AC-908C-77E1E815466F}"/>
    <cellStyle name="20% - Accent6 2 15 3 2 2 3" xfId="36176" xr:uid="{2B2A7FFE-02D4-4500-883F-046543EE0E2C}"/>
    <cellStyle name="20% - Accent6 2 15 3 2 3" xfId="18267" xr:uid="{BC3B8FB6-EC79-4210-830D-7744BE670315}"/>
    <cellStyle name="20% - Accent6 2 15 3 2 4" xfId="30203" xr:uid="{1490FE3E-D9D8-4578-81AB-C5AF416AA66D}"/>
    <cellStyle name="20% - Accent6 2 15 3 3" xfId="12300" xr:uid="{00000000-0005-0000-0000-0000CA0B0000}"/>
    <cellStyle name="20% - Accent6 2 15 3 3 2" xfId="24241" xr:uid="{850DBCDA-9635-46FF-A143-1FD60260B0D4}"/>
    <cellStyle name="20% - Accent6 2 15 3 3 3" xfId="36175" xr:uid="{D4F64E34-47E9-4380-9352-709E3C2862A9}"/>
    <cellStyle name="20% - Accent6 2 15 3 4" xfId="18266" xr:uid="{4C32B59E-34E0-48AD-9AC1-17BFDFB284F3}"/>
    <cellStyle name="20% - Accent6 2 15 3 5" xfId="30202" xr:uid="{3969F473-6BFE-454A-B3E5-040D6A11325C}"/>
    <cellStyle name="20% - Accent6 2 15 4" xfId="3535" xr:uid="{00000000-0005-0000-0000-0000CB0B0000}"/>
    <cellStyle name="20% - Accent6 2 15 4 2" xfId="12302" xr:uid="{00000000-0005-0000-0000-0000CC0B0000}"/>
    <cellStyle name="20% - Accent6 2 15 4 2 2" xfId="24243" xr:uid="{6332440C-6AFE-4561-A7A7-F3F5E1A1E413}"/>
    <cellStyle name="20% - Accent6 2 15 4 2 3" xfId="36177" xr:uid="{46D351CC-B354-40E6-8448-1B1E2970DA2F}"/>
    <cellStyle name="20% - Accent6 2 15 4 3" xfId="18268" xr:uid="{742EA34C-CA0A-4F8D-9611-251534AE0DC3}"/>
    <cellStyle name="20% - Accent6 2 15 4 4" xfId="30204" xr:uid="{EFB55186-352A-44C0-B982-0862102DD19A}"/>
    <cellStyle name="20% - Accent6 2 15 5" xfId="12297" xr:uid="{00000000-0005-0000-0000-0000CD0B0000}"/>
    <cellStyle name="20% - Accent6 2 15 5 2" xfId="24238" xr:uid="{5F7D5779-9DFA-41FB-90B6-48B4ED3CF71C}"/>
    <cellStyle name="20% - Accent6 2 15 5 3" xfId="36172" xr:uid="{3F029B42-C80C-42ED-A436-1A7D08D4FD6C}"/>
    <cellStyle name="20% - Accent6 2 15 6" xfId="18263" xr:uid="{4AD4694B-4D7E-4CB2-BCFC-E614BD3C07D6}"/>
    <cellStyle name="20% - Accent6 2 15 7" xfId="30199" xr:uid="{7634359B-59AB-4955-BFA6-029DC776FC65}"/>
    <cellStyle name="20% - Accent6 2 16" xfId="3536" xr:uid="{00000000-0005-0000-0000-0000CE0B0000}"/>
    <cellStyle name="20% - Accent6 2 16 2" xfId="3537" xr:uid="{00000000-0005-0000-0000-0000CF0B0000}"/>
    <cellStyle name="20% - Accent6 2 16 2 2" xfId="3538" xr:uid="{00000000-0005-0000-0000-0000D00B0000}"/>
    <cellStyle name="20% - Accent6 2 16 2 2 2" xfId="12305" xr:uid="{00000000-0005-0000-0000-0000D10B0000}"/>
    <cellStyle name="20% - Accent6 2 16 2 2 2 2" xfId="24246" xr:uid="{5849162D-6E84-44D8-99E4-60425A2B71EB}"/>
    <cellStyle name="20% - Accent6 2 16 2 2 2 3" xfId="36180" xr:uid="{4D871E6B-B9EA-4085-91EB-45E2984A4FCD}"/>
    <cellStyle name="20% - Accent6 2 16 2 2 3" xfId="18271" xr:uid="{9EDD4284-D827-4ED6-8BCE-75B3EC413755}"/>
    <cellStyle name="20% - Accent6 2 16 2 2 4" xfId="30207" xr:uid="{16EE193A-8C50-4A97-98CE-6BCD8E497441}"/>
    <cellStyle name="20% - Accent6 2 16 2 3" xfId="12304" xr:uid="{00000000-0005-0000-0000-0000D20B0000}"/>
    <cellStyle name="20% - Accent6 2 16 2 3 2" xfId="24245" xr:uid="{854A6A84-5F0E-454D-9539-D44CBFA21DC7}"/>
    <cellStyle name="20% - Accent6 2 16 2 3 3" xfId="36179" xr:uid="{F5A625F5-08F3-4B72-AB88-B43E0E29B010}"/>
    <cellStyle name="20% - Accent6 2 16 2 4" xfId="18270" xr:uid="{C91DC458-1EBF-41F5-89CF-A283A999CAD9}"/>
    <cellStyle name="20% - Accent6 2 16 2 5" xfId="30206" xr:uid="{9487F6A7-4632-4752-AC56-47F72AFBC50A}"/>
    <cellStyle name="20% - Accent6 2 16 3" xfId="3539" xr:uid="{00000000-0005-0000-0000-0000D30B0000}"/>
    <cellStyle name="20% - Accent6 2 16 3 2" xfId="3540" xr:uid="{00000000-0005-0000-0000-0000D40B0000}"/>
    <cellStyle name="20% - Accent6 2 16 3 2 2" xfId="12307" xr:uid="{00000000-0005-0000-0000-0000D50B0000}"/>
    <cellStyle name="20% - Accent6 2 16 3 2 2 2" xfId="24248" xr:uid="{826407EF-E617-4598-9E38-A06F0B3614FB}"/>
    <cellStyle name="20% - Accent6 2 16 3 2 2 3" xfId="36182" xr:uid="{A2C27221-D9CE-4A52-BA32-3A1C9F1AA973}"/>
    <cellStyle name="20% - Accent6 2 16 3 2 3" xfId="18273" xr:uid="{5AE83268-BC61-4765-9CB1-E73623CB4682}"/>
    <cellStyle name="20% - Accent6 2 16 3 2 4" xfId="30209" xr:uid="{6CA05343-8B7A-428E-9833-0B5B988625E7}"/>
    <cellStyle name="20% - Accent6 2 16 3 3" xfId="12306" xr:uid="{00000000-0005-0000-0000-0000D60B0000}"/>
    <cellStyle name="20% - Accent6 2 16 3 3 2" xfId="24247" xr:uid="{5AFE3A14-48EE-451F-961B-698E51648C50}"/>
    <cellStyle name="20% - Accent6 2 16 3 3 3" xfId="36181" xr:uid="{AF1E7E71-89CE-4E94-B480-8FBBC250F530}"/>
    <cellStyle name="20% - Accent6 2 16 3 4" xfId="18272" xr:uid="{1F8D1A1E-E57C-4EEF-8746-0133D4ACFD6A}"/>
    <cellStyle name="20% - Accent6 2 16 3 5" xfId="30208" xr:uid="{35962E31-49F3-4FC0-AF6E-C0F98DF64149}"/>
    <cellStyle name="20% - Accent6 2 16 4" xfId="3541" xr:uid="{00000000-0005-0000-0000-0000D70B0000}"/>
    <cellStyle name="20% - Accent6 2 16 4 2" xfId="12308" xr:uid="{00000000-0005-0000-0000-0000D80B0000}"/>
    <cellStyle name="20% - Accent6 2 16 4 2 2" xfId="24249" xr:uid="{420113FC-ADB5-483F-960D-F25A3062FAA9}"/>
    <cellStyle name="20% - Accent6 2 16 4 2 3" xfId="36183" xr:uid="{B3382B94-BD46-4570-83B8-CDC640C59FF6}"/>
    <cellStyle name="20% - Accent6 2 16 4 3" xfId="18274" xr:uid="{E6496B03-8920-4F2C-A2C5-0C163DD1A5A6}"/>
    <cellStyle name="20% - Accent6 2 16 4 4" xfId="30210" xr:uid="{54722602-CBDE-4247-A155-7A9DCF16FFC3}"/>
    <cellStyle name="20% - Accent6 2 16 5" xfId="12303" xr:uid="{00000000-0005-0000-0000-0000D90B0000}"/>
    <cellStyle name="20% - Accent6 2 16 5 2" xfId="24244" xr:uid="{58B1C587-CA5F-461E-B4F6-1206611EEDCD}"/>
    <cellStyle name="20% - Accent6 2 16 5 3" xfId="36178" xr:uid="{B8A36482-187C-435A-BC8F-9FFDAA42292A}"/>
    <cellStyle name="20% - Accent6 2 16 6" xfId="18269" xr:uid="{E0B2A290-3E6F-426D-8C82-46105DC984B8}"/>
    <cellStyle name="20% - Accent6 2 16 7" xfId="30205" xr:uid="{1FE96DB8-3CB5-4EAA-B5EA-841354FB0DDD}"/>
    <cellStyle name="20% - Accent6 2 17" xfId="3542" xr:uid="{00000000-0005-0000-0000-0000DA0B0000}"/>
    <cellStyle name="20% - Accent6 2 17 2" xfId="3543" xr:uid="{00000000-0005-0000-0000-0000DB0B0000}"/>
    <cellStyle name="20% - Accent6 2 17 2 2" xfId="3544" xr:uid="{00000000-0005-0000-0000-0000DC0B0000}"/>
    <cellStyle name="20% - Accent6 2 17 2 2 2" xfId="12311" xr:uid="{00000000-0005-0000-0000-0000DD0B0000}"/>
    <cellStyle name="20% - Accent6 2 17 2 2 2 2" xfId="24252" xr:uid="{A7AD2A95-7F2E-49D1-9CDD-F2EF20D6793D}"/>
    <cellStyle name="20% - Accent6 2 17 2 2 2 3" xfId="36186" xr:uid="{CAEAAAA2-8F52-496B-91EB-00A560CC4D39}"/>
    <cellStyle name="20% - Accent6 2 17 2 2 3" xfId="18277" xr:uid="{4FEF985A-6973-4CF8-8B6E-900F0A18061D}"/>
    <cellStyle name="20% - Accent6 2 17 2 2 4" xfId="30213" xr:uid="{4215A3BB-F08C-4241-BF65-278B6555AECD}"/>
    <cellStyle name="20% - Accent6 2 17 2 3" xfId="12310" xr:uid="{00000000-0005-0000-0000-0000DE0B0000}"/>
    <cellStyle name="20% - Accent6 2 17 2 3 2" xfId="24251" xr:uid="{1B8A3B8E-6F94-41D4-A1EE-04369EC48823}"/>
    <cellStyle name="20% - Accent6 2 17 2 3 3" xfId="36185" xr:uid="{A9E753A9-9F7A-4F94-A3F2-D9639B340C95}"/>
    <cellStyle name="20% - Accent6 2 17 2 4" xfId="18276" xr:uid="{D0E31F74-3722-4F86-865C-4E300E48EC1F}"/>
    <cellStyle name="20% - Accent6 2 17 2 5" xfId="30212" xr:uid="{4713D27A-DE08-4A42-84CC-2DC48097022E}"/>
    <cellStyle name="20% - Accent6 2 17 3" xfId="3545" xr:uid="{00000000-0005-0000-0000-0000DF0B0000}"/>
    <cellStyle name="20% - Accent6 2 17 3 2" xfId="3546" xr:uid="{00000000-0005-0000-0000-0000E00B0000}"/>
    <cellStyle name="20% - Accent6 2 17 3 2 2" xfId="12313" xr:uid="{00000000-0005-0000-0000-0000E10B0000}"/>
    <cellStyle name="20% - Accent6 2 17 3 2 2 2" xfId="24254" xr:uid="{9F96314C-6A78-48F7-8271-64070AB8C166}"/>
    <cellStyle name="20% - Accent6 2 17 3 2 2 3" xfId="36188" xr:uid="{273C8A4F-53A2-4DDB-8459-817B4CBBD716}"/>
    <cellStyle name="20% - Accent6 2 17 3 2 3" xfId="18279" xr:uid="{E1044031-B8A1-4BA0-BFBA-CFC8009E94B2}"/>
    <cellStyle name="20% - Accent6 2 17 3 2 4" xfId="30215" xr:uid="{05E3785B-2A1A-43A2-9098-DDB920BBE79B}"/>
    <cellStyle name="20% - Accent6 2 17 3 3" xfId="12312" xr:uid="{00000000-0005-0000-0000-0000E20B0000}"/>
    <cellStyle name="20% - Accent6 2 17 3 3 2" xfId="24253" xr:uid="{0ED6BDD1-9D82-4161-AC63-FD02BFB2941D}"/>
    <cellStyle name="20% - Accent6 2 17 3 3 3" xfId="36187" xr:uid="{391EB28F-3AC2-4FA9-9AA7-9339CA6A521B}"/>
    <cellStyle name="20% - Accent6 2 17 3 4" xfId="18278" xr:uid="{875E1239-2881-4808-907D-6CEE1C26BE01}"/>
    <cellStyle name="20% - Accent6 2 17 3 5" xfId="30214" xr:uid="{4A70BE1B-D7A5-4A55-ABA4-30A38F73A750}"/>
    <cellStyle name="20% - Accent6 2 17 4" xfId="3547" xr:uid="{00000000-0005-0000-0000-0000E30B0000}"/>
    <cellStyle name="20% - Accent6 2 17 4 2" xfId="12314" xr:uid="{00000000-0005-0000-0000-0000E40B0000}"/>
    <cellStyle name="20% - Accent6 2 17 4 2 2" xfId="24255" xr:uid="{40CD6A16-6A2F-40AD-92CC-A0EF89DA9C92}"/>
    <cellStyle name="20% - Accent6 2 17 4 2 3" xfId="36189" xr:uid="{CDA48D67-DFB2-4B55-91E1-1F8F0CC47671}"/>
    <cellStyle name="20% - Accent6 2 17 4 3" xfId="18280" xr:uid="{4738A889-1DEF-4CF7-9325-C13F72C75187}"/>
    <cellStyle name="20% - Accent6 2 17 4 4" xfId="30216" xr:uid="{E5641E95-6A8B-47D3-81A1-3EFAFB16755C}"/>
    <cellStyle name="20% - Accent6 2 17 5" xfId="12309" xr:uid="{00000000-0005-0000-0000-0000E50B0000}"/>
    <cellStyle name="20% - Accent6 2 17 5 2" xfId="24250" xr:uid="{893F5176-4E4F-4FCD-B9CC-386AFF784784}"/>
    <cellStyle name="20% - Accent6 2 17 5 3" xfId="36184" xr:uid="{0359DED8-D7A1-40B0-8EF7-F03AD22DD474}"/>
    <cellStyle name="20% - Accent6 2 17 6" xfId="18275" xr:uid="{9B40D1C5-C6DC-4039-9022-0719D553869C}"/>
    <cellStyle name="20% - Accent6 2 17 7" xfId="30211" xr:uid="{8687A2C2-C16C-4EF8-9822-733D1A2E61AA}"/>
    <cellStyle name="20% - Accent6 2 18" xfId="3548" xr:uid="{00000000-0005-0000-0000-0000E60B0000}"/>
    <cellStyle name="20% - Accent6 2 18 2" xfId="3549" xr:uid="{00000000-0005-0000-0000-0000E70B0000}"/>
    <cellStyle name="20% - Accent6 2 18 2 2" xfId="12316" xr:uid="{00000000-0005-0000-0000-0000E80B0000}"/>
    <cellStyle name="20% - Accent6 2 18 2 2 2" xfId="24257" xr:uid="{9C5E0B14-9619-4CE6-9020-F597D06D424F}"/>
    <cellStyle name="20% - Accent6 2 18 2 2 3" xfId="36191" xr:uid="{43B2CA8A-55FE-4DBF-9EBE-E9ABAD718D05}"/>
    <cellStyle name="20% - Accent6 2 18 2 3" xfId="18282" xr:uid="{A7AC5539-6D3E-4015-92D1-3DD719A1F300}"/>
    <cellStyle name="20% - Accent6 2 18 2 4" xfId="30218" xr:uid="{422581A8-1FFE-4E5D-AE41-D76F44BE36DE}"/>
    <cellStyle name="20% - Accent6 2 18 3" xfId="12315" xr:uid="{00000000-0005-0000-0000-0000E90B0000}"/>
    <cellStyle name="20% - Accent6 2 18 3 2" xfId="24256" xr:uid="{84FA48E9-B7E5-4114-8C4A-7BC06AC05AA9}"/>
    <cellStyle name="20% - Accent6 2 18 3 3" xfId="36190" xr:uid="{879E81AF-A87C-43F5-8D2C-083B11E7CF15}"/>
    <cellStyle name="20% - Accent6 2 18 4" xfId="18281" xr:uid="{C375AB65-AF3C-466C-B229-2E45454DDA8C}"/>
    <cellStyle name="20% - Accent6 2 18 5" xfId="30217" xr:uid="{CCAA8B72-5664-49A4-BD7D-32DC013D8650}"/>
    <cellStyle name="20% - Accent6 2 19" xfId="3550" xr:uid="{00000000-0005-0000-0000-0000EA0B0000}"/>
    <cellStyle name="20% - Accent6 2 19 2" xfId="3551" xr:uid="{00000000-0005-0000-0000-0000EB0B0000}"/>
    <cellStyle name="20% - Accent6 2 19 2 2" xfId="12318" xr:uid="{00000000-0005-0000-0000-0000EC0B0000}"/>
    <cellStyle name="20% - Accent6 2 19 2 2 2" xfId="24259" xr:uid="{8C04AF45-E82D-43CF-8232-EF760BBAC920}"/>
    <cellStyle name="20% - Accent6 2 19 2 2 3" xfId="36193" xr:uid="{FD506F35-C38B-44A3-A193-0282DAA00AEA}"/>
    <cellStyle name="20% - Accent6 2 19 2 3" xfId="18284" xr:uid="{B810D402-FD9D-4D2E-A5EE-2C921284FDC7}"/>
    <cellStyle name="20% - Accent6 2 19 2 4" xfId="30220" xr:uid="{5285070B-2CD7-4F88-BB84-B32FBA09CFF1}"/>
    <cellStyle name="20% - Accent6 2 19 3" xfId="12317" xr:uid="{00000000-0005-0000-0000-0000ED0B0000}"/>
    <cellStyle name="20% - Accent6 2 19 3 2" xfId="24258" xr:uid="{E225B355-EE96-4A16-993C-A9446E5AE674}"/>
    <cellStyle name="20% - Accent6 2 19 3 3" xfId="36192" xr:uid="{604B72B4-BE3A-40F9-9762-1A231FE8D039}"/>
    <cellStyle name="20% - Accent6 2 19 4" xfId="18283" xr:uid="{33CDBD89-79DF-408B-8DF6-0CD000522066}"/>
    <cellStyle name="20% - Accent6 2 19 5" xfId="30219" xr:uid="{51E24828-9AB3-4A32-9BE8-A0E1CCA1067C}"/>
    <cellStyle name="20% - Accent6 2 2" xfId="18" xr:uid="{00000000-0005-0000-0000-0000EE0B0000}"/>
    <cellStyle name="20% - Accent6 2 2 10" xfId="3553" xr:uid="{00000000-0005-0000-0000-0000EF0B0000}"/>
    <cellStyle name="20% - Accent6 2 2 10 2" xfId="3554" xr:uid="{00000000-0005-0000-0000-0000F00B0000}"/>
    <cellStyle name="20% - Accent6 2 2 10 2 2" xfId="3555" xr:uid="{00000000-0005-0000-0000-0000F10B0000}"/>
    <cellStyle name="20% - Accent6 2 2 10 2 2 2" xfId="12322" xr:uid="{00000000-0005-0000-0000-0000F20B0000}"/>
    <cellStyle name="20% - Accent6 2 2 10 2 2 2 2" xfId="24263" xr:uid="{F5C9EAE6-3ACF-4139-8535-A9A2C5C8EB0D}"/>
    <cellStyle name="20% - Accent6 2 2 10 2 2 2 3" xfId="36197" xr:uid="{9854174A-7858-4096-8E47-F370902E07AB}"/>
    <cellStyle name="20% - Accent6 2 2 10 2 2 3" xfId="18288" xr:uid="{B601C2F6-9623-4A79-BBA3-3F438D3EFAFF}"/>
    <cellStyle name="20% - Accent6 2 2 10 2 2 4" xfId="30224" xr:uid="{CDF02649-A6AF-4FAF-A451-D60886114F30}"/>
    <cellStyle name="20% - Accent6 2 2 10 2 3" xfId="12321" xr:uid="{00000000-0005-0000-0000-0000F30B0000}"/>
    <cellStyle name="20% - Accent6 2 2 10 2 3 2" xfId="24262" xr:uid="{4FF5E985-4B03-4DD3-99CE-054BE5D787C6}"/>
    <cellStyle name="20% - Accent6 2 2 10 2 3 3" xfId="36196" xr:uid="{940DE63A-C0F1-4A16-A87C-265466BAC29D}"/>
    <cellStyle name="20% - Accent6 2 2 10 2 4" xfId="18287" xr:uid="{A83F9124-966C-4585-B109-DD0F3F43C168}"/>
    <cellStyle name="20% - Accent6 2 2 10 2 5" xfId="30223" xr:uid="{01A18B3A-7AFE-4C3E-9695-DF5EA83F181F}"/>
    <cellStyle name="20% - Accent6 2 2 10 3" xfId="3556" xr:uid="{00000000-0005-0000-0000-0000F40B0000}"/>
    <cellStyle name="20% - Accent6 2 2 10 3 2" xfId="3557" xr:uid="{00000000-0005-0000-0000-0000F50B0000}"/>
    <cellStyle name="20% - Accent6 2 2 10 3 2 2" xfId="12324" xr:uid="{00000000-0005-0000-0000-0000F60B0000}"/>
    <cellStyle name="20% - Accent6 2 2 10 3 2 2 2" xfId="24265" xr:uid="{2E0342CF-F94F-432E-994B-620F0B03E67B}"/>
    <cellStyle name="20% - Accent6 2 2 10 3 2 2 3" xfId="36199" xr:uid="{E22B0729-2B9B-4AF9-B85C-E7A2A53A0E3A}"/>
    <cellStyle name="20% - Accent6 2 2 10 3 2 3" xfId="18290" xr:uid="{BFF67ABA-8FAB-4494-9C8A-65E0B994D4E1}"/>
    <cellStyle name="20% - Accent6 2 2 10 3 2 4" xfId="30226" xr:uid="{DEC61E08-4E1B-49DF-A6BC-89795F0DF87E}"/>
    <cellStyle name="20% - Accent6 2 2 10 3 3" xfId="12323" xr:uid="{00000000-0005-0000-0000-0000F70B0000}"/>
    <cellStyle name="20% - Accent6 2 2 10 3 3 2" xfId="24264" xr:uid="{0E54D81C-8F3D-4F47-8129-DA8194D3D6FF}"/>
    <cellStyle name="20% - Accent6 2 2 10 3 3 3" xfId="36198" xr:uid="{7992271C-5562-42F0-898B-13413441D74E}"/>
    <cellStyle name="20% - Accent6 2 2 10 3 4" xfId="18289" xr:uid="{15B06052-FEC3-4DAC-93BA-72093E1E14E5}"/>
    <cellStyle name="20% - Accent6 2 2 10 3 5" xfId="30225" xr:uid="{9367454F-98AA-44F4-9FE9-AC8886E378C4}"/>
    <cellStyle name="20% - Accent6 2 2 10 4" xfId="3558" xr:uid="{00000000-0005-0000-0000-0000F80B0000}"/>
    <cellStyle name="20% - Accent6 2 2 10 4 2" xfId="12325" xr:uid="{00000000-0005-0000-0000-0000F90B0000}"/>
    <cellStyle name="20% - Accent6 2 2 10 4 2 2" xfId="24266" xr:uid="{EDEE8E1C-6928-4672-B651-E63ABFE1C3D2}"/>
    <cellStyle name="20% - Accent6 2 2 10 4 2 3" xfId="36200" xr:uid="{8B5C13EB-EF84-4DC6-86A2-22DA27974CAA}"/>
    <cellStyle name="20% - Accent6 2 2 10 4 3" xfId="18291" xr:uid="{23D611F5-22F1-49AF-A939-747ED265295F}"/>
    <cellStyle name="20% - Accent6 2 2 10 4 4" xfId="30227" xr:uid="{3EF32C51-7723-4872-B1D4-7FC0D2BA8196}"/>
    <cellStyle name="20% - Accent6 2 2 10 5" xfId="12320" xr:uid="{00000000-0005-0000-0000-0000FA0B0000}"/>
    <cellStyle name="20% - Accent6 2 2 10 5 2" xfId="24261" xr:uid="{B548AE02-076C-4839-A65E-BC8A66534317}"/>
    <cellStyle name="20% - Accent6 2 2 10 5 3" xfId="36195" xr:uid="{EAD57EDA-FE8B-4D33-A1AB-E59C049B618F}"/>
    <cellStyle name="20% - Accent6 2 2 10 6" xfId="18286" xr:uid="{4BE093BC-7CD3-4E06-A5B7-FEB89AB22DD5}"/>
    <cellStyle name="20% - Accent6 2 2 10 7" xfId="30222" xr:uid="{5C7C19A1-CCC2-4A58-A5E7-3C591B4C2565}"/>
    <cellStyle name="20% - Accent6 2 2 11" xfId="3559" xr:uid="{00000000-0005-0000-0000-0000FB0B0000}"/>
    <cellStyle name="20% - Accent6 2 2 11 2" xfId="3560" xr:uid="{00000000-0005-0000-0000-0000FC0B0000}"/>
    <cellStyle name="20% - Accent6 2 2 11 2 2" xfId="3561" xr:uid="{00000000-0005-0000-0000-0000FD0B0000}"/>
    <cellStyle name="20% - Accent6 2 2 11 2 2 2" xfId="12328" xr:uid="{00000000-0005-0000-0000-0000FE0B0000}"/>
    <cellStyle name="20% - Accent6 2 2 11 2 2 2 2" xfId="24269" xr:uid="{A5EBDF98-D162-48FF-92BF-B4CEDBC1483C}"/>
    <cellStyle name="20% - Accent6 2 2 11 2 2 2 3" xfId="36203" xr:uid="{E457D3EA-AF6F-4A0B-B940-8823659E7D02}"/>
    <cellStyle name="20% - Accent6 2 2 11 2 2 3" xfId="18294" xr:uid="{05F19D00-814B-4430-A3B7-BAECF78638D8}"/>
    <cellStyle name="20% - Accent6 2 2 11 2 2 4" xfId="30230" xr:uid="{1DD02010-99A6-4AB6-B8DD-BB5B8E9A901F}"/>
    <cellStyle name="20% - Accent6 2 2 11 2 3" xfId="12327" xr:uid="{00000000-0005-0000-0000-0000FF0B0000}"/>
    <cellStyle name="20% - Accent6 2 2 11 2 3 2" xfId="24268" xr:uid="{152189BB-9E90-4DF8-BAD5-FC1C8F0220D3}"/>
    <cellStyle name="20% - Accent6 2 2 11 2 3 3" xfId="36202" xr:uid="{582DD554-DD38-4705-9495-9E71004924E6}"/>
    <cellStyle name="20% - Accent6 2 2 11 2 4" xfId="18293" xr:uid="{8F664B34-8C9D-46D7-A1C3-62908C264B60}"/>
    <cellStyle name="20% - Accent6 2 2 11 2 5" xfId="30229" xr:uid="{9D1DDA7F-47DE-46F7-9AEE-E95C7D66B425}"/>
    <cellStyle name="20% - Accent6 2 2 11 3" xfId="3562" xr:uid="{00000000-0005-0000-0000-0000000C0000}"/>
    <cellStyle name="20% - Accent6 2 2 11 3 2" xfId="3563" xr:uid="{00000000-0005-0000-0000-0000010C0000}"/>
    <cellStyle name="20% - Accent6 2 2 11 3 2 2" xfId="12330" xr:uid="{00000000-0005-0000-0000-0000020C0000}"/>
    <cellStyle name="20% - Accent6 2 2 11 3 2 2 2" xfId="24271" xr:uid="{1E0BDF79-75FF-4276-B116-873F057DF88F}"/>
    <cellStyle name="20% - Accent6 2 2 11 3 2 2 3" xfId="36205" xr:uid="{C8A26E8C-BCA8-4C8B-99D8-612C76623F56}"/>
    <cellStyle name="20% - Accent6 2 2 11 3 2 3" xfId="18296" xr:uid="{28A9D6EE-1AF0-4B7B-A785-4C85DAA23D69}"/>
    <cellStyle name="20% - Accent6 2 2 11 3 2 4" xfId="30232" xr:uid="{FB5F5E57-878F-4FF3-8BEB-F3DD0AB34379}"/>
    <cellStyle name="20% - Accent6 2 2 11 3 3" xfId="12329" xr:uid="{00000000-0005-0000-0000-0000030C0000}"/>
    <cellStyle name="20% - Accent6 2 2 11 3 3 2" xfId="24270" xr:uid="{35A702FB-C0FE-4147-BF58-1A71BC1A15D0}"/>
    <cellStyle name="20% - Accent6 2 2 11 3 3 3" xfId="36204" xr:uid="{C7B5BA77-2EFF-46D1-B479-F5034883E8F5}"/>
    <cellStyle name="20% - Accent6 2 2 11 3 4" xfId="18295" xr:uid="{223A1ADA-B8BA-4940-8ED4-3B8B722E58F6}"/>
    <cellStyle name="20% - Accent6 2 2 11 3 5" xfId="30231" xr:uid="{CC575CCD-C52B-4E9B-A703-16299A486137}"/>
    <cellStyle name="20% - Accent6 2 2 11 4" xfId="3564" xr:uid="{00000000-0005-0000-0000-0000040C0000}"/>
    <cellStyle name="20% - Accent6 2 2 11 4 2" xfId="12331" xr:uid="{00000000-0005-0000-0000-0000050C0000}"/>
    <cellStyle name="20% - Accent6 2 2 11 4 2 2" xfId="24272" xr:uid="{E930CB43-2FB4-4528-8805-5031EA07C3B5}"/>
    <cellStyle name="20% - Accent6 2 2 11 4 2 3" xfId="36206" xr:uid="{99B7ABCE-9BA3-4D77-8691-964319BD5B90}"/>
    <cellStyle name="20% - Accent6 2 2 11 4 3" xfId="18297" xr:uid="{D99822F0-B537-40FB-9DB1-F242966BBF1B}"/>
    <cellStyle name="20% - Accent6 2 2 11 4 4" xfId="30233" xr:uid="{D91B6D93-C1BB-43E3-8555-E19C769E629E}"/>
    <cellStyle name="20% - Accent6 2 2 11 5" xfId="12326" xr:uid="{00000000-0005-0000-0000-0000060C0000}"/>
    <cellStyle name="20% - Accent6 2 2 11 5 2" xfId="24267" xr:uid="{443A6DAA-EECA-4414-9C42-1DDF33FE071E}"/>
    <cellStyle name="20% - Accent6 2 2 11 5 3" xfId="36201" xr:uid="{99FFC0DE-890B-49A6-802A-DF49CC8C1A2D}"/>
    <cellStyle name="20% - Accent6 2 2 11 6" xfId="18292" xr:uid="{7E74264A-9DD7-4AB5-98E8-F852A6806DC2}"/>
    <cellStyle name="20% - Accent6 2 2 11 7" xfId="30228" xr:uid="{321E3DB5-8F18-4FE0-A37B-FF91AD0252ED}"/>
    <cellStyle name="20% - Accent6 2 2 12" xfId="3565" xr:uid="{00000000-0005-0000-0000-0000070C0000}"/>
    <cellStyle name="20% - Accent6 2 2 12 2" xfId="3566" xr:uid="{00000000-0005-0000-0000-0000080C0000}"/>
    <cellStyle name="20% - Accent6 2 2 12 2 2" xfId="3567" xr:uid="{00000000-0005-0000-0000-0000090C0000}"/>
    <cellStyle name="20% - Accent6 2 2 12 2 2 2" xfId="12334" xr:uid="{00000000-0005-0000-0000-00000A0C0000}"/>
    <cellStyle name="20% - Accent6 2 2 12 2 2 2 2" xfId="24275" xr:uid="{926D778D-9ACA-4AF0-ACCD-4A07A4C48472}"/>
    <cellStyle name="20% - Accent6 2 2 12 2 2 2 3" xfId="36209" xr:uid="{36DAC75C-C6C5-498D-81F7-BD11ACB3910D}"/>
    <cellStyle name="20% - Accent6 2 2 12 2 2 3" xfId="18300" xr:uid="{7451CC2C-EB94-4E3B-B95D-DEED83F96920}"/>
    <cellStyle name="20% - Accent6 2 2 12 2 2 4" xfId="30236" xr:uid="{350C19F1-AF33-42C7-A1D2-587BDA0926A6}"/>
    <cellStyle name="20% - Accent6 2 2 12 2 3" xfId="12333" xr:uid="{00000000-0005-0000-0000-00000B0C0000}"/>
    <cellStyle name="20% - Accent6 2 2 12 2 3 2" xfId="24274" xr:uid="{7348DDD9-51B2-4088-B7DB-29D24B784360}"/>
    <cellStyle name="20% - Accent6 2 2 12 2 3 3" xfId="36208" xr:uid="{48CF2508-B3B8-4361-8964-5638EB36CBA0}"/>
    <cellStyle name="20% - Accent6 2 2 12 2 4" xfId="18299" xr:uid="{B0D0CB06-6DEB-4208-BFBB-7D98DB9C0194}"/>
    <cellStyle name="20% - Accent6 2 2 12 2 5" xfId="30235" xr:uid="{B58E0045-A60C-4CB4-B7B9-DE8F14B43059}"/>
    <cellStyle name="20% - Accent6 2 2 12 3" xfId="3568" xr:uid="{00000000-0005-0000-0000-00000C0C0000}"/>
    <cellStyle name="20% - Accent6 2 2 12 3 2" xfId="3569" xr:uid="{00000000-0005-0000-0000-00000D0C0000}"/>
    <cellStyle name="20% - Accent6 2 2 12 3 2 2" xfId="12336" xr:uid="{00000000-0005-0000-0000-00000E0C0000}"/>
    <cellStyle name="20% - Accent6 2 2 12 3 2 2 2" xfId="24277" xr:uid="{DE15018B-2C8D-426F-A28C-5F8100E84743}"/>
    <cellStyle name="20% - Accent6 2 2 12 3 2 2 3" xfId="36211" xr:uid="{D2CC6B1C-25F6-483B-9122-CEFD220BA6DA}"/>
    <cellStyle name="20% - Accent6 2 2 12 3 2 3" xfId="18302" xr:uid="{57D7490D-8D22-4E39-828C-C053FB791E54}"/>
    <cellStyle name="20% - Accent6 2 2 12 3 2 4" xfId="30238" xr:uid="{D689D6C1-A55C-4248-827A-41AF0CDBDBE8}"/>
    <cellStyle name="20% - Accent6 2 2 12 3 3" xfId="12335" xr:uid="{00000000-0005-0000-0000-00000F0C0000}"/>
    <cellStyle name="20% - Accent6 2 2 12 3 3 2" xfId="24276" xr:uid="{7A342622-9222-40E5-8B93-C32F2B5856B7}"/>
    <cellStyle name="20% - Accent6 2 2 12 3 3 3" xfId="36210" xr:uid="{0D6CA78D-A161-4040-8A51-3098AE713912}"/>
    <cellStyle name="20% - Accent6 2 2 12 3 4" xfId="18301" xr:uid="{F7E3DF65-9FD4-49ED-B6B7-79F8EC5C9175}"/>
    <cellStyle name="20% - Accent6 2 2 12 3 5" xfId="30237" xr:uid="{83ACD692-7386-414D-AE62-083C306B9DED}"/>
    <cellStyle name="20% - Accent6 2 2 12 4" xfId="3570" xr:uid="{00000000-0005-0000-0000-0000100C0000}"/>
    <cellStyle name="20% - Accent6 2 2 12 4 2" xfId="12337" xr:uid="{00000000-0005-0000-0000-0000110C0000}"/>
    <cellStyle name="20% - Accent6 2 2 12 4 2 2" xfId="24278" xr:uid="{2C999A83-5409-4EDB-8493-028D47701C77}"/>
    <cellStyle name="20% - Accent6 2 2 12 4 2 3" xfId="36212" xr:uid="{988A2295-0F7A-46BC-A69D-74A6DAB65F39}"/>
    <cellStyle name="20% - Accent6 2 2 12 4 3" xfId="18303" xr:uid="{E3F4E06E-8476-44B2-9048-9F8D9A026AC1}"/>
    <cellStyle name="20% - Accent6 2 2 12 4 4" xfId="30239" xr:uid="{899E8B9C-9921-4367-9948-BEBADC80FA6D}"/>
    <cellStyle name="20% - Accent6 2 2 12 5" xfId="12332" xr:uid="{00000000-0005-0000-0000-0000120C0000}"/>
    <cellStyle name="20% - Accent6 2 2 12 5 2" xfId="24273" xr:uid="{60A3E86D-B1E8-4E7B-A6B7-CA863976F949}"/>
    <cellStyle name="20% - Accent6 2 2 12 5 3" xfId="36207" xr:uid="{657D227E-5277-4BC1-8A45-97B02BD361BF}"/>
    <cellStyle name="20% - Accent6 2 2 12 6" xfId="18298" xr:uid="{915AA501-9E1D-40B0-A0D0-512D2926FDD0}"/>
    <cellStyle name="20% - Accent6 2 2 12 7" xfId="30234" xr:uid="{C24F3B72-4A73-4E77-860F-837301E99FAE}"/>
    <cellStyle name="20% - Accent6 2 2 13" xfId="3571" xr:uid="{00000000-0005-0000-0000-0000130C0000}"/>
    <cellStyle name="20% - Accent6 2 2 13 2" xfId="3572" xr:uid="{00000000-0005-0000-0000-0000140C0000}"/>
    <cellStyle name="20% - Accent6 2 2 13 2 2" xfId="3573" xr:uid="{00000000-0005-0000-0000-0000150C0000}"/>
    <cellStyle name="20% - Accent6 2 2 13 2 2 2" xfId="12340" xr:uid="{00000000-0005-0000-0000-0000160C0000}"/>
    <cellStyle name="20% - Accent6 2 2 13 2 2 2 2" xfId="24281" xr:uid="{C3098850-4876-4531-922D-26CE2FA41CAE}"/>
    <cellStyle name="20% - Accent6 2 2 13 2 2 2 3" xfId="36215" xr:uid="{A21C6643-E3D2-4653-8AF3-3003C6E10B9B}"/>
    <cellStyle name="20% - Accent6 2 2 13 2 2 3" xfId="18306" xr:uid="{41794A89-48BD-447A-978E-D17592DCCD60}"/>
    <cellStyle name="20% - Accent6 2 2 13 2 2 4" xfId="30242" xr:uid="{5B3F8E3E-E11D-44FC-A108-D62F52D10F46}"/>
    <cellStyle name="20% - Accent6 2 2 13 2 3" xfId="12339" xr:uid="{00000000-0005-0000-0000-0000170C0000}"/>
    <cellStyle name="20% - Accent6 2 2 13 2 3 2" xfId="24280" xr:uid="{0A90FD9A-886C-4266-86B7-691DAA04C32F}"/>
    <cellStyle name="20% - Accent6 2 2 13 2 3 3" xfId="36214" xr:uid="{DABEE94F-A74C-4855-A43F-EDDFA3B65F84}"/>
    <cellStyle name="20% - Accent6 2 2 13 2 4" xfId="18305" xr:uid="{D4F078C4-2FC0-4B2D-BF43-21AEB11B709A}"/>
    <cellStyle name="20% - Accent6 2 2 13 2 5" xfId="30241" xr:uid="{594300C9-E748-422B-8016-FA528E5D425F}"/>
    <cellStyle name="20% - Accent6 2 2 13 3" xfId="3574" xr:uid="{00000000-0005-0000-0000-0000180C0000}"/>
    <cellStyle name="20% - Accent6 2 2 13 3 2" xfId="3575" xr:uid="{00000000-0005-0000-0000-0000190C0000}"/>
    <cellStyle name="20% - Accent6 2 2 13 3 2 2" xfId="12342" xr:uid="{00000000-0005-0000-0000-00001A0C0000}"/>
    <cellStyle name="20% - Accent6 2 2 13 3 2 2 2" xfId="24283" xr:uid="{4940CD25-05D9-4E43-989C-AF8249588931}"/>
    <cellStyle name="20% - Accent6 2 2 13 3 2 2 3" xfId="36217" xr:uid="{8959B4E8-53C6-455E-837D-13BEE79191AE}"/>
    <cellStyle name="20% - Accent6 2 2 13 3 2 3" xfId="18308" xr:uid="{97941E37-5CCB-49F9-9220-301DF4D3A9E9}"/>
    <cellStyle name="20% - Accent6 2 2 13 3 2 4" xfId="30244" xr:uid="{E14346F8-2AE2-45F1-B316-8AA59B3AC537}"/>
    <cellStyle name="20% - Accent6 2 2 13 3 3" xfId="12341" xr:uid="{00000000-0005-0000-0000-00001B0C0000}"/>
    <cellStyle name="20% - Accent6 2 2 13 3 3 2" xfId="24282" xr:uid="{C603A330-795D-4FB5-9696-B440D045E121}"/>
    <cellStyle name="20% - Accent6 2 2 13 3 3 3" xfId="36216" xr:uid="{FCC09998-E396-420A-B0B8-4A01628D8D88}"/>
    <cellStyle name="20% - Accent6 2 2 13 3 4" xfId="18307" xr:uid="{68E44052-4CD6-45AD-8951-AB9985E8F7CB}"/>
    <cellStyle name="20% - Accent6 2 2 13 3 5" xfId="30243" xr:uid="{05F9E698-A912-4B1A-8EEF-50F7C5A802E0}"/>
    <cellStyle name="20% - Accent6 2 2 13 4" xfId="3576" xr:uid="{00000000-0005-0000-0000-00001C0C0000}"/>
    <cellStyle name="20% - Accent6 2 2 13 4 2" xfId="12343" xr:uid="{00000000-0005-0000-0000-00001D0C0000}"/>
    <cellStyle name="20% - Accent6 2 2 13 4 2 2" xfId="24284" xr:uid="{8BF4833B-CC5C-4980-BE38-A9E446200B1D}"/>
    <cellStyle name="20% - Accent6 2 2 13 4 2 3" xfId="36218" xr:uid="{14FBD04F-2D83-4AE6-999E-1F06C27E5AE5}"/>
    <cellStyle name="20% - Accent6 2 2 13 4 3" xfId="18309" xr:uid="{3910DA4B-7571-4DD8-BE68-2701A00E263C}"/>
    <cellStyle name="20% - Accent6 2 2 13 4 4" xfId="30245" xr:uid="{B5F3F736-A6D9-402B-9549-D4F838871D6F}"/>
    <cellStyle name="20% - Accent6 2 2 13 5" xfId="12338" xr:uid="{00000000-0005-0000-0000-00001E0C0000}"/>
    <cellStyle name="20% - Accent6 2 2 13 5 2" xfId="24279" xr:uid="{95508A69-7EB9-4711-BAB5-ADA2D0E3BBD2}"/>
    <cellStyle name="20% - Accent6 2 2 13 5 3" xfId="36213" xr:uid="{A49FE4F7-8D04-4975-8FD8-7C6857687911}"/>
    <cellStyle name="20% - Accent6 2 2 13 6" xfId="18304" xr:uid="{D6A69097-9FDA-464A-90AA-F30BEBED02EB}"/>
    <cellStyle name="20% - Accent6 2 2 13 7" xfId="30240" xr:uid="{853B4932-3CEC-4A53-B869-89B7B5D56F3A}"/>
    <cellStyle name="20% - Accent6 2 2 14" xfId="3577" xr:uid="{00000000-0005-0000-0000-00001F0C0000}"/>
    <cellStyle name="20% - Accent6 2 2 14 2" xfId="3578" xr:uid="{00000000-0005-0000-0000-0000200C0000}"/>
    <cellStyle name="20% - Accent6 2 2 14 2 2" xfId="3579" xr:uid="{00000000-0005-0000-0000-0000210C0000}"/>
    <cellStyle name="20% - Accent6 2 2 14 2 2 2" xfId="12346" xr:uid="{00000000-0005-0000-0000-0000220C0000}"/>
    <cellStyle name="20% - Accent6 2 2 14 2 2 2 2" xfId="24287" xr:uid="{4CD7E091-13E2-4E05-84F8-9BFC81D4C280}"/>
    <cellStyle name="20% - Accent6 2 2 14 2 2 2 3" xfId="36221" xr:uid="{99746B48-3D1A-4D9F-A7BA-B10D8104097F}"/>
    <cellStyle name="20% - Accent6 2 2 14 2 2 3" xfId="18312" xr:uid="{9341C8C1-5B1E-4F32-9B88-99D14F5F5544}"/>
    <cellStyle name="20% - Accent6 2 2 14 2 2 4" xfId="30248" xr:uid="{CFD44E71-E5C2-4A11-874F-0932770300CD}"/>
    <cellStyle name="20% - Accent6 2 2 14 2 3" xfId="12345" xr:uid="{00000000-0005-0000-0000-0000230C0000}"/>
    <cellStyle name="20% - Accent6 2 2 14 2 3 2" xfId="24286" xr:uid="{B013D64A-CDD1-4BE5-AE01-8FD01D716926}"/>
    <cellStyle name="20% - Accent6 2 2 14 2 3 3" xfId="36220" xr:uid="{BFB3839D-0EA6-4BBE-AB0D-AB47887F1866}"/>
    <cellStyle name="20% - Accent6 2 2 14 2 4" xfId="18311" xr:uid="{8C12A37B-CA26-4717-A3D8-82979AEFDCB5}"/>
    <cellStyle name="20% - Accent6 2 2 14 2 5" xfId="30247" xr:uid="{60CD3B5C-0AC0-4BE9-AF72-78AA5C4F01F9}"/>
    <cellStyle name="20% - Accent6 2 2 14 3" xfId="3580" xr:uid="{00000000-0005-0000-0000-0000240C0000}"/>
    <cellStyle name="20% - Accent6 2 2 14 3 2" xfId="3581" xr:uid="{00000000-0005-0000-0000-0000250C0000}"/>
    <cellStyle name="20% - Accent6 2 2 14 3 2 2" xfId="12348" xr:uid="{00000000-0005-0000-0000-0000260C0000}"/>
    <cellStyle name="20% - Accent6 2 2 14 3 2 2 2" xfId="24289" xr:uid="{80E7C405-650D-4069-A6EE-FC6A33271FA3}"/>
    <cellStyle name="20% - Accent6 2 2 14 3 2 2 3" xfId="36223" xr:uid="{6B8C52D6-8D85-4ECB-82E1-E174C7463616}"/>
    <cellStyle name="20% - Accent6 2 2 14 3 2 3" xfId="18314" xr:uid="{A5B0DEBC-37F6-4AF8-8FF0-9531A849DE0E}"/>
    <cellStyle name="20% - Accent6 2 2 14 3 2 4" xfId="30250" xr:uid="{4368D519-F428-45AC-AF95-D77124217A78}"/>
    <cellStyle name="20% - Accent6 2 2 14 3 3" xfId="12347" xr:uid="{00000000-0005-0000-0000-0000270C0000}"/>
    <cellStyle name="20% - Accent6 2 2 14 3 3 2" xfId="24288" xr:uid="{704E9948-E6CF-4A0A-87AE-10CCDFBC1BDD}"/>
    <cellStyle name="20% - Accent6 2 2 14 3 3 3" xfId="36222" xr:uid="{6B73CC78-71A9-4238-86AD-09B0CCA41CA8}"/>
    <cellStyle name="20% - Accent6 2 2 14 3 4" xfId="18313" xr:uid="{3F9CA555-06BA-4DA7-A986-F5ECE87EBF84}"/>
    <cellStyle name="20% - Accent6 2 2 14 3 5" xfId="30249" xr:uid="{77438A94-65B3-4E75-A457-A31907C1D717}"/>
    <cellStyle name="20% - Accent6 2 2 14 4" xfId="3582" xr:uid="{00000000-0005-0000-0000-0000280C0000}"/>
    <cellStyle name="20% - Accent6 2 2 14 4 2" xfId="12349" xr:uid="{00000000-0005-0000-0000-0000290C0000}"/>
    <cellStyle name="20% - Accent6 2 2 14 4 2 2" xfId="24290" xr:uid="{D4DD0EE4-7980-4A5D-97E8-15C2F1613DFF}"/>
    <cellStyle name="20% - Accent6 2 2 14 4 2 3" xfId="36224" xr:uid="{1AD22B11-5B00-4218-8494-1B17A1962260}"/>
    <cellStyle name="20% - Accent6 2 2 14 4 3" xfId="18315" xr:uid="{A15C4A26-6F26-4DB9-8BBF-69BEE2682497}"/>
    <cellStyle name="20% - Accent6 2 2 14 4 4" xfId="30251" xr:uid="{FBBF40F1-FABA-44A1-8D66-FBC70DA9C48A}"/>
    <cellStyle name="20% - Accent6 2 2 14 5" xfId="12344" xr:uid="{00000000-0005-0000-0000-00002A0C0000}"/>
    <cellStyle name="20% - Accent6 2 2 14 5 2" xfId="24285" xr:uid="{407247AF-050C-4EC6-BB29-68B9154273EE}"/>
    <cellStyle name="20% - Accent6 2 2 14 5 3" xfId="36219" xr:uid="{D1EF19FA-C03E-47CC-B0D8-E54EF5232568}"/>
    <cellStyle name="20% - Accent6 2 2 14 6" xfId="18310" xr:uid="{A96349D7-DD60-466A-9971-14A14A729FCD}"/>
    <cellStyle name="20% - Accent6 2 2 14 7" xfId="30246" xr:uid="{E8C6E46B-A979-4AD7-891B-2D82178A9D2C}"/>
    <cellStyle name="20% - Accent6 2 2 15" xfId="3583" xr:uid="{00000000-0005-0000-0000-00002B0C0000}"/>
    <cellStyle name="20% - Accent6 2 2 15 2" xfId="3584" xr:uid="{00000000-0005-0000-0000-00002C0C0000}"/>
    <cellStyle name="20% - Accent6 2 2 15 2 2" xfId="3585" xr:uid="{00000000-0005-0000-0000-00002D0C0000}"/>
    <cellStyle name="20% - Accent6 2 2 15 2 2 2" xfId="12352" xr:uid="{00000000-0005-0000-0000-00002E0C0000}"/>
    <cellStyle name="20% - Accent6 2 2 15 2 2 2 2" xfId="24293" xr:uid="{B658EA58-344A-440C-95DD-F74D4BA34E70}"/>
    <cellStyle name="20% - Accent6 2 2 15 2 2 2 3" xfId="36227" xr:uid="{544659DE-D876-4154-872A-87882445C92C}"/>
    <cellStyle name="20% - Accent6 2 2 15 2 2 3" xfId="18318" xr:uid="{70983E27-4629-4100-A43D-2A2755755BB4}"/>
    <cellStyle name="20% - Accent6 2 2 15 2 2 4" xfId="30254" xr:uid="{77C8D019-5803-448B-8403-E59903FA5305}"/>
    <cellStyle name="20% - Accent6 2 2 15 2 3" xfId="12351" xr:uid="{00000000-0005-0000-0000-00002F0C0000}"/>
    <cellStyle name="20% - Accent6 2 2 15 2 3 2" xfId="24292" xr:uid="{4497C452-A8DE-49C6-A02B-579DF4AB1382}"/>
    <cellStyle name="20% - Accent6 2 2 15 2 3 3" xfId="36226" xr:uid="{D6C74591-9A05-4221-A41B-BA6170D9801B}"/>
    <cellStyle name="20% - Accent6 2 2 15 2 4" xfId="18317" xr:uid="{D71DFBBF-2DA0-48B7-A559-9934BA19D6C2}"/>
    <cellStyle name="20% - Accent6 2 2 15 2 5" xfId="30253" xr:uid="{E2B71DDD-F02E-4474-A35C-0CB551234DF3}"/>
    <cellStyle name="20% - Accent6 2 2 15 3" xfId="3586" xr:uid="{00000000-0005-0000-0000-0000300C0000}"/>
    <cellStyle name="20% - Accent6 2 2 15 3 2" xfId="3587" xr:uid="{00000000-0005-0000-0000-0000310C0000}"/>
    <cellStyle name="20% - Accent6 2 2 15 3 2 2" xfId="12354" xr:uid="{00000000-0005-0000-0000-0000320C0000}"/>
    <cellStyle name="20% - Accent6 2 2 15 3 2 2 2" xfId="24295" xr:uid="{231B976F-D2BE-4D0E-B178-593FB328182C}"/>
    <cellStyle name="20% - Accent6 2 2 15 3 2 2 3" xfId="36229" xr:uid="{429CAC87-C4A0-430C-B0A9-0D4E0F1C1D6D}"/>
    <cellStyle name="20% - Accent6 2 2 15 3 2 3" xfId="18320" xr:uid="{40DB4C13-CD47-44B8-BAC6-F4CC9B3B0BFF}"/>
    <cellStyle name="20% - Accent6 2 2 15 3 2 4" xfId="30256" xr:uid="{F2769F62-61F0-4BBD-A3B0-E3570B3903B1}"/>
    <cellStyle name="20% - Accent6 2 2 15 3 3" xfId="12353" xr:uid="{00000000-0005-0000-0000-0000330C0000}"/>
    <cellStyle name="20% - Accent6 2 2 15 3 3 2" xfId="24294" xr:uid="{D48CEE83-8F09-4791-86B2-904F513BD21C}"/>
    <cellStyle name="20% - Accent6 2 2 15 3 3 3" xfId="36228" xr:uid="{B82266DE-1081-4E37-9FBE-21C8209C0CF3}"/>
    <cellStyle name="20% - Accent6 2 2 15 3 4" xfId="18319" xr:uid="{587BBF2B-9D0D-4DBA-B7E0-674A9AEC12A7}"/>
    <cellStyle name="20% - Accent6 2 2 15 3 5" xfId="30255" xr:uid="{7D7D5F7F-0696-4DD8-83E5-F8B753CED156}"/>
    <cellStyle name="20% - Accent6 2 2 15 4" xfId="3588" xr:uid="{00000000-0005-0000-0000-0000340C0000}"/>
    <cellStyle name="20% - Accent6 2 2 15 4 2" xfId="12355" xr:uid="{00000000-0005-0000-0000-0000350C0000}"/>
    <cellStyle name="20% - Accent6 2 2 15 4 2 2" xfId="24296" xr:uid="{7CA384A5-B18C-41CA-BB65-13CB9EEDF054}"/>
    <cellStyle name="20% - Accent6 2 2 15 4 2 3" xfId="36230" xr:uid="{8CD6AAFC-CE5F-408D-A0D8-419698F9EFAD}"/>
    <cellStyle name="20% - Accent6 2 2 15 4 3" xfId="18321" xr:uid="{A1D85B5F-7510-467C-8350-CADB9D62ED33}"/>
    <cellStyle name="20% - Accent6 2 2 15 4 4" xfId="30257" xr:uid="{4F6477AF-924E-411C-B32D-5CD2C841E044}"/>
    <cellStyle name="20% - Accent6 2 2 15 5" xfId="12350" xr:uid="{00000000-0005-0000-0000-0000360C0000}"/>
    <cellStyle name="20% - Accent6 2 2 15 5 2" xfId="24291" xr:uid="{6D44923F-5374-4F80-9ACB-704849504A4A}"/>
    <cellStyle name="20% - Accent6 2 2 15 5 3" xfId="36225" xr:uid="{D30D68FC-A5D0-4C49-82BF-F66C8E20A0FB}"/>
    <cellStyle name="20% - Accent6 2 2 15 6" xfId="18316" xr:uid="{03A87B16-F7B4-4A48-A9A6-5FD8CDE06955}"/>
    <cellStyle name="20% - Accent6 2 2 15 7" xfId="30252" xr:uid="{987543B3-EC9B-486D-8EC9-6FD30AC1623A}"/>
    <cellStyle name="20% - Accent6 2 2 16" xfId="3589" xr:uid="{00000000-0005-0000-0000-0000370C0000}"/>
    <cellStyle name="20% - Accent6 2 2 16 2" xfId="3590" xr:uid="{00000000-0005-0000-0000-0000380C0000}"/>
    <cellStyle name="20% - Accent6 2 2 16 2 2" xfId="12357" xr:uid="{00000000-0005-0000-0000-0000390C0000}"/>
    <cellStyle name="20% - Accent6 2 2 16 2 2 2" xfId="24298" xr:uid="{EAFBD805-7E17-4D26-8D09-B9324DF9DE7F}"/>
    <cellStyle name="20% - Accent6 2 2 16 2 2 3" xfId="36232" xr:uid="{0E1B7EC9-020F-4F72-A37A-3B5FC30EE34E}"/>
    <cellStyle name="20% - Accent6 2 2 16 2 3" xfId="18323" xr:uid="{15559E12-D210-4D22-962A-122183464AAF}"/>
    <cellStyle name="20% - Accent6 2 2 16 2 4" xfId="30259" xr:uid="{62DF6323-2596-413E-80AF-0F32AFA062AF}"/>
    <cellStyle name="20% - Accent6 2 2 16 3" xfId="12356" xr:uid="{00000000-0005-0000-0000-00003A0C0000}"/>
    <cellStyle name="20% - Accent6 2 2 16 3 2" xfId="24297" xr:uid="{569217BF-8F99-48C2-B829-2218EA760A34}"/>
    <cellStyle name="20% - Accent6 2 2 16 3 3" xfId="36231" xr:uid="{78A85471-8291-40FB-A49D-3B06E15897A9}"/>
    <cellStyle name="20% - Accent6 2 2 16 4" xfId="18322" xr:uid="{250D8F8B-E63B-4A9B-8142-D53BF09540BA}"/>
    <cellStyle name="20% - Accent6 2 2 16 5" xfId="30258" xr:uid="{269393E0-73E5-4B38-816D-DCD238ACEEF3}"/>
    <cellStyle name="20% - Accent6 2 2 17" xfId="3591" xr:uid="{00000000-0005-0000-0000-00003B0C0000}"/>
    <cellStyle name="20% - Accent6 2 2 17 2" xfId="3592" xr:uid="{00000000-0005-0000-0000-00003C0C0000}"/>
    <cellStyle name="20% - Accent6 2 2 17 2 2" xfId="12359" xr:uid="{00000000-0005-0000-0000-00003D0C0000}"/>
    <cellStyle name="20% - Accent6 2 2 17 2 2 2" xfId="24300" xr:uid="{D8A9101C-A065-4D5D-9487-99DF8F42A383}"/>
    <cellStyle name="20% - Accent6 2 2 17 2 2 3" xfId="36234" xr:uid="{BAEEFDFC-A3D0-474B-9199-38C63A2F674F}"/>
    <cellStyle name="20% - Accent6 2 2 17 2 3" xfId="18325" xr:uid="{372368B7-58D4-47F6-8244-89769F955E9F}"/>
    <cellStyle name="20% - Accent6 2 2 17 2 4" xfId="30261" xr:uid="{51144C66-93BE-4CCB-9137-DA0B343B3387}"/>
    <cellStyle name="20% - Accent6 2 2 17 3" xfId="12358" xr:uid="{00000000-0005-0000-0000-00003E0C0000}"/>
    <cellStyle name="20% - Accent6 2 2 17 3 2" xfId="24299" xr:uid="{D273A757-A851-481C-92A3-40AD7A630083}"/>
    <cellStyle name="20% - Accent6 2 2 17 3 3" xfId="36233" xr:uid="{BF8D7040-C422-4146-8A06-879D74BEB6B0}"/>
    <cellStyle name="20% - Accent6 2 2 17 4" xfId="18324" xr:uid="{63717F0E-5109-49A5-92F0-946031EEB0EC}"/>
    <cellStyle name="20% - Accent6 2 2 17 5" xfId="30260" xr:uid="{C0DF31DA-130F-473F-8100-0851244CA7AE}"/>
    <cellStyle name="20% - Accent6 2 2 18" xfId="3593" xr:uid="{00000000-0005-0000-0000-00003F0C0000}"/>
    <cellStyle name="20% - Accent6 2 2 18 2" xfId="3594" xr:uid="{00000000-0005-0000-0000-0000400C0000}"/>
    <cellStyle name="20% - Accent6 2 2 18 2 2" xfId="12361" xr:uid="{00000000-0005-0000-0000-0000410C0000}"/>
    <cellStyle name="20% - Accent6 2 2 18 2 2 2" xfId="24302" xr:uid="{A6D3C822-22A2-49F7-B3E9-6C3EDCE471F5}"/>
    <cellStyle name="20% - Accent6 2 2 18 2 2 3" xfId="36236" xr:uid="{993DF690-F24C-44E2-9D56-38FAFC7E6EA5}"/>
    <cellStyle name="20% - Accent6 2 2 18 2 3" xfId="18327" xr:uid="{1B627BCB-6E6B-4823-9998-0B8ED46C2339}"/>
    <cellStyle name="20% - Accent6 2 2 18 2 4" xfId="30263" xr:uid="{F174A78B-C565-479F-B925-4DA9B5CA084A}"/>
    <cellStyle name="20% - Accent6 2 2 18 3" xfId="12360" xr:uid="{00000000-0005-0000-0000-0000420C0000}"/>
    <cellStyle name="20% - Accent6 2 2 18 3 2" xfId="24301" xr:uid="{5D76CF64-22CA-430C-8294-6AF3A20E6BB7}"/>
    <cellStyle name="20% - Accent6 2 2 18 3 3" xfId="36235" xr:uid="{58A3F434-4231-4F5C-A07D-1E2035FC1346}"/>
    <cellStyle name="20% - Accent6 2 2 18 4" xfId="18326" xr:uid="{E9D65A5A-A5B0-4D18-A3CF-767F130A3E9D}"/>
    <cellStyle name="20% - Accent6 2 2 18 5" xfId="30262" xr:uid="{5BDBC792-85B8-4BC6-A7C7-74381BE24E3C}"/>
    <cellStyle name="20% - Accent6 2 2 19" xfId="3595" xr:uid="{00000000-0005-0000-0000-0000430C0000}"/>
    <cellStyle name="20% - Accent6 2 2 19 2" xfId="3596" xr:uid="{00000000-0005-0000-0000-0000440C0000}"/>
    <cellStyle name="20% - Accent6 2 2 19 2 2" xfId="12363" xr:uid="{00000000-0005-0000-0000-0000450C0000}"/>
    <cellStyle name="20% - Accent6 2 2 19 2 2 2" xfId="24304" xr:uid="{0A664670-86EB-489E-A196-FBE09911BE14}"/>
    <cellStyle name="20% - Accent6 2 2 19 2 2 3" xfId="36238" xr:uid="{C2E99E62-60C6-493E-96CD-A29D6B76FF1B}"/>
    <cellStyle name="20% - Accent6 2 2 19 2 3" xfId="18329" xr:uid="{8BF9698E-1C93-4051-93D6-46A857F9430C}"/>
    <cellStyle name="20% - Accent6 2 2 19 2 4" xfId="30265" xr:uid="{C3A69590-2CAC-4D95-A9E8-43E8F977C445}"/>
    <cellStyle name="20% - Accent6 2 2 19 3" xfId="12362" xr:uid="{00000000-0005-0000-0000-0000460C0000}"/>
    <cellStyle name="20% - Accent6 2 2 19 3 2" xfId="24303" xr:uid="{C4E5569D-80B0-4AF0-A089-3418DFBFD0AA}"/>
    <cellStyle name="20% - Accent6 2 2 19 3 3" xfId="36237" xr:uid="{65F15DCE-4F58-41AF-9914-0D89EE62CE6E}"/>
    <cellStyle name="20% - Accent6 2 2 19 4" xfId="18328" xr:uid="{D43F76E2-4937-42A7-BD0B-90F04845A169}"/>
    <cellStyle name="20% - Accent6 2 2 19 5" xfId="30264" xr:uid="{F3DEEFF7-2482-4C63-BB11-084222F472D1}"/>
    <cellStyle name="20% - Accent6 2 2 2" xfId="3597" xr:uid="{00000000-0005-0000-0000-0000470C0000}"/>
    <cellStyle name="20% - Accent6 2 2 2 10" xfId="3598" xr:uid="{00000000-0005-0000-0000-0000480C0000}"/>
    <cellStyle name="20% - Accent6 2 2 2 10 2" xfId="3599" xr:uid="{00000000-0005-0000-0000-0000490C0000}"/>
    <cellStyle name="20% - Accent6 2 2 2 10 2 2" xfId="12366" xr:uid="{00000000-0005-0000-0000-00004A0C0000}"/>
    <cellStyle name="20% - Accent6 2 2 2 10 2 2 2" xfId="24307" xr:uid="{436A0464-F66C-4F01-96F9-94C38E26BF90}"/>
    <cellStyle name="20% - Accent6 2 2 2 10 2 2 3" xfId="36241" xr:uid="{90EAB341-B2EB-4946-899A-14CA156F427E}"/>
    <cellStyle name="20% - Accent6 2 2 2 10 2 3" xfId="18332" xr:uid="{8BED93E1-11D5-4162-8DB7-B6BA8772DD3E}"/>
    <cellStyle name="20% - Accent6 2 2 2 10 2 4" xfId="30268" xr:uid="{AFAF836F-ED38-494F-BD93-5A7E9E4D676A}"/>
    <cellStyle name="20% - Accent6 2 2 2 10 3" xfId="12365" xr:uid="{00000000-0005-0000-0000-00004B0C0000}"/>
    <cellStyle name="20% - Accent6 2 2 2 10 3 2" xfId="24306" xr:uid="{AAEAAD84-5C9B-4816-A974-476BF77936B2}"/>
    <cellStyle name="20% - Accent6 2 2 2 10 3 3" xfId="36240" xr:uid="{96743533-8D5A-4277-B8EB-6A347FDC5262}"/>
    <cellStyle name="20% - Accent6 2 2 2 10 4" xfId="18331" xr:uid="{06A666D8-1CD7-49A3-99EE-8E5B1391C380}"/>
    <cellStyle name="20% - Accent6 2 2 2 10 5" xfId="30267" xr:uid="{2066FAF0-44EF-45D4-BE0B-A2AA79839323}"/>
    <cellStyle name="20% - Accent6 2 2 2 11" xfId="3600" xr:uid="{00000000-0005-0000-0000-00004C0C0000}"/>
    <cellStyle name="20% - Accent6 2 2 2 11 2" xfId="3601" xr:uid="{00000000-0005-0000-0000-00004D0C0000}"/>
    <cellStyle name="20% - Accent6 2 2 2 11 2 2" xfId="12368" xr:uid="{00000000-0005-0000-0000-00004E0C0000}"/>
    <cellStyle name="20% - Accent6 2 2 2 11 2 2 2" xfId="24309" xr:uid="{E60EA3F9-550E-4637-AE21-BE0070A3F8E3}"/>
    <cellStyle name="20% - Accent6 2 2 2 11 2 2 3" xfId="36243" xr:uid="{E651823D-6955-4D48-A146-E63418C36DEF}"/>
    <cellStyle name="20% - Accent6 2 2 2 11 2 3" xfId="18334" xr:uid="{6329F166-1C9F-45CF-967F-89F26B2E1069}"/>
    <cellStyle name="20% - Accent6 2 2 2 11 2 4" xfId="30270" xr:uid="{D5CAF260-F0CA-49FB-9316-8E4C95B88101}"/>
    <cellStyle name="20% - Accent6 2 2 2 11 3" xfId="12367" xr:uid="{00000000-0005-0000-0000-00004F0C0000}"/>
    <cellStyle name="20% - Accent6 2 2 2 11 3 2" xfId="24308" xr:uid="{695DC54A-FB12-42A9-99AA-B481CEC35963}"/>
    <cellStyle name="20% - Accent6 2 2 2 11 3 3" xfId="36242" xr:uid="{DF5C80C7-8125-46A2-B433-172327D54A49}"/>
    <cellStyle name="20% - Accent6 2 2 2 11 4" xfId="18333" xr:uid="{A42D15DC-3355-4D83-BEFF-A9662CDE541F}"/>
    <cellStyle name="20% - Accent6 2 2 2 11 5" xfId="30269" xr:uid="{05048A33-4D13-47D4-B6C5-494A8638313A}"/>
    <cellStyle name="20% - Accent6 2 2 2 12" xfId="3602" xr:uid="{00000000-0005-0000-0000-0000500C0000}"/>
    <cellStyle name="20% - Accent6 2 2 2 12 2" xfId="3603" xr:uid="{00000000-0005-0000-0000-0000510C0000}"/>
    <cellStyle name="20% - Accent6 2 2 2 12 2 2" xfId="12370" xr:uid="{00000000-0005-0000-0000-0000520C0000}"/>
    <cellStyle name="20% - Accent6 2 2 2 12 2 2 2" xfId="24311" xr:uid="{6E3C4A89-F398-44E6-BC68-B5F68FF567DF}"/>
    <cellStyle name="20% - Accent6 2 2 2 12 2 2 3" xfId="36245" xr:uid="{B4C596F6-3A8D-4FB7-90B3-8A3B1E5902D8}"/>
    <cellStyle name="20% - Accent6 2 2 2 12 2 3" xfId="18336" xr:uid="{A8DDB479-474A-4DF2-833E-ED1ED20E77B6}"/>
    <cellStyle name="20% - Accent6 2 2 2 12 2 4" xfId="30272" xr:uid="{4C48B03F-ACD0-426F-A255-191C40657219}"/>
    <cellStyle name="20% - Accent6 2 2 2 12 3" xfId="12369" xr:uid="{00000000-0005-0000-0000-0000530C0000}"/>
    <cellStyle name="20% - Accent6 2 2 2 12 3 2" xfId="24310" xr:uid="{FF277807-E706-41A2-BCB8-8B71ABB56CE8}"/>
    <cellStyle name="20% - Accent6 2 2 2 12 3 3" xfId="36244" xr:uid="{491CE794-82C3-40A3-83A8-D7E6BF236E55}"/>
    <cellStyle name="20% - Accent6 2 2 2 12 4" xfId="18335" xr:uid="{37FCDD9A-D203-4114-9147-617FE805E272}"/>
    <cellStyle name="20% - Accent6 2 2 2 12 5" xfId="30271" xr:uid="{12F157D5-5270-47A6-9637-D6B414027CD3}"/>
    <cellStyle name="20% - Accent6 2 2 2 13" xfId="3604" xr:uid="{00000000-0005-0000-0000-0000540C0000}"/>
    <cellStyle name="20% - Accent6 2 2 2 13 2" xfId="3605" xr:uid="{00000000-0005-0000-0000-0000550C0000}"/>
    <cellStyle name="20% - Accent6 2 2 2 13 2 2" xfId="12372" xr:uid="{00000000-0005-0000-0000-0000560C0000}"/>
    <cellStyle name="20% - Accent6 2 2 2 13 2 2 2" xfId="24313" xr:uid="{E9C8B107-F5D9-4707-88B2-2067C424556A}"/>
    <cellStyle name="20% - Accent6 2 2 2 13 2 2 3" xfId="36247" xr:uid="{FE497BCE-BE1B-4D9D-A1DC-876B74EEFA32}"/>
    <cellStyle name="20% - Accent6 2 2 2 13 2 3" xfId="18338" xr:uid="{D851637E-DE3F-4612-8AC6-FEED4A5E0B20}"/>
    <cellStyle name="20% - Accent6 2 2 2 13 2 4" xfId="30274" xr:uid="{38C75B21-A3D3-4FEB-9E30-1C423A56F84C}"/>
    <cellStyle name="20% - Accent6 2 2 2 13 3" xfId="12371" xr:uid="{00000000-0005-0000-0000-0000570C0000}"/>
    <cellStyle name="20% - Accent6 2 2 2 13 3 2" xfId="24312" xr:uid="{346F61C8-EEEF-41B4-B6B9-6D3EF94D3DA9}"/>
    <cellStyle name="20% - Accent6 2 2 2 13 3 3" xfId="36246" xr:uid="{78FE5128-75C9-48DE-9BB8-602DE111FE02}"/>
    <cellStyle name="20% - Accent6 2 2 2 13 4" xfId="18337" xr:uid="{BA20F652-D585-48CF-88EC-D41FF65A4CEB}"/>
    <cellStyle name="20% - Accent6 2 2 2 13 5" xfId="30273" xr:uid="{C4D7F461-84E4-4E2F-9F98-540568E4C1D0}"/>
    <cellStyle name="20% - Accent6 2 2 2 14" xfId="3606" xr:uid="{00000000-0005-0000-0000-0000580C0000}"/>
    <cellStyle name="20% - Accent6 2 2 2 14 2" xfId="3607" xr:uid="{00000000-0005-0000-0000-0000590C0000}"/>
    <cellStyle name="20% - Accent6 2 2 2 14 2 2" xfId="12374" xr:uid="{00000000-0005-0000-0000-00005A0C0000}"/>
    <cellStyle name="20% - Accent6 2 2 2 14 2 2 2" xfId="24315" xr:uid="{E351AEA9-215E-48F4-B252-4FE1F90905F0}"/>
    <cellStyle name="20% - Accent6 2 2 2 14 2 2 3" xfId="36249" xr:uid="{3A3F92A6-1036-4135-85A3-97AB166C869A}"/>
    <cellStyle name="20% - Accent6 2 2 2 14 2 3" xfId="18340" xr:uid="{D5BC9F57-BBB1-4296-A527-C4E7DA0C1815}"/>
    <cellStyle name="20% - Accent6 2 2 2 14 2 4" xfId="30276" xr:uid="{1A43EAD4-BE1C-4263-B7E4-BAC751C6B240}"/>
    <cellStyle name="20% - Accent6 2 2 2 14 3" xfId="12373" xr:uid="{00000000-0005-0000-0000-00005B0C0000}"/>
    <cellStyle name="20% - Accent6 2 2 2 14 3 2" xfId="24314" xr:uid="{ED3AA511-0143-4026-B68D-0EA8C2AC5412}"/>
    <cellStyle name="20% - Accent6 2 2 2 14 3 3" xfId="36248" xr:uid="{72E2D11D-B548-4BC5-AF5A-BABE35078B7B}"/>
    <cellStyle name="20% - Accent6 2 2 2 14 4" xfId="18339" xr:uid="{81BC7F45-7F86-46CD-955D-9D9011BEDD76}"/>
    <cellStyle name="20% - Accent6 2 2 2 14 5" xfId="30275" xr:uid="{7F03D56F-1CD8-4F44-BB50-16D9B3514C19}"/>
    <cellStyle name="20% - Accent6 2 2 2 15" xfId="3608" xr:uid="{00000000-0005-0000-0000-00005C0C0000}"/>
    <cellStyle name="20% - Accent6 2 2 2 15 2" xfId="3609" xr:uid="{00000000-0005-0000-0000-00005D0C0000}"/>
    <cellStyle name="20% - Accent6 2 2 2 15 2 2" xfId="12376" xr:uid="{00000000-0005-0000-0000-00005E0C0000}"/>
    <cellStyle name="20% - Accent6 2 2 2 15 2 2 2" xfId="24317" xr:uid="{D4910B6E-A1B9-452B-B92E-962984D5323B}"/>
    <cellStyle name="20% - Accent6 2 2 2 15 2 2 3" xfId="36251" xr:uid="{E11F75DC-8AF6-4847-B29C-AB2D5EB0352B}"/>
    <cellStyle name="20% - Accent6 2 2 2 15 2 3" xfId="18342" xr:uid="{58B2E512-B7A2-4312-B1FD-521D2D9513B5}"/>
    <cellStyle name="20% - Accent6 2 2 2 15 2 4" xfId="30278" xr:uid="{67711CF2-60DB-4FB5-875C-C97BBEC5938B}"/>
    <cellStyle name="20% - Accent6 2 2 2 15 3" xfId="12375" xr:uid="{00000000-0005-0000-0000-00005F0C0000}"/>
    <cellStyle name="20% - Accent6 2 2 2 15 3 2" xfId="24316" xr:uid="{D79B2D32-08D0-4E51-ABEB-4A88C755DDFA}"/>
    <cellStyle name="20% - Accent6 2 2 2 15 3 3" xfId="36250" xr:uid="{765B76A3-F3B8-4399-84E5-E71AB829B400}"/>
    <cellStyle name="20% - Accent6 2 2 2 15 4" xfId="18341" xr:uid="{22CC0A6D-43ED-4909-B7F1-C14A876053A5}"/>
    <cellStyle name="20% - Accent6 2 2 2 15 5" xfId="30277" xr:uid="{2A379E3C-C3E5-4AAF-BFE9-FA635ECD547A}"/>
    <cellStyle name="20% - Accent6 2 2 2 16" xfId="3610" xr:uid="{00000000-0005-0000-0000-0000600C0000}"/>
    <cellStyle name="20% - Accent6 2 2 2 16 2" xfId="3611" xr:uid="{00000000-0005-0000-0000-0000610C0000}"/>
    <cellStyle name="20% - Accent6 2 2 2 16 2 2" xfId="12378" xr:uid="{00000000-0005-0000-0000-0000620C0000}"/>
    <cellStyle name="20% - Accent6 2 2 2 16 2 2 2" xfId="24319" xr:uid="{7D4E7E08-9383-4C73-BE12-C4BFC6F4437B}"/>
    <cellStyle name="20% - Accent6 2 2 2 16 2 2 3" xfId="36253" xr:uid="{4E5E5C33-9B7C-4965-B4E7-26B1382551FD}"/>
    <cellStyle name="20% - Accent6 2 2 2 16 2 3" xfId="18344" xr:uid="{C39A7845-B09D-425E-A566-764E06B689DF}"/>
    <cellStyle name="20% - Accent6 2 2 2 16 2 4" xfId="30280" xr:uid="{5805DEB2-0197-4E4A-BC29-69C7C5319F09}"/>
    <cellStyle name="20% - Accent6 2 2 2 16 3" xfId="12377" xr:uid="{00000000-0005-0000-0000-0000630C0000}"/>
    <cellStyle name="20% - Accent6 2 2 2 16 3 2" xfId="24318" xr:uid="{FFDA817D-B12A-4A13-892C-38EC87A66BFC}"/>
    <cellStyle name="20% - Accent6 2 2 2 16 3 3" xfId="36252" xr:uid="{28AAED89-4CFA-4ECD-B4C8-F2CCC8571445}"/>
    <cellStyle name="20% - Accent6 2 2 2 16 4" xfId="18343" xr:uid="{53A85AE2-DB78-40E3-9530-FA3BED70DE78}"/>
    <cellStyle name="20% - Accent6 2 2 2 16 5" xfId="30279" xr:uid="{4E84D62A-76A0-4421-BECA-E7E43419A83D}"/>
    <cellStyle name="20% - Accent6 2 2 2 17" xfId="3612" xr:uid="{00000000-0005-0000-0000-0000640C0000}"/>
    <cellStyle name="20% - Accent6 2 2 2 17 2" xfId="3613" xr:uid="{00000000-0005-0000-0000-0000650C0000}"/>
    <cellStyle name="20% - Accent6 2 2 2 17 2 2" xfId="12380" xr:uid="{00000000-0005-0000-0000-0000660C0000}"/>
    <cellStyle name="20% - Accent6 2 2 2 17 2 2 2" xfId="24321" xr:uid="{C03B4C9D-40A7-4C98-A44F-B8F9AB6427D0}"/>
    <cellStyle name="20% - Accent6 2 2 2 17 2 2 3" xfId="36255" xr:uid="{7E0880A0-05ED-4AE2-BD7E-E7B5FA30D4BE}"/>
    <cellStyle name="20% - Accent6 2 2 2 17 2 3" xfId="18346" xr:uid="{A7FD0B4D-B3D8-4287-A003-ACC4B8EDF9C1}"/>
    <cellStyle name="20% - Accent6 2 2 2 17 2 4" xfId="30282" xr:uid="{019E1FE6-FC30-4426-97BF-FB17026DEB9A}"/>
    <cellStyle name="20% - Accent6 2 2 2 17 3" xfId="12379" xr:uid="{00000000-0005-0000-0000-0000670C0000}"/>
    <cellStyle name="20% - Accent6 2 2 2 17 3 2" xfId="24320" xr:uid="{AC5648E1-1117-44D5-9AA9-65A2A8628ACA}"/>
    <cellStyle name="20% - Accent6 2 2 2 17 3 3" xfId="36254" xr:uid="{AB21D5E5-E65D-46E1-AF4B-58249510B736}"/>
    <cellStyle name="20% - Accent6 2 2 2 17 4" xfId="18345" xr:uid="{837E659A-57B3-4D49-B1B3-E15B87987A46}"/>
    <cellStyle name="20% - Accent6 2 2 2 17 5" xfId="30281" xr:uid="{A0228BE0-16A7-4C75-A6B6-95FBA98D396D}"/>
    <cellStyle name="20% - Accent6 2 2 2 18" xfId="3614" xr:uid="{00000000-0005-0000-0000-0000680C0000}"/>
    <cellStyle name="20% - Accent6 2 2 2 18 2" xfId="3615" xr:uid="{00000000-0005-0000-0000-0000690C0000}"/>
    <cellStyle name="20% - Accent6 2 2 2 18 2 2" xfId="12382" xr:uid="{00000000-0005-0000-0000-00006A0C0000}"/>
    <cellStyle name="20% - Accent6 2 2 2 18 2 2 2" xfId="24323" xr:uid="{14E97E1B-330A-48D4-8920-75A7CDF28746}"/>
    <cellStyle name="20% - Accent6 2 2 2 18 2 2 3" xfId="36257" xr:uid="{DAFD8A62-7E5E-4A75-8293-73DF2807343C}"/>
    <cellStyle name="20% - Accent6 2 2 2 18 2 3" xfId="18348" xr:uid="{32E616C9-F573-4CF5-95B9-7D305F93D8A3}"/>
    <cellStyle name="20% - Accent6 2 2 2 18 2 4" xfId="30284" xr:uid="{3FC7F59A-789A-489C-BC98-B8499AD30ECA}"/>
    <cellStyle name="20% - Accent6 2 2 2 18 3" xfId="12381" xr:uid="{00000000-0005-0000-0000-00006B0C0000}"/>
    <cellStyle name="20% - Accent6 2 2 2 18 3 2" xfId="24322" xr:uid="{BC9B0942-83BB-490F-9788-8D08E27F0531}"/>
    <cellStyle name="20% - Accent6 2 2 2 18 3 3" xfId="36256" xr:uid="{7F315058-A72E-45E8-A9BD-6134BE6C0888}"/>
    <cellStyle name="20% - Accent6 2 2 2 18 4" xfId="18347" xr:uid="{5B8247B0-A325-4F31-B1A4-212FFE019E25}"/>
    <cellStyle name="20% - Accent6 2 2 2 18 5" xfId="30283" xr:uid="{EA252A6E-B944-4A3D-94E7-48837387AC46}"/>
    <cellStyle name="20% - Accent6 2 2 2 19" xfId="3616" xr:uid="{00000000-0005-0000-0000-00006C0C0000}"/>
    <cellStyle name="20% - Accent6 2 2 2 19 2" xfId="3617" xr:uid="{00000000-0005-0000-0000-00006D0C0000}"/>
    <cellStyle name="20% - Accent6 2 2 2 19 2 2" xfId="12384" xr:uid="{00000000-0005-0000-0000-00006E0C0000}"/>
    <cellStyle name="20% - Accent6 2 2 2 19 2 2 2" xfId="24325" xr:uid="{689DB09B-61B6-4986-B6E9-A9CF33F1F770}"/>
    <cellStyle name="20% - Accent6 2 2 2 19 2 2 3" xfId="36259" xr:uid="{7B4072F9-53ED-4D35-B0D5-BD1FFDB4983B}"/>
    <cellStyle name="20% - Accent6 2 2 2 19 2 3" xfId="18350" xr:uid="{8919EF8E-CF27-4BC1-9C82-8243CED09319}"/>
    <cellStyle name="20% - Accent6 2 2 2 19 2 4" xfId="30286" xr:uid="{96A520B0-97F1-4D70-8FA4-522DE15DF0AE}"/>
    <cellStyle name="20% - Accent6 2 2 2 19 3" xfId="12383" xr:uid="{00000000-0005-0000-0000-00006F0C0000}"/>
    <cellStyle name="20% - Accent6 2 2 2 19 3 2" xfId="24324" xr:uid="{0E8AF150-6A2B-47C0-BEE7-E781E3B70BC0}"/>
    <cellStyle name="20% - Accent6 2 2 2 19 3 3" xfId="36258" xr:uid="{EB27CE70-4778-4E04-A003-3E5F5C99DD6A}"/>
    <cellStyle name="20% - Accent6 2 2 2 19 4" xfId="18349" xr:uid="{D80433C7-1713-43F9-9338-6FEBAFF518F9}"/>
    <cellStyle name="20% - Accent6 2 2 2 19 5" xfId="30285" xr:uid="{CA725746-AB79-4430-BA37-1878B5C0B2CE}"/>
    <cellStyle name="20% - Accent6 2 2 2 2" xfId="3618" xr:uid="{00000000-0005-0000-0000-0000700C0000}"/>
    <cellStyle name="20% - Accent6 2 2 2 2 2" xfId="3619" xr:uid="{00000000-0005-0000-0000-0000710C0000}"/>
    <cellStyle name="20% - Accent6 2 2 2 2 2 2" xfId="3620" xr:uid="{00000000-0005-0000-0000-0000720C0000}"/>
    <cellStyle name="20% - Accent6 2 2 2 2 2 2 2" xfId="12387" xr:uid="{00000000-0005-0000-0000-0000730C0000}"/>
    <cellStyle name="20% - Accent6 2 2 2 2 2 2 2 2" xfId="24328" xr:uid="{F165EE12-81F9-4D22-9453-6DBD459C84C1}"/>
    <cellStyle name="20% - Accent6 2 2 2 2 2 2 2 3" xfId="36262" xr:uid="{5987A88F-E405-4330-9405-CA92B8FF4481}"/>
    <cellStyle name="20% - Accent6 2 2 2 2 2 2 3" xfId="18353" xr:uid="{DBE60D2B-DB58-4292-94C9-BBFE9E8C43AF}"/>
    <cellStyle name="20% - Accent6 2 2 2 2 2 2 4" xfId="30289" xr:uid="{FBC03B43-977C-48A7-AF9D-4541E413A199}"/>
    <cellStyle name="20% - Accent6 2 2 2 2 2 3" xfId="12386" xr:uid="{00000000-0005-0000-0000-0000740C0000}"/>
    <cellStyle name="20% - Accent6 2 2 2 2 2 3 2" xfId="24327" xr:uid="{B0BE34FC-C223-4C97-9433-1BBFA96507D7}"/>
    <cellStyle name="20% - Accent6 2 2 2 2 2 3 3" xfId="36261" xr:uid="{E64741AF-06C3-4CB6-89F5-D353FF121D3A}"/>
    <cellStyle name="20% - Accent6 2 2 2 2 2 4" xfId="18352" xr:uid="{9CF2950B-A43F-498E-BAE8-318CCA7ECB94}"/>
    <cellStyle name="20% - Accent6 2 2 2 2 2 5" xfId="30288" xr:uid="{3108269C-9B2F-4489-9673-32602E5DE191}"/>
    <cellStyle name="20% - Accent6 2 2 2 2 3" xfId="3621" xr:uid="{00000000-0005-0000-0000-0000750C0000}"/>
    <cellStyle name="20% - Accent6 2 2 2 2 3 2" xfId="3622" xr:uid="{00000000-0005-0000-0000-0000760C0000}"/>
    <cellStyle name="20% - Accent6 2 2 2 2 3 2 2" xfId="12389" xr:uid="{00000000-0005-0000-0000-0000770C0000}"/>
    <cellStyle name="20% - Accent6 2 2 2 2 3 2 2 2" xfId="24330" xr:uid="{7BC52342-12B1-4B13-A018-4743EE4C3E19}"/>
    <cellStyle name="20% - Accent6 2 2 2 2 3 2 2 3" xfId="36264" xr:uid="{DE7DCEDB-2546-47B5-B311-C07AF21D0B76}"/>
    <cellStyle name="20% - Accent6 2 2 2 2 3 2 3" xfId="18355" xr:uid="{8B56CC82-26CD-4D87-995A-BA39020457A0}"/>
    <cellStyle name="20% - Accent6 2 2 2 2 3 2 4" xfId="30291" xr:uid="{9A18A581-C0C7-45ED-9D77-DC7B2C5E9971}"/>
    <cellStyle name="20% - Accent6 2 2 2 2 3 3" xfId="12388" xr:uid="{00000000-0005-0000-0000-0000780C0000}"/>
    <cellStyle name="20% - Accent6 2 2 2 2 3 3 2" xfId="24329" xr:uid="{88F820EA-8804-4E45-A0CF-21E5E146614D}"/>
    <cellStyle name="20% - Accent6 2 2 2 2 3 3 3" xfId="36263" xr:uid="{73C654DB-3539-47C7-8551-7C757E6280BC}"/>
    <cellStyle name="20% - Accent6 2 2 2 2 3 4" xfId="18354" xr:uid="{AD0E186B-46AF-4F33-BEEB-4A38B736ABC4}"/>
    <cellStyle name="20% - Accent6 2 2 2 2 3 5" xfId="30290" xr:uid="{F1D9BC5A-F551-4477-9EED-2D7EFFB9020B}"/>
    <cellStyle name="20% - Accent6 2 2 2 2 4" xfId="3623" xr:uid="{00000000-0005-0000-0000-0000790C0000}"/>
    <cellStyle name="20% - Accent6 2 2 2 2 4 2" xfId="12390" xr:uid="{00000000-0005-0000-0000-00007A0C0000}"/>
    <cellStyle name="20% - Accent6 2 2 2 2 4 2 2" xfId="24331" xr:uid="{4486A609-FEF0-4454-A8C2-E466A4A3F5E9}"/>
    <cellStyle name="20% - Accent6 2 2 2 2 4 2 3" xfId="36265" xr:uid="{94530C5C-6793-4CD1-9E8C-A8C472D9E79E}"/>
    <cellStyle name="20% - Accent6 2 2 2 2 4 3" xfId="18356" xr:uid="{B93678A4-7C32-48A6-A798-D33C8F65DC61}"/>
    <cellStyle name="20% - Accent6 2 2 2 2 4 4" xfId="30292" xr:uid="{28D6E1F7-2D72-499F-BA60-4AC572529EAB}"/>
    <cellStyle name="20% - Accent6 2 2 2 2 5" xfId="12385" xr:uid="{00000000-0005-0000-0000-00007B0C0000}"/>
    <cellStyle name="20% - Accent6 2 2 2 2 5 2" xfId="24326" xr:uid="{53A455F9-6AAC-404A-816B-5BA6A1B8254F}"/>
    <cellStyle name="20% - Accent6 2 2 2 2 5 3" xfId="36260" xr:uid="{EEE8FB4F-4E39-4074-B4CD-6561CC964B98}"/>
    <cellStyle name="20% - Accent6 2 2 2 2 6" xfId="18351" xr:uid="{5B99C5D8-43F6-4CAB-9096-40401F173482}"/>
    <cellStyle name="20% - Accent6 2 2 2 2 7" xfId="30287" xr:uid="{F273BCF5-72F8-4D72-9046-E033BCA0B6BB}"/>
    <cellStyle name="20% - Accent6 2 2 2 20" xfId="3624" xr:uid="{00000000-0005-0000-0000-00007C0C0000}"/>
    <cellStyle name="20% - Accent6 2 2 2 20 2" xfId="12391" xr:uid="{00000000-0005-0000-0000-00007D0C0000}"/>
    <cellStyle name="20% - Accent6 2 2 2 20 2 2" xfId="24332" xr:uid="{9609C0E6-748D-4B61-8B75-F7DA7CBDBD06}"/>
    <cellStyle name="20% - Accent6 2 2 2 20 2 3" xfId="36266" xr:uid="{599F9C37-C31C-4527-B71E-FAD3C0D6FCAF}"/>
    <cellStyle name="20% - Accent6 2 2 2 20 3" xfId="18357" xr:uid="{457B0977-8A5A-403B-A2D2-01197F8CA519}"/>
    <cellStyle name="20% - Accent6 2 2 2 20 4" xfId="30293" xr:uid="{2C4E383B-C6D1-401E-91FA-B2F295945FAB}"/>
    <cellStyle name="20% - Accent6 2 2 2 21" xfId="12364" xr:uid="{00000000-0005-0000-0000-00007E0C0000}"/>
    <cellStyle name="20% - Accent6 2 2 2 21 2" xfId="24305" xr:uid="{928F23A9-DE45-4ED5-985E-25C4ECD16CE4}"/>
    <cellStyle name="20% - Accent6 2 2 2 21 3" xfId="36239" xr:uid="{364CBDFC-27E9-4177-95F5-38CFA65D478E}"/>
    <cellStyle name="20% - Accent6 2 2 2 22" xfId="18330" xr:uid="{5CB4248E-9BBB-409D-BC4C-7BC3245E5AF5}"/>
    <cellStyle name="20% - Accent6 2 2 2 23" xfId="30266" xr:uid="{593C09D5-F9C9-47DE-A4AC-80E8549197AF}"/>
    <cellStyle name="20% - Accent6 2 2 2 3" xfId="3625" xr:uid="{00000000-0005-0000-0000-00007F0C0000}"/>
    <cellStyle name="20% - Accent6 2 2 2 3 2" xfId="3626" xr:uid="{00000000-0005-0000-0000-0000800C0000}"/>
    <cellStyle name="20% - Accent6 2 2 2 3 2 2" xfId="3627" xr:uid="{00000000-0005-0000-0000-0000810C0000}"/>
    <cellStyle name="20% - Accent6 2 2 2 3 2 2 2" xfId="12394" xr:uid="{00000000-0005-0000-0000-0000820C0000}"/>
    <cellStyle name="20% - Accent6 2 2 2 3 2 2 2 2" xfId="24335" xr:uid="{6EFD9409-7A3A-4584-9490-77860CF03B7B}"/>
    <cellStyle name="20% - Accent6 2 2 2 3 2 2 2 3" xfId="36269" xr:uid="{FFF82293-9F1B-4A55-A8D1-0ED324A0F3FB}"/>
    <cellStyle name="20% - Accent6 2 2 2 3 2 2 3" xfId="18360" xr:uid="{173B5D8E-2297-43E3-B8F7-4BAA2882A01E}"/>
    <cellStyle name="20% - Accent6 2 2 2 3 2 2 4" xfId="30296" xr:uid="{2B9922EB-DB20-45FF-A06D-0588E4CF9A8C}"/>
    <cellStyle name="20% - Accent6 2 2 2 3 2 3" xfId="12393" xr:uid="{00000000-0005-0000-0000-0000830C0000}"/>
    <cellStyle name="20% - Accent6 2 2 2 3 2 3 2" xfId="24334" xr:uid="{2BD79B27-6587-4C33-B709-E180B2644BC7}"/>
    <cellStyle name="20% - Accent6 2 2 2 3 2 3 3" xfId="36268" xr:uid="{5F665534-2465-4634-99A6-759566E5C033}"/>
    <cellStyle name="20% - Accent6 2 2 2 3 2 4" xfId="18359" xr:uid="{865864B5-E220-48F7-A280-5DB84825D262}"/>
    <cellStyle name="20% - Accent6 2 2 2 3 2 5" xfId="30295" xr:uid="{27B24E8A-D4CE-495A-B493-3135CABE9A45}"/>
    <cellStyle name="20% - Accent6 2 2 2 3 3" xfId="3628" xr:uid="{00000000-0005-0000-0000-0000840C0000}"/>
    <cellStyle name="20% - Accent6 2 2 2 3 3 2" xfId="3629" xr:uid="{00000000-0005-0000-0000-0000850C0000}"/>
    <cellStyle name="20% - Accent6 2 2 2 3 3 2 2" xfId="12396" xr:uid="{00000000-0005-0000-0000-0000860C0000}"/>
    <cellStyle name="20% - Accent6 2 2 2 3 3 2 2 2" xfId="24337" xr:uid="{04F6CC92-D55B-409C-97B9-050E4A069948}"/>
    <cellStyle name="20% - Accent6 2 2 2 3 3 2 2 3" xfId="36271" xr:uid="{377EECD1-E01C-4074-B8D4-7DA679037D27}"/>
    <cellStyle name="20% - Accent6 2 2 2 3 3 2 3" xfId="18362" xr:uid="{E731408C-D206-4C69-8581-130833174C20}"/>
    <cellStyle name="20% - Accent6 2 2 2 3 3 2 4" xfId="30298" xr:uid="{D1A26945-3186-4C57-B497-5854D6862AC3}"/>
    <cellStyle name="20% - Accent6 2 2 2 3 3 3" xfId="12395" xr:uid="{00000000-0005-0000-0000-0000870C0000}"/>
    <cellStyle name="20% - Accent6 2 2 2 3 3 3 2" xfId="24336" xr:uid="{552884DF-7252-4B2A-BA89-2FA3A3016E36}"/>
    <cellStyle name="20% - Accent6 2 2 2 3 3 3 3" xfId="36270" xr:uid="{725C002B-7FF5-4EB8-B16C-AB47C97F4630}"/>
    <cellStyle name="20% - Accent6 2 2 2 3 3 4" xfId="18361" xr:uid="{2C602510-8764-4E76-B909-35F5C9D52E66}"/>
    <cellStyle name="20% - Accent6 2 2 2 3 3 5" xfId="30297" xr:uid="{F1C47619-F9C9-40B3-95CD-E484DEEBB0CE}"/>
    <cellStyle name="20% - Accent6 2 2 2 3 4" xfId="3630" xr:uid="{00000000-0005-0000-0000-0000880C0000}"/>
    <cellStyle name="20% - Accent6 2 2 2 3 4 2" xfId="12397" xr:uid="{00000000-0005-0000-0000-0000890C0000}"/>
    <cellStyle name="20% - Accent6 2 2 2 3 4 2 2" xfId="24338" xr:uid="{12EECC4F-FE3C-4925-AECE-C7855FF27F2A}"/>
    <cellStyle name="20% - Accent6 2 2 2 3 4 2 3" xfId="36272" xr:uid="{56AEC1CC-5A92-4FDE-917F-F3ACACC9C1B4}"/>
    <cellStyle name="20% - Accent6 2 2 2 3 4 3" xfId="18363" xr:uid="{315D8EF7-8576-40B2-9754-C616C4AC6DD5}"/>
    <cellStyle name="20% - Accent6 2 2 2 3 4 4" xfId="30299" xr:uid="{FA8FF672-2E06-42E5-BB0F-0914CE60F574}"/>
    <cellStyle name="20% - Accent6 2 2 2 3 5" xfId="12392" xr:uid="{00000000-0005-0000-0000-00008A0C0000}"/>
    <cellStyle name="20% - Accent6 2 2 2 3 5 2" xfId="24333" xr:uid="{E6B4F747-A90C-4CC3-92E6-4F30806CF07D}"/>
    <cellStyle name="20% - Accent6 2 2 2 3 5 3" xfId="36267" xr:uid="{B5E2F121-2927-42BB-95CF-FD65907AD92E}"/>
    <cellStyle name="20% - Accent6 2 2 2 3 6" xfId="18358" xr:uid="{8D70B1AF-C850-4FCD-8AD6-2D4F9ACD2A49}"/>
    <cellStyle name="20% - Accent6 2 2 2 3 7" xfId="30294" xr:uid="{82D62AF2-E248-41B9-9B50-FA910CDF0B2A}"/>
    <cellStyle name="20% - Accent6 2 2 2 4" xfId="3631" xr:uid="{00000000-0005-0000-0000-00008B0C0000}"/>
    <cellStyle name="20% - Accent6 2 2 2 4 2" xfId="3632" xr:uid="{00000000-0005-0000-0000-00008C0C0000}"/>
    <cellStyle name="20% - Accent6 2 2 2 4 2 2" xfId="3633" xr:uid="{00000000-0005-0000-0000-00008D0C0000}"/>
    <cellStyle name="20% - Accent6 2 2 2 4 2 2 2" xfId="12400" xr:uid="{00000000-0005-0000-0000-00008E0C0000}"/>
    <cellStyle name="20% - Accent6 2 2 2 4 2 2 2 2" xfId="24341" xr:uid="{7CE30725-14A6-4FCF-A39F-AC4C363597DE}"/>
    <cellStyle name="20% - Accent6 2 2 2 4 2 2 2 3" xfId="36275" xr:uid="{6E7B5E4B-1EC1-404C-93C0-BD5C8B112300}"/>
    <cellStyle name="20% - Accent6 2 2 2 4 2 2 3" xfId="18366" xr:uid="{2B0B3795-4BC2-4C1E-8370-D44F27747660}"/>
    <cellStyle name="20% - Accent6 2 2 2 4 2 2 4" xfId="30302" xr:uid="{7C40AE60-5FB5-403E-8F44-ED79FA077547}"/>
    <cellStyle name="20% - Accent6 2 2 2 4 2 3" xfId="12399" xr:uid="{00000000-0005-0000-0000-00008F0C0000}"/>
    <cellStyle name="20% - Accent6 2 2 2 4 2 3 2" xfId="24340" xr:uid="{0A024AD9-3A77-4809-BBD5-A144E7F8EA95}"/>
    <cellStyle name="20% - Accent6 2 2 2 4 2 3 3" xfId="36274" xr:uid="{6235DD86-E890-4B09-A1CF-D2BB6FA99ED5}"/>
    <cellStyle name="20% - Accent6 2 2 2 4 2 4" xfId="18365" xr:uid="{6634C255-56E7-45D1-8BBE-64D777A42FFF}"/>
    <cellStyle name="20% - Accent6 2 2 2 4 2 5" xfId="30301" xr:uid="{5CD4387C-AA8F-4837-BA29-F5A007CB45FE}"/>
    <cellStyle name="20% - Accent6 2 2 2 4 3" xfId="3634" xr:uid="{00000000-0005-0000-0000-0000900C0000}"/>
    <cellStyle name="20% - Accent6 2 2 2 4 3 2" xfId="3635" xr:uid="{00000000-0005-0000-0000-0000910C0000}"/>
    <cellStyle name="20% - Accent6 2 2 2 4 3 2 2" xfId="12402" xr:uid="{00000000-0005-0000-0000-0000920C0000}"/>
    <cellStyle name="20% - Accent6 2 2 2 4 3 2 2 2" xfId="24343" xr:uid="{AD97D472-BDAA-4030-B15A-824AD3210BF7}"/>
    <cellStyle name="20% - Accent6 2 2 2 4 3 2 2 3" xfId="36277" xr:uid="{B3B6C36D-DDF0-461A-9652-1486167EF9AF}"/>
    <cellStyle name="20% - Accent6 2 2 2 4 3 2 3" xfId="18368" xr:uid="{EF8F5A83-185F-431A-9847-CE456048BC11}"/>
    <cellStyle name="20% - Accent6 2 2 2 4 3 2 4" xfId="30304" xr:uid="{40B3BBE7-CD1A-4B0E-9A6B-AE83C66CBD55}"/>
    <cellStyle name="20% - Accent6 2 2 2 4 3 3" xfId="12401" xr:uid="{00000000-0005-0000-0000-0000930C0000}"/>
    <cellStyle name="20% - Accent6 2 2 2 4 3 3 2" xfId="24342" xr:uid="{20126AF2-CFFE-4A19-836B-6869266478DB}"/>
    <cellStyle name="20% - Accent6 2 2 2 4 3 3 3" xfId="36276" xr:uid="{F7FA725D-3CC6-4D84-B315-D11ED2ACE451}"/>
    <cellStyle name="20% - Accent6 2 2 2 4 3 4" xfId="18367" xr:uid="{FDB3B0BE-5952-4CE1-B8EC-80895C9BC921}"/>
    <cellStyle name="20% - Accent6 2 2 2 4 3 5" xfId="30303" xr:uid="{24037CCC-E637-45A1-AFD5-9E98DB6F4A16}"/>
    <cellStyle name="20% - Accent6 2 2 2 4 4" xfId="3636" xr:uid="{00000000-0005-0000-0000-0000940C0000}"/>
    <cellStyle name="20% - Accent6 2 2 2 4 4 2" xfId="12403" xr:uid="{00000000-0005-0000-0000-0000950C0000}"/>
    <cellStyle name="20% - Accent6 2 2 2 4 4 2 2" xfId="24344" xr:uid="{AB8507C7-2CE4-4D7B-83C6-4E124FAA82E9}"/>
    <cellStyle name="20% - Accent6 2 2 2 4 4 2 3" xfId="36278" xr:uid="{E8BE403B-B5E3-4FAF-84E5-FC3E6520AA63}"/>
    <cellStyle name="20% - Accent6 2 2 2 4 4 3" xfId="18369" xr:uid="{12ABDE20-88C6-4DEF-8F2D-5F9F08B543A2}"/>
    <cellStyle name="20% - Accent6 2 2 2 4 4 4" xfId="30305" xr:uid="{1CAC992F-B5AA-4335-93CD-D7B2735F781F}"/>
    <cellStyle name="20% - Accent6 2 2 2 4 5" xfId="12398" xr:uid="{00000000-0005-0000-0000-0000960C0000}"/>
    <cellStyle name="20% - Accent6 2 2 2 4 5 2" xfId="24339" xr:uid="{E1C591D8-7ABE-412C-87D2-1DA53975EDED}"/>
    <cellStyle name="20% - Accent6 2 2 2 4 5 3" xfId="36273" xr:uid="{EFCF4E94-A007-45B5-ACE2-2FA340037452}"/>
    <cellStyle name="20% - Accent6 2 2 2 4 6" xfId="18364" xr:uid="{D2641A0A-9727-42DB-B56E-A96575BEF9E8}"/>
    <cellStyle name="20% - Accent6 2 2 2 4 7" xfId="30300" xr:uid="{08E30BC9-C670-4822-841E-23A8919CF332}"/>
    <cellStyle name="20% - Accent6 2 2 2 5" xfId="3637" xr:uid="{00000000-0005-0000-0000-0000970C0000}"/>
    <cellStyle name="20% - Accent6 2 2 2 5 2" xfId="3638" xr:uid="{00000000-0005-0000-0000-0000980C0000}"/>
    <cellStyle name="20% - Accent6 2 2 2 5 2 2" xfId="3639" xr:uid="{00000000-0005-0000-0000-0000990C0000}"/>
    <cellStyle name="20% - Accent6 2 2 2 5 2 2 2" xfId="12406" xr:uid="{00000000-0005-0000-0000-00009A0C0000}"/>
    <cellStyle name="20% - Accent6 2 2 2 5 2 2 2 2" xfId="24347" xr:uid="{9282D64B-38BF-4AB4-9F78-9AEB4EDA2F07}"/>
    <cellStyle name="20% - Accent6 2 2 2 5 2 2 2 3" xfId="36281" xr:uid="{E37C9A0B-C063-4585-BF36-810DFADF7521}"/>
    <cellStyle name="20% - Accent6 2 2 2 5 2 2 3" xfId="18372" xr:uid="{8911F8AF-6A2E-40B7-899A-AC5759A1AEB1}"/>
    <cellStyle name="20% - Accent6 2 2 2 5 2 2 4" xfId="30308" xr:uid="{5D7AE5A6-5B2E-49E1-ADA1-959EE11ACD18}"/>
    <cellStyle name="20% - Accent6 2 2 2 5 2 3" xfId="12405" xr:uid="{00000000-0005-0000-0000-00009B0C0000}"/>
    <cellStyle name="20% - Accent6 2 2 2 5 2 3 2" xfId="24346" xr:uid="{EF6AC603-7F92-49A1-BF63-12960D8BE0CC}"/>
    <cellStyle name="20% - Accent6 2 2 2 5 2 3 3" xfId="36280" xr:uid="{76471A26-DF06-4A9A-BE19-5186B7679A11}"/>
    <cellStyle name="20% - Accent6 2 2 2 5 2 4" xfId="18371" xr:uid="{E2CE089E-C906-4311-9E09-6729074332DF}"/>
    <cellStyle name="20% - Accent6 2 2 2 5 2 5" xfId="30307" xr:uid="{BCD949C6-10C9-489D-BB56-9BC4DD7F51A8}"/>
    <cellStyle name="20% - Accent6 2 2 2 5 3" xfId="3640" xr:uid="{00000000-0005-0000-0000-00009C0C0000}"/>
    <cellStyle name="20% - Accent6 2 2 2 5 3 2" xfId="3641" xr:uid="{00000000-0005-0000-0000-00009D0C0000}"/>
    <cellStyle name="20% - Accent6 2 2 2 5 3 2 2" xfId="12408" xr:uid="{00000000-0005-0000-0000-00009E0C0000}"/>
    <cellStyle name="20% - Accent6 2 2 2 5 3 2 2 2" xfId="24349" xr:uid="{0F12AEB3-1D3E-425D-BBBA-D09652AC1DB4}"/>
    <cellStyle name="20% - Accent6 2 2 2 5 3 2 2 3" xfId="36283" xr:uid="{75F49492-6F4C-481B-9452-2A6100872CBC}"/>
    <cellStyle name="20% - Accent6 2 2 2 5 3 2 3" xfId="18374" xr:uid="{E978DC90-E8A7-42AB-846D-EB1CFF632DEF}"/>
    <cellStyle name="20% - Accent6 2 2 2 5 3 2 4" xfId="30310" xr:uid="{ED802212-91B7-4D69-92C3-18D7D85E6E9E}"/>
    <cellStyle name="20% - Accent6 2 2 2 5 3 3" xfId="12407" xr:uid="{00000000-0005-0000-0000-00009F0C0000}"/>
    <cellStyle name="20% - Accent6 2 2 2 5 3 3 2" xfId="24348" xr:uid="{858622BB-81C5-415A-A633-16D4A6F653B6}"/>
    <cellStyle name="20% - Accent6 2 2 2 5 3 3 3" xfId="36282" xr:uid="{5885186A-346E-4510-841D-6ED1B950FB04}"/>
    <cellStyle name="20% - Accent6 2 2 2 5 3 4" xfId="18373" xr:uid="{75199D16-5C34-4A4F-BD17-881E663160CB}"/>
    <cellStyle name="20% - Accent6 2 2 2 5 3 5" xfId="30309" xr:uid="{132F5734-A472-4406-BF25-B0DFDAE54485}"/>
    <cellStyle name="20% - Accent6 2 2 2 5 4" xfId="3642" xr:uid="{00000000-0005-0000-0000-0000A00C0000}"/>
    <cellStyle name="20% - Accent6 2 2 2 5 4 2" xfId="12409" xr:uid="{00000000-0005-0000-0000-0000A10C0000}"/>
    <cellStyle name="20% - Accent6 2 2 2 5 4 2 2" xfId="24350" xr:uid="{E73CF047-1061-4D43-AFEF-93CE753EA89A}"/>
    <cellStyle name="20% - Accent6 2 2 2 5 4 2 3" xfId="36284" xr:uid="{B2739B2E-03BA-4C80-B23A-10F07A860AEC}"/>
    <cellStyle name="20% - Accent6 2 2 2 5 4 3" xfId="18375" xr:uid="{5670C1F9-15D3-4E4D-B56D-D9E2962B9E06}"/>
    <cellStyle name="20% - Accent6 2 2 2 5 4 4" xfId="30311" xr:uid="{272FCB9D-DF7B-4AB3-A3B7-C96FC77E2595}"/>
    <cellStyle name="20% - Accent6 2 2 2 5 5" xfId="12404" xr:uid="{00000000-0005-0000-0000-0000A20C0000}"/>
    <cellStyle name="20% - Accent6 2 2 2 5 5 2" xfId="24345" xr:uid="{B848EB53-006E-494E-B6AF-E531AF5853F8}"/>
    <cellStyle name="20% - Accent6 2 2 2 5 5 3" xfId="36279" xr:uid="{3A33DBE9-6DF2-4FA4-9DA9-7F6EFDDE55C4}"/>
    <cellStyle name="20% - Accent6 2 2 2 5 6" xfId="18370" xr:uid="{68EC4B50-7225-44F0-998A-708FC20AAC34}"/>
    <cellStyle name="20% - Accent6 2 2 2 5 7" xfId="30306" xr:uid="{74035C49-C02D-4C10-BA36-52D73D52ADAC}"/>
    <cellStyle name="20% - Accent6 2 2 2 6" xfId="3643" xr:uid="{00000000-0005-0000-0000-0000A30C0000}"/>
    <cellStyle name="20% - Accent6 2 2 2 6 2" xfId="3644" xr:uid="{00000000-0005-0000-0000-0000A40C0000}"/>
    <cellStyle name="20% - Accent6 2 2 2 6 2 2" xfId="3645" xr:uid="{00000000-0005-0000-0000-0000A50C0000}"/>
    <cellStyle name="20% - Accent6 2 2 2 6 2 2 2" xfId="12412" xr:uid="{00000000-0005-0000-0000-0000A60C0000}"/>
    <cellStyle name="20% - Accent6 2 2 2 6 2 2 2 2" xfId="24353" xr:uid="{150793BD-094B-4610-9A2B-BA649C6A9A7E}"/>
    <cellStyle name="20% - Accent6 2 2 2 6 2 2 2 3" xfId="36287" xr:uid="{B91701AB-5660-4CF6-90C9-0137942B3287}"/>
    <cellStyle name="20% - Accent6 2 2 2 6 2 2 3" xfId="18378" xr:uid="{9E26FFEF-C92A-4880-94D1-337803893416}"/>
    <cellStyle name="20% - Accent6 2 2 2 6 2 2 4" xfId="30314" xr:uid="{86F0BD19-73FD-4802-8C17-C08BB38734A2}"/>
    <cellStyle name="20% - Accent6 2 2 2 6 2 3" xfId="12411" xr:uid="{00000000-0005-0000-0000-0000A70C0000}"/>
    <cellStyle name="20% - Accent6 2 2 2 6 2 3 2" xfId="24352" xr:uid="{B213D0FF-A376-4BEF-A683-9F44E3C33F60}"/>
    <cellStyle name="20% - Accent6 2 2 2 6 2 3 3" xfId="36286" xr:uid="{DB56909D-C289-4780-B08B-EDC28BA8CCDD}"/>
    <cellStyle name="20% - Accent6 2 2 2 6 2 4" xfId="18377" xr:uid="{03E16FBB-D95E-43FE-BC0D-89D7F9616A67}"/>
    <cellStyle name="20% - Accent6 2 2 2 6 2 5" xfId="30313" xr:uid="{3991F58E-20FB-4C72-BB90-8F7AE86CE6E1}"/>
    <cellStyle name="20% - Accent6 2 2 2 6 3" xfId="3646" xr:uid="{00000000-0005-0000-0000-0000A80C0000}"/>
    <cellStyle name="20% - Accent6 2 2 2 6 3 2" xfId="3647" xr:uid="{00000000-0005-0000-0000-0000A90C0000}"/>
    <cellStyle name="20% - Accent6 2 2 2 6 3 2 2" xfId="12414" xr:uid="{00000000-0005-0000-0000-0000AA0C0000}"/>
    <cellStyle name="20% - Accent6 2 2 2 6 3 2 2 2" xfId="24355" xr:uid="{D746261D-948E-4E3F-88E8-E3350B537A96}"/>
    <cellStyle name="20% - Accent6 2 2 2 6 3 2 2 3" xfId="36289" xr:uid="{94808F4B-2A07-4D0C-8A80-8FC20B85B937}"/>
    <cellStyle name="20% - Accent6 2 2 2 6 3 2 3" xfId="18380" xr:uid="{CB8C9B59-DEEC-4450-960D-35461C5A79C3}"/>
    <cellStyle name="20% - Accent6 2 2 2 6 3 2 4" xfId="30316" xr:uid="{5AD63FFD-A748-49AF-98D2-15417EF02946}"/>
    <cellStyle name="20% - Accent6 2 2 2 6 3 3" xfId="12413" xr:uid="{00000000-0005-0000-0000-0000AB0C0000}"/>
    <cellStyle name="20% - Accent6 2 2 2 6 3 3 2" xfId="24354" xr:uid="{6F15F71F-96F0-4733-85FE-E73D8CC6334A}"/>
    <cellStyle name="20% - Accent6 2 2 2 6 3 3 3" xfId="36288" xr:uid="{18E3B957-F3CD-4B53-95F7-496833C3CD0F}"/>
    <cellStyle name="20% - Accent6 2 2 2 6 3 4" xfId="18379" xr:uid="{C534489B-97C8-4CE9-BA8A-EF7EC079F770}"/>
    <cellStyle name="20% - Accent6 2 2 2 6 3 5" xfId="30315" xr:uid="{25BD8A93-87B8-4B04-8EE5-42A0FFD76526}"/>
    <cellStyle name="20% - Accent6 2 2 2 6 4" xfId="3648" xr:uid="{00000000-0005-0000-0000-0000AC0C0000}"/>
    <cellStyle name="20% - Accent6 2 2 2 6 4 2" xfId="12415" xr:uid="{00000000-0005-0000-0000-0000AD0C0000}"/>
    <cellStyle name="20% - Accent6 2 2 2 6 4 2 2" xfId="24356" xr:uid="{B68719BA-D477-44AB-83B9-F46F852B4A25}"/>
    <cellStyle name="20% - Accent6 2 2 2 6 4 2 3" xfId="36290" xr:uid="{90480FD0-29E8-4388-B55B-D80EB0CF7D75}"/>
    <cellStyle name="20% - Accent6 2 2 2 6 4 3" xfId="18381" xr:uid="{86CA6E42-4067-4FF9-9502-9E01CD5691E8}"/>
    <cellStyle name="20% - Accent6 2 2 2 6 4 4" xfId="30317" xr:uid="{7EFC6138-940F-4F69-8F38-6FCC4071E27D}"/>
    <cellStyle name="20% - Accent6 2 2 2 6 5" xfId="12410" xr:uid="{00000000-0005-0000-0000-0000AE0C0000}"/>
    <cellStyle name="20% - Accent6 2 2 2 6 5 2" xfId="24351" xr:uid="{E8DC4F36-3F98-47C1-A072-2C55A08FD740}"/>
    <cellStyle name="20% - Accent6 2 2 2 6 5 3" xfId="36285" xr:uid="{EFFDB564-2BA3-40DD-B862-EAD67EA66B0F}"/>
    <cellStyle name="20% - Accent6 2 2 2 6 6" xfId="18376" xr:uid="{FA9574FE-FF93-4BA2-B0A0-F1602ECAD3E0}"/>
    <cellStyle name="20% - Accent6 2 2 2 6 7" xfId="30312" xr:uid="{0DB40EC7-5475-4E60-9DE3-05B67E229EEB}"/>
    <cellStyle name="20% - Accent6 2 2 2 7" xfId="3649" xr:uid="{00000000-0005-0000-0000-0000AF0C0000}"/>
    <cellStyle name="20% - Accent6 2 2 2 7 2" xfId="3650" xr:uid="{00000000-0005-0000-0000-0000B00C0000}"/>
    <cellStyle name="20% - Accent6 2 2 2 7 2 2" xfId="12417" xr:uid="{00000000-0005-0000-0000-0000B10C0000}"/>
    <cellStyle name="20% - Accent6 2 2 2 7 2 2 2" xfId="24358" xr:uid="{A1B3CB3A-E274-45AA-9D45-02CCEFF59580}"/>
    <cellStyle name="20% - Accent6 2 2 2 7 2 2 3" xfId="36292" xr:uid="{B922A54A-FE64-4681-9D94-708FEA05A3F7}"/>
    <cellStyle name="20% - Accent6 2 2 2 7 2 3" xfId="18383" xr:uid="{9C4BFAD2-79F4-4339-9E9C-CEDBFFD2AF32}"/>
    <cellStyle name="20% - Accent6 2 2 2 7 2 4" xfId="30319" xr:uid="{5D1089D8-AECC-42BF-8B2A-194C44C0C761}"/>
    <cellStyle name="20% - Accent6 2 2 2 7 3" xfId="12416" xr:uid="{00000000-0005-0000-0000-0000B20C0000}"/>
    <cellStyle name="20% - Accent6 2 2 2 7 3 2" xfId="24357" xr:uid="{CEC748FF-F8BB-4658-B0C2-8F2E241E43C0}"/>
    <cellStyle name="20% - Accent6 2 2 2 7 3 3" xfId="36291" xr:uid="{7135FAB2-6C5D-4BAA-835E-DC119E9B33D8}"/>
    <cellStyle name="20% - Accent6 2 2 2 7 4" xfId="18382" xr:uid="{DAA0A0D9-3251-45BF-9BF0-BCDB3334B3F3}"/>
    <cellStyle name="20% - Accent6 2 2 2 7 5" xfId="30318" xr:uid="{362B1CDF-B783-4883-9677-65AD8DDA5D68}"/>
    <cellStyle name="20% - Accent6 2 2 2 8" xfId="3651" xr:uid="{00000000-0005-0000-0000-0000B30C0000}"/>
    <cellStyle name="20% - Accent6 2 2 2 8 2" xfId="3652" xr:uid="{00000000-0005-0000-0000-0000B40C0000}"/>
    <cellStyle name="20% - Accent6 2 2 2 8 2 2" xfId="12419" xr:uid="{00000000-0005-0000-0000-0000B50C0000}"/>
    <cellStyle name="20% - Accent6 2 2 2 8 2 2 2" xfId="24360" xr:uid="{EBE37B0D-3067-4FCC-9B11-5509AB4BB544}"/>
    <cellStyle name="20% - Accent6 2 2 2 8 2 2 3" xfId="36294" xr:uid="{51F3D0BE-65CF-4397-9A2A-3968C22161A7}"/>
    <cellStyle name="20% - Accent6 2 2 2 8 2 3" xfId="18385" xr:uid="{84D3E621-85D3-4783-AB48-A1476EDB2E50}"/>
    <cellStyle name="20% - Accent6 2 2 2 8 2 4" xfId="30321" xr:uid="{05E93ED7-8292-4FF8-AE04-4DC02D591F78}"/>
    <cellStyle name="20% - Accent6 2 2 2 8 3" xfId="12418" xr:uid="{00000000-0005-0000-0000-0000B60C0000}"/>
    <cellStyle name="20% - Accent6 2 2 2 8 3 2" xfId="24359" xr:uid="{453F0D38-DAE6-4EF4-A66C-1956D997C50B}"/>
    <cellStyle name="20% - Accent6 2 2 2 8 3 3" xfId="36293" xr:uid="{2B007110-36AC-459D-B24B-2414173C17D2}"/>
    <cellStyle name="20% - Accent6 2 2 2 8 4" xfId="18384" xr:uid="{37BFF32C-2DDF-4E9C-A089-255B460AF87B}"/>
    <cellStyle name="20% - Accent6 2 2 2 8 5" xfId="30320" xr:uid="{B49794BA-BA17-42B4-90ED-8580DDCAF4AF}"/>
    <cellStyle name="20% - Accent6 2 2 2 9" xfId="3653" xr:uid="{00000000-0005-0000-0000-0000B70C0000}"/>
    <cellStyle name="20% - Accent6 2 2 2 9 2" xfId="3654" xr:uid="{00000000-0005-0000-0000-0000B80C0000}"/>
    <cellStyle name="20% - Accent6 2 2 2 9 2 2" xfId="12421" xr:uid="{00000000-0005-0000-0000-0000B90C0000}"/>
    <cellStyle name="20% - Accent6 2 2 2 9 2 2 2" xfId="24362" xr:uid="{C170DE45-FEB3-4E14-9B67-8E4C5D00D658}"/>
    <cellStyle name="20% - Accent6 2 2 2 9 2 2 3" xfId="36296" xr:uid="{3E21CDA7-E6F9-40E7-AD9E-8903D598C6FD}"/>
    <cellStyle name="20% - Accent6 2 2 2 9 2 3" xfId="18387" xr:uid="{ADD4EDAE-8D66-4C76-9079-7933BAC8D8E0}"/>
    <cellStyle name="20% - Accent6 2 2 2 9 2 4" xfId="30323" xr:uid="{509AC19F-E111-401E-B54C-EB867D3EC980}"/>
    <cellStyle name="20% - Accent6 2 2 2 9 3" xfId="12420" xr:uid="{00000000-0005-0000-0000-0000BA0C0000}"/>
    <cellStyle name="20% - Accent6 2 2 2 9 3 2" xfId="24361" xr:uid="{67F462D8-995A-4267-80B5-46165A966A6E}"/>
    <cellStyle name="20% - Accent6 2 2 2 9 3 3" xfId="36295" xr:uid="{630C32AF-6E41-4CA4-8B95-6CE1BFCB7751}"/>
    <cellStyle name="20% - Accent6 2 2 2 9 4" xfId="18386" xr:uid="{9BD4918A-28B6-4C40-82DA-E6B3461D46DC}"/>
    <cellStyle name="20% - Accent6 2 2 2 9 5" xfId="30322" xr:uid="{926132F9-52BF-49E2-BA7B-EEAAF5417450}"/>
    <cellStyle name="20% - Accent6 2 2 20" xfId="3655" xr:uid="{00000000-0005-0000-0000-0000BB0C0000}"/>
    <cellStyle name="20% - Accent6 2 2 20 2" xfId="3656" xr:uid="{00000000-0005-0000-0000-0000BC0C0000}"/>
    <cellStyle name="20% - Accent6 2 2 20 2 2" xfId="12423" xr:uid="{00000000-0005-0000-0000-0000BD0C0000}"/>
    <cellStyle name="20% - Accent6 2 2 20 2 2 2" xfId="24364" xr:uid="{37AEBCE0-C1DB-4186-8BF1-C473FCCDC23A}"/>
    <cellStyle name="20% - Accent6 2 2 20 2 2 3" xfId="36298" xr:uid="{EB6FA4A9-CF5F-45FB-8F94-AA52A6CD3E1A}"/>
    <cellStyle name="20% - Accent6 2 2 20 2 3" xfId="18389" xr:uid="{60E6E16A-4557-4F02-86D3-D6CE2FD54BB5}"/>
    <cellStyle name="20% - Accent6 2 2 20 2 4" xfId="30325" xr:uid="{7E0D70FD-D0CD-44FD-89F1-AE2C883D7113}"/>
    <cellStyle name="20% - Accent6 2 2 20 3" xfId="12422" xr:uid="{00000000-0005-0000-0000-0000BE0C0000}"/>
    <cellStyle name="20% - Accent6 2 2 20 3 2" xfId="24363" xr:uid="{36BA841F-4F01-4B8C-81FB-E7B57AAB6E89}"/>
    <cellStyle name="20% - Accent6 2 2 20 3 3" xfId="36297" xr:uid="{ED5FB750-2FEE-4028-93A5-3DF7D56F0AE4}"/>
    <cellStyle name="20% - Accent6 2 2 20 4" xfId="18388" xr:uid="{6282730C-9112-422E-9EEE-0B5B655311AA}"/>
    <cellStyle name="20% - Accent6 2 2 20 5" xfId="30324" xr:uid="{074227A1-46C8-4CF4-9540-B66CBA87B7E4}"/>
    <cellStyle name="20% - Accent6 2 2 21" xfId="3657" xr:uid="{00000000-0005-0000-0000-0000BF0C0000}"/>
    <cellStyle name="20% - Accent6 2 2 21 2" xfId="3658" xr:uid="{00000000-0005-0000-0000-0000C00C0000}"/>
    <cellStyle name="20% - Accent6 2 2 21 2 2" xfId="12425" xr:uid="{00000000-0005-0000-0000-0000C10C0000}"/>
    <cellStyle name="20% - Accent6 2 2 21 2 2 2" xfId="24366" xr:uid="{328E8DFD-5112-4BF0-ABCB-5694A62B63B0}"/>
    <cellStyle name="20% - Accent6 2 2 21 2 2 3" xfId="36300" xr:uid="{703C28D0-77DD-4C70-82A0-4287131F09ED}"/>
    <cellStyle name="20% - Accent6 2 2 21 2 3" xfId="18391" xr:uid="{CD18FEE5-7FAE-4C35-87CB-23AC9013D261}"/>
    <cellStyle name="20% - Accent6 2 2 21 2 4" xfId="30327" xr:uid="{B62AFE98-7461-4E5F-9B6C-8D7F1E84FE9C}"/>
    <cellStyle name="20% - Accent6 2 2 21 3" xfId="12424" xr:uid="{00000000-0005-0000-0000-0000C20C0000}"/>
    <cellStyle name="20% - Accent6 2 2 21 3 2" xfId="24365" xr:uid="{1617446F-A27B-4C8C-85BC-C02B79E56546}"/>
    <cellStyle name="20% - Accent6 2 2 21 3 3" xfId="36299" xr:uid="{DC2C35A9-6421-4F39-B60E-9CB5AD10BDCA}"/>
    <cellStyle name="20% - Accent6 2 2 21 4" xfId="18390" xr:uid="{EA62EE85-BF77-46C0-AF74-1951C04F0606}"/>
    <cellStyle name="20% - Accent6 2 2 21 5" xfId="30326" xr:uid="{9CD6039E-8E16-4131-B11A-5A0159EA8E1C}"/>
    <cellStyle name="20% - Accent6 2 2 22" xfId="3659" xr:uid="{00000000-0005-0000-0000-0000C30C0000}"/>
    <cellStyle name="20% - Accent6 2 2 22 2" xfId="3660" xr:uid="{00000000-0005-0000-0000-0000C40C0000}"/>
    <cellStyle name="20% - Accent6 2 2 22 2 2" xfId="12427" xr:uid="{00000000-0005-0000-0000-0000C50C0000}"/>
    <cellStyle name="20% - Accent6 2 2 22 2 2 2" xfId="24368" xr:uid="{88B95D2C-F943-4C0A-9C4E-3861C0035647}"/>
    <cellStyle name="20% - Accent6 2 2 22 2 2 3" xfId="36302" xr:uid="{2199352A-238D-4705-954E-968C506C8394}"/>
    <cellStyle name="20% - Accent6 2 2 22 2 3" xfId="18393" xr:uid="{9B2FE6E0-08C0-4F2F-809C-2DCDD611B4BE}"/>
    <cellStyle name="20% - Accent6 2 2 22 2 4" xfId="30329" xr:uid="{9AF00F1F-DAAF-4907-99E7-77825B768313}"/>
    <cellStyle name="20% - Accent6 2 2 22 3" xfId="12426" xr:uid="{00000000-0005-0000-0000-0000C60C0000}"/>
    <cellStyle name="20% - Accent6 2 2 22 3 2" xfId="24367" xr:uid="{1F23C97E-A8BC-430A-8D69-9EA0A4C7D33A}"/>
    <cellStyle name="20% - Accent6 2 2 22 3 3" xfId="36301" xr:uid="{AA994EB3-1E8C-4346-8C56-A9EF33BF1E94}"/>
    <cellStyle name="20% - Accent6 2 2 22 4" xfId="18392" xr:uid="{2D1ACAC1-3610-4A40-BFF3-458B834D1276}"/>
    <cellStyle name="20% - Accent6 2 2 22 5" xfId="30328" xr:uid="{19C9AD89-6789-4094-A194-E36D927BA4B6}"/>
    <cellStyle name="20% - Accent6 2 2 23" xfId="3661" xr:uid="{00000000-0005-0000-0000-0000C70C0000}"/>
    <cellStyle name="20% - Accent6 2 2 23 2" xfId="3662" xr:uid="{00000000-0005-0000-0000-0000C80C0000}"/>
    <cellStyle name="20% - Accent6 2 2 23 2 2" xfId="12429" xr:uid="{00000000-0005-0000-0000-0000C90C0000}"/>
    <cellStyle name="20% - Accent6 2 2 23 2 2 2" xfId="24370" xr:uid="{8F4F6077-E931-40FA-A74B-C2B4ACBE5728}"/>
    <cellStyle name="20% - Accent6 2 2 23 2 2 3" xfId="36304" xr:uid="{11C81216-DE6F-4169-B7A0-75F55DE7ECC6}"/>
    <cellStyle name="20% - Accent6 2 2 23 2 3" xfId="18395" xr:uid="{D104C562-163C-4345-B5CA-A58FB44A5987}"/>
    <cellStyle name="20% - Accent6 2 2 23 2 4" xfId="30331" xr:uid="{0232D5EA-4BA1-4726-B5E0-93445772954A}"/>
    <cellStyle name="20% - Accent6 2 2 23 3" xfId="12428" xr:uid="{00000000-0005-0000-0000-0000CA0C0000}"/>
    <cellStyle name="20% - Accent6 2 2 23 3 2" xfId="24369" xr:uid="{D09EE2B7-1396-4AA0-8602-530B819CA5F9}"/>
    <cellStyle name="20% - Accent6 2 2 23 3 3" xfId="36303" xr:uid="{9C235857-2397-4CCC-A235-D4A6191147D6}"/>
    <cellStyle name="20% - Accent6 2 2 23 4" xfId="18394" xr:uid="{072B57D4-0276-4CD7-92AA-0EE4910D2AC9}"/>
    <cellStyle name="20% - Accent6 2 2 23 5" xfId="30330" xr:uid="{A465B4A1-9628-47C4-A4BD-7BA330A8F3AB}"/>
    <cellStyle name="20% - Accent6 2 2 24" xfId="3663" xr:uid="{00000000-0005-0000-0000-0000CB0C0000}"/>
    <cellStyle name="20% - Accent6 2 2 24 2" xfId="3664" xr:uid="{00000000-0005-0000-0000-0000CC0C0000}"/>
    <cellStyle name="20% - Accent6 2 2 24 2 2" xfId="12431" xr:uid="{00000000-0005-0000-0000-0000CD0C0000}"/>
    <cellStyle name="20% - Accent6 2 2 24 2 2 2" xfId="24372" xr:uid="{E7478C15-3507-44F6-A084-772555A66A1A}"/>
    <cellStyle name="20% - Accent6 2 2 24 2 2 3" xfId="36306" xr:uid="{1F897C81-9F4F-433B-B53E-3D06101B8093}"/>
    <cellStyle name="20% - Accent6 2 2 24 2 3" xfId="18397" xr:uid="{95E7C271-F54D-40DC-ABA7-14E1199855C0}"/>
    <cellStyle name="20% - Accent6 2 2 24 2 4" xfId="30333" xr:uid="{AD98FA6A-AEA1-43D0-8303-B0305A019DDF}"/>
    <cellStyle name="20% - Accent6 2 2 24 3" xfId="12430" xr:uid="{00000000-0005-0000-0000-0000CE0C0000}"/>
    <cellStyle name="20% - Accent6 2 2 24 3 2" xfId="24371" xr:uid="{8D38EC16-85B0-4B9A-906B-69B8B05A26DF}"/>
    <cellStyle name="20% - Accent6 2 2 24 3 3" xfId="36305" xr:uid="{FF3596CA-D651-4052-85D6-B3B041D3AC96}"/>
    <cellStyle name="20% - Accent6 2 2 24 4" xfId="18396" xr:uid="{728CC441-52B5-44BB-86C9-9E1B4C60586E}"/>
    <cellStyle name="20% - Accent6 2 2 24 5" xfId="30332" xr:uid="{28277A1B-A014-4B15-B1C6-BF924AC271F8}"/>
    <cellStyle name="20% - Accent6 2 2 25" xfId="3665" xr:uid="{00000000-0005-0000-0000-0000CF0C0000}"/>
    <cellStyle name="20% - Accent6 2 2 25 2" xfId="3666" xr:uid="{00000000-0005-0000-0000-0000D00C0000}"/>
    <cellStyle name="20% - Accent6 2 2 25 2 2" xfId="12433" xr:uid="{00000000-0005-0000-0000-0000D10C0000}"/>
    <cellStyle name="20% - Accent6 2 2 25 2 2 2" xfId="24374" xr:uid="{0DFE13C7-8A0B-4AE9-873E-F4E51275BA39}"/>
    <cellStyle name="20% - Accent6 2 2 25 2 2 3" xfId="36308" xr:uid="{36AE2FE3-E74F-4EA3-963F-B279EE75A78D}"/>
    <cellStyle name="20% - Accent6 2 2 25 2 3" xfId="18399" xr:uid="{128EFD2A-2412-43EF-9DDD-E5FA7FBE5820}"/>
    <cellStyle name="20% - Accent6 2 2 25 2 4" xfId="30335" xr:uid="{7C66221B-6479-4765-BA00-5E664E39016E}"/>
    <cellStyle name="20% - Accent6 2 2 25 3" xfId="12432" xr:uid="{00000000-0005-0000-0000-0000D20C0000}"/>
    <cellStyle name="20% - Accent6 2 2 25 3 2" xfId="24373" xr:uid="{606394AA-D464-4013-BAD1-AB79D0245009}"/>
    <cellStyle name="20% - Accent6 2 2 25 3 3" xfId="36307" xr:uid="{9C801497-8F2C-43B2-8570-E2406D6FC3C6}"/>
    <cellStyle name="20% - Accent6 2 2 25 4" xfId="18398" xr:uid="{6A158CE2-5566-4428-AA1C-D907C495D584}"/>
    <cellStyle name="20% - Accent6 2 2 25 5" xfId="30334" xr:uid="{0F934056-CD71-43E1-A516-074B0A32C3CD}"/>
    <cellStyle name="20% - Accent6 2 2 26" xfId="3667" xr:uid="{00000000-0005-0000-0000-0000D30C0000}"/>
    <cellStyle name="20% - Accent6 2 2 26 2" xfId="3668" xr:uid="{00000000-0005-0000-0000-0000D40C0000}"/>
    <cellStyle name="20% - Accent6 2 2 26 2 2" xfId="12435" xr:uid="{00000000-0005-0000-0000-0000D50C0000}"/>
    <cellStyle name="20% - Accent6 2 2 26 2 2 2" xfId="24376" xr:uid="{E019B5C4-0D67-45B8-BD50-CB21CEBB7BED}"/>
    <cellStyle name="20% - Accent6 2 2 26 2 2 3" xfId="36310" xr:uid="{C2976FDE-A635-4D25-A87E-A215BB2C1FE1}"/>
    <cellStyle name="20% - Accent6 2 2 26 2 3" xfId="18401" xr:uid="{3F76B49B-D0D8-44A3-A22B-CE42B6B15E92}"/>
    <cellStyle name="20% - Accent6 2 2 26 2 4" xfId="30337" xr:uid="{5E1B9424-A1CC-4E63-B459-37FFE35D8E76}"/>
    <cellStyle name="20% - Accent6 2 2 26 3" xfId="12434" xr:uid="{00000000-0005-0000-0000-0000D60C0000}"/>
    <cellStyle name="20% - Accent6 2 2 26 3 2" xfId="24375" xr:uid="{68A73D3E-6518-49F2-9EF5-CBDDDA2ECC91}"/>
    <cellStyle name="20% - Accent6 2 2 26 3 3" xfId="36309" xr:uid="{C9018C6E-3F45-4F73-B898-C09E0B961949}"/>
    <cellStyle name="20% - Accent6 2 2 26 4" xfId="18400" xr:uid="{C07A6F2D-0502-4C36-96A6-65114C32AF77}"/>
    <cellStyle name="20% - Accent6 2 2 26 5" xfId="30336" xr:uid="{BD0A0ABD-FC0E-4AE7-A69A-D829FE329DA7}"/>
    <cellStyle name="20% - Accent6 2 2 27" xfId="3669" xr:uid="{00000000-0005-0000-0000-0000D70C0000}"/>
    <cellStyle name="20% - Accent6 2 2 27 2" xfId="3670" xr:uid="{00000000-0005-0000-0000-0000D80C0000}"/>
    <cellStyle name="20% - Accent6 2 2 27 2 2" xfId="12437" xr:uid="{00000000-0005-0000-0000-0000D90C0000}"/>
    <cellStyle name="20% - Accent6 2 2 27 2 2 2" xfId="24378" xr:uid="{9B4D97D3-F464-4E96-A17C-B0F79C6BA6BB}"/>
    <cellStyle name="20% - Accent6 2 2 27 2 2 3" xfId="36312" xr:uid="{1C7964B5-7D64-47C3-9013-8E0714B587F5}"/>
    <cellStyle name="20% - Accent6 2 2 27 2 3" xfId="18403" xr:uid="{9F0A406F-7CF0-4B0B-8F34-BFCB214BA4CF}"/>
    <cellStyle name="20% - Accent6 2 2 27 2 4" xfId="30339" xr:uid="{F2EAFFFA-52F6-41C9-A872-B31E4673A658}"/>
    <cellStyle name="20% - Accent6 2 2 27 3" xfId="12436" xr:uid="{00000000-0005-0000-0000-0000DA0C0000}"/>
    <cellStyle name="20% - Accent6 2 2 27 3 2" xfId="24377" xr:uid="{F5136797-9AE6-406A-9A2D-A5825FBFB4AD}"/>
    <cellStyle name="20% - Accent6 2 2 27 3 3" xfId="36311" xr:uid="{C4437846-46CB-4C43-B10E-A4E0DBAF40E8}"/>
    <cellStyle name="20% - Accent6 2 2 27 4" xfId="18402" xr:uid="{C30FBDBA-5A6C-4D98-BBBD-5D1F0D47E316}"/>
    <cellStyle name="20% - Accent6 2 2 27 5" xfId="30338" xr:uid="{1B7D0D8D-46D1-4940-879E-B99E0ADB7037}"/>
    <cellStyle name="20% - Accent6 2 2 28" xfId="3671" xr:uid="{00000000-0005-0000-0000-0000DB0C0000}"/>
    <cellStyle name="20% - Accent6 2 2 28 2" xfId="3672" xr:uid="{00000000-0005-0000-0000-0000DC0C0000}"/>
    <cellStyle name="20% - Accent6 2 2 28 2 2" xfId="12439" xr:uid="{00000000-0005-0000-0000-0000DD0C0000}"/>
    <cellStyle name="20% - Accent6 2 2 28 2 2 2" xfId="24380" xr:uid="{8F9E74D2-B1B5-4F56-83DC-25160DB988F8}"/>
    <cellStyle name="20% - Accent6 2 2 28 2 2 3" xfId="36314" xr:uid="{B80DDDD8-C0EA-4D50-855B-6D060A8EC19D}"/>
    <cellStyle name="20% - Accent6 2 2 28 2 3" xfId="18405" xr:uid="{6C284EB8-A847-45C7-AA47-2D55E029BED2}"/>
    <cellStyle name="20% - Accent6 2 2 28 2 4" xfId="30341" xr:uid="{63D7DA60-3E18-4F01-A47F-861C00D05FF4}"/>
    <cellStyle name="20% - Accent6 2 2 28 3" xfId="12438" xr:uid="{00000000-0005-0000-0000-0000DE0C0000}"/>
    <cellStyle name="20% - Accent6 2 2 28 3 2" xfId="24379" xr:uid="{EF0AD140-9618-49C7-B736-BA8077F8B75C}"/>
    <cellStyle name="20% - Accent6 2 2 28 3 3" xfId="36313" xr:uid="{92D8E599-90A1-4207-BE9C-8975977E7AC9}"/>
    <cellStyle name="20% - Accent6 2 2 28 4" xfId="18404" xr:uid="{57162285-F869-4B0F-B073-104BA5E9CCAF}"/>
    <cellStyle name="20% - Accent6 2 2 28 5" xfId="30340" xr:uid="{5DFFFE10-456D-4A35-99AC-38119176B64D}"/>
    <cellStyle name="20% - Accent6 2 2 29" xfId="3673" xr:uid="{00000000-0005-0000-0000-0000DF0C0000}"/>
    <cellStyle name="20% - Accent6 2 2 29 2" xfId="3674" xr:uid="{00000000-0005-0000-0000-0000E00C0000}"/>
    <cellStyle name="20% - Accent6 2 2 29 2 2" xfId="12441" xr:uid="{00000000-0005-0000-0000-0000E10C0000}"/>
    <cellStyle name="20% - Accent6 2 2 29 2 2 2" xfId="24382" xr:uid="{B66C3641-7998-46A6-8B41-DDBC6F777392}"/>
    <cellStyle name="20% - Accent6 2 2 29 2 2 3" xfId="36316" xr:uid="{112E84ED-ED5C-495A-B17B-9CDEC6C39DAE}"/>
    <cellStyle name="20% - Accent6 2 2 29 2 3" xfId="18407" xr:uid="{E2597DED-F9AB-41F4-A34C-3068499E8CB5}"/>
    <cellStyle name="20% - Accent6 2 2 29 2 4" xfId="30343" xr:uid="{923EE2CB-421B-4C43-A5A2-2EE4188050D5}"/>
    <cellStyle name="20% - Accent6 2 2 29 3" xfId="12440" xr:uid="{00000000-0005-0000-0000-0000E20C0000}"/>
    <cellStyle name="20% - Accent6 2 2 29 3 2" xfId="24381" xr:uid="{F4ABF70C-EC3F-4EE2-AD90-84587C8EA7E1}"/>
    <cellStyle name="20% - Accent6 2 2 29 3 3" xfId="36315" xr:uid="{5892B6F0-C3C0-4887-A198-209A3C917CA6}"/>
    <cellStyle name="20% - Accent6 2 2 29 4" xfId="18406" xr:uid="{C56618B0-F9F4-4742-9C80-CAA9009835C4}"/>
    <cellStyle name="20% - Accent6 2 2 29 5" xfId="30342" xr:uid="{AA14D4CC-462E-42F0-9BB5-3B676D7BF86D}"/>
    <cellStyle name="20% - Accent6 2 2 3" xfId="3675" xr:uid="{00000000-0005-0000-0000-0000E30C0000}"/>
    <cellStyle name="20% - Accent6 2 2 3 2" xfId="3676" xr:uid="{00000000-0005-0000-0000-0000E40C0000}"/>
    <cellStyle name="20% - Accent6 2 2 3 2 2" xfId="3677" xr:uid="{00000000-0005-0000-0000-0000E50C0000}"/>
    <cellStyle name="20% - Accent6 2 2 3 2 2 2" xfId="12444" xr:uid="{00000000-0005-0000-0000-0000E60C0000}"/>
    <cellStyle name="20% - Accent6 2 2 3 2 2 2 2" xfId="24385" xr:uid="{C7D43932-0FCA-4A5D-AE33-630922065D69}"/>
    <cellStyle name="20% - Accent6 2 2 3 2 2 2 3" xfId="36319" xr:uid="{57023456-3314-4A15-8680-C5FDB23A491F}"/>
    <cellStyle name="20% - Accent6 2 2 3 2 2 3" xfId="18410" xr:uid="{1E7CE82F-AAA9-4BA6-8B0B-C47042E93D46}"/>
    <cellStyle name="20% - Accent6 2 2 3 2 2 4" xfId="30346" xr:uid="{1A18EA32-6639-4A70-B32B-2BB39F17B43F}"/>
    <cellStyle name="20% - Accent6 2 2 3 2 3" xfId="12443" xr:uid="{00000000-0005-0000-0000-0000E70C0000}"/>
    <cellStyle name="20% - Accent6 2 2 3 2 3 2" xfId="24384" xr:uid="{B7F05457-2B5F-4DFD-A419-CCA1B97A5570}"/>
    <cellStyle name="20% - Accent6 2 2 3 2 3 3" xfId="36318" xr:uid="{45025E8B-6541-4B9D-AA41-F12AA8997000}"/>
    <cellStyle name="20% - Accent6 2 2 3 2 4" xfId="18409" xr:uid="{45443E59-AAF6-4E7F-9AD2-8C5AE3ECC072}"/>
    <cellStyle name="20% - Accent6 2 2 3 2 5" xfId="30345" xr:uid="{C414D654-D3DB-4F5C-82FE-3E1EE4938A99}"/>
    <cellStyle name="20% - Accent6 2 2 3 3" xfId="3678" xr:uid="{00000000-0005-0000-0000-0000E80C0000}"/>
    <cellStyle name="20% - Accent6 2 2 3 3 2" xfId="3679" xr:uid="{00000000-0005-0000-0000-0000E90C0000}"/>
    <cellStyle name="20% - Accent6 2 2 3 3 2 2" xfId="12446" xr:uid="{00000000-0005-0000-0000-0000EA0C0000}"/>
    <cellStyle name="20% - Accent6 2 2 3 3 2 2 2" xfId="24387" xr:uid="{77B6E8F3-EA39-401F-AAFA-CDD78D2C7EC2}"/>
    <cellStyle name="20% - Accent6 2 2 3 3 2 2 3" xfId="36321" xr:uid="{5F35A0B6-BA36-4F29-B4D6-1EC0481FA96A}"/>
    <cellStyle name="20% - Accent6 2 2 3 3 2 3" xfId="18412" xr:uid="{8A5346E5-6D5D-4BCA-8076-2069773ED246}"/>
    <cellStyle name="20% - Accent6 2 2 3 3 2 4" xfId="30348" xr:uid="{91666BCA-C695-4F12-B7F9-11AFCCF0137A}"/>
    <cellStyle name="20% - Accent6 2 2 3 3 3" xfId="12445" xr:uid="{00000000-0005-0000-0000-0000EB0C0000}"/>
    <cellStyle name="20% - Accent6 2 2 3 3 3 2" xfId="24386" xr:uid="{8ED8EACD-5E99-42FD-A4B2-184ED1399CA8}"/>
    <cellStyle name="20% - Accent6 2 2 3 3 3 3" xfId="36320" xr:uid="{F72F89CB-EB5B-41C8-B734-06F92AC25FE1}"/>
    <cellStyle name="20% - Accent6 2 2 3 3 4" xfId="18411" xr:uid="{804C2A7D-0058-4EBD-9927-CF4866D3BE4C}"/>
    <cellStyle name="20% - Accent6 2 2 3 3 5" xfId="30347" xr:uid="{E5D9515C-5620-4AB6-83C5-28994867B747}"/>
    <cellStyle name="20% - Accent6 2 2 3 4" xfId="3680" xr:uid="{00000000-0005-0000-0000-0000EC0C0000}"/>
    <cellStyle name="20% - Accent6 2 2 3 4 2" xfId="12447" xr:uid="{00000000-0005-0000-0000-0000ED0C0000}"/>
    <cellStyle name="20% - Accent6 2 2 3 4 2 2" xfId="24388" xr:uid="{36D62A01-CE57-49F9-AE00-728A90DD7044}"/>
    <cellStyle name="20% - Accent6 2 2 3 4 2 3" xfId="36322" xr:uid="{C04CB3FC-791C-4A76-A268-EB4F86A2ED4F}"/>
    <cellStyle name="20% - Accent6 2 2 3 4 3" xfId="18413" xr:uid="{EE873608-82C3-479F-82A1-082C870F3D9F}"/>
    <cellStyle name="20% - Accent6 2 2 3 4 4" xfId="30349" xr:uid="{69593870-81E8-42D0-8378-C270440FE4A8}"/>
    <cellStyle name="20% - Accent6 2 2 3 5" xfId="12442" xr:uid="{00000000-0005-0000-0000-0000EE0C0000}"/>
    <cellStyle name="20% - Accent6 2 2 3 5 2" xfId="24383" xr:uid="{FB27A984-64EB-443C-801A-D2D920F8E6D3}"/>
    <cellStyle name="20% - Accent6 2 2 3 5 3" xfId="36317" xr:uid="{436A4B0A-0493-49CA-A8C1-0B9B7C8C00B9}"/>
    <cellStyle name="20% - Accent6 2 2 3 6" xfId="18408" xr:uid="{2BA48BC6-3E0D-42C0-B8C1-7E2D7DD0A3B0}"/>
    <cellStyle name="20% - Accent6 2 2 3 7" xfId="30344" xr:uid="{8682D390-8E6D-479D-9C4F-17D5DAEF9655}"/>
    <cellStyle name="20% - Accent6 2 2 30" xfId="3681" xr:uid="{00000000-0005-0000-0000-0000EF0C0000}"/>
    <cellStyle name="20% - Accent6 2 2 30 2" xfId="3682" xr:uid="{00000000-0005-0000-0000-0000F00C0000}"/>
    <cellStyle name="20% - Accent6 2 2 30 2 2" xfId="12449" xr:uid="{00000000-0005-0000-0000-0000F10C0000}"/>
    <cellStyle name="20% - Accent6 2 2 30 2 2 2" xfId="24390" xr:uid="{DA46DF8D-3030-418E-9F6D-3A31721E1013}"/>
    <cellStyle name="20% - Accent6 2 2 30 2 2 3" xfId="36324" xr:uid="{B2D0E242-EB99-4C6D-B9E3-19FD27307946}"/>
    <cellStyle name="20% - Accent6 2 2 30 2 3" xfId="18415" xr:uid="{50521EAB-3E06-45E1-AF5A-A5E9C2668615}"/>
    <cellStyle name="20% - Accent6 2 2 30 2 4" xfId="30351" xr:uid="{72B1BEF2-EB74-4663-938F-86AF4F3268D1}"/>
    <cellStyle name="20% - Accent6 2 2 30 3" xfId="12448" xr:uid="{00000000-0005-0000-0000-0000F20C0000}"/>
    <cellStyle name="20% - Accent6 2 2 30 3 2" xfId="24389" xr:uid="{61497FC7-6245-487A-A38A-E74DF79E634E}"/>
    <cellStyle name="20% - Accent6 2 2 30 3 3" xfId="36323" xr:uid="{EB415707-9A26-409C-9F42-CBFC8EFCE5D0}"/>
    <cellStyle name="20% - Accent6 2 2 30 4" xfId="18414" xr:uid="{B2DEA22F-8275-44FB-BD8D-B8E4AD5E9B57}"/>
    <cellStyle name="20% - Accent6 2 2 30 5" xfId="30350" xr:uid="{DE5719B7-E027-4F2D-BD59-12631F481FBD}"/>
    <cellStyle name="20% - Accent6 2 2 31" xfId="3683" xr:uid="{00000000-0005-0000-0000-0000F30C0000}"/>
    <cellStyle name="20% - Accent6 2 2 31 2" xfId="3684" xr:uid="{00000000-0005-0000-0000-0000F40C0000}"/>
    <cellStyle name="20% - Accent6 2 2 31 2 2" xfId="12451" xr:uid="{00000000-0005-0000-0000-0000F50C0000}"/>
    <cellStyle name="20% - Accent6 2 2 31 2 2 2" xfId="24392" xr:uid="{5EBDB832-E2CA-42E5-9AFE-135D56593BF4}"/>
    <cellStyle name="20% - Accent6 2 2 31 2 2 3" xfId="36326" xr:uid="{2C35CD43-7E9B-43C6-A9E6-BB47772DFA3C}"/>
    <cellStyle name="20% - Accent6 2 2 31 2 3" xfId="18417" xr:uid="{11DF6EBE-FA14-421B-9A22-624945D32565}"/>
    <cellStyle name="20% - Accent6 2 2 31 2 4" xfId="30353" xr:uid="{CADE0793-8255-4A2F-99BF-BD119EE6C8B9}"/>
    <cellStyle name="20% - Accent6 2 2 31 3" xfId="12450" xr:uid="{00000000-0005-0000-0000-0000F60C0000}"/>
    <cellStyle name="20% - Accent6 2 2 31 3 2" xfId="24391" xr:uid="{9CBCBBB6-55D1-473E-9A20-D60A7124DD63}"/>
    <cellStyle name="20% - Accent6 2 2 31 3 3" xfId="36325" xr:uid="{EF5E2F08-79F2-45A1-8EB5-786F28EF3743}"/>
    <cellStyle name="20% - Accent6 2 2 31 4" xfId="18416" xr:uid="{D3968E2D-AAF5-4D8A-8B5C-F1E5154531D6}"/>
    <cellStyle name="20% - Accent6 2 2 31 5" xfId="30352" xr:uid="{353F790B-7E8D-4C15-8F19-9BF715B08A2A}"/>
    <cellStyle name="20% - Accent6 2 2 32" xfId="3685" xr:uid="{00000000-0005-0000-0000-0000F70C0000}"/>
    <cellStyle name="20% - Accent6 2 2 32 2" xfId="3686" xr:uid="{00000000-0005-0000-0000-0000F80C0000}"/>
    <cellStyle name="20% - Accent6 2 2 32 2 2" xfId="12453" xr:uid="{00000000-0005-0000-0000-0000F90C0000}"/>
    <cellStyle name="20% - Accent6 2 2 32 2 2 2" xfId="24394" xr:uid="{EB19166E-DDCB-4E39-A053-295FFC9732E3}"/>
    <cellStyle name="20% - Accent6 2 2 32 2 2 3" xfId="36328" xr:uid="{7CE122C7-CF9F-4FA6-8E07-B7EA85BF7211}"/>
    <cellStyle name="20% - Accent6 2 2 32 2 3" xfId="18419" xr:uid="{2F99A721-D885-4868-95BA-A08DBF8706D8}"/>
    <cellStyle name="20% - Accent6 2 2 32 2 4" xfId="30355" xr:uid="{66365A6F-7BBC-4A0D-B2EF-B373F2E2F8E4}"/>
    <cellStyle name="20% - Accent6 2 2 32 3" xfId="12452" xr:uid="{00000000-0005-0000-0000-0000FA0C0000}"/>
    <cellStyle name="20% - Accent6 2 2 32 3 2" xfId="24393" xr:uid="{FC8359F6-CFD8-4352-B7B9-364D7A8D838C}"/>
    <cellStyle name="20% - Accent6 2 2 32 3 3" xfId="36327" xr:uid="{B29DCE90-9F6B-4F2B-84E6-9C7CC3B12229}"/>
    <cellStyle name="20% - Accent6 2 2 32 4" xfId="18418" xr:uid="{17C397A8-DA82-48CC-B2A7-3FF726BAA13B}"/>
    <cellStyle name="20% - Accent6 2 2 32 5" xfId="30354" xr:uid="{AB05C94B-5D04-49B3-AEB4-EF40B501DB88}"/>
    <cellStyle name="20% - Accent6 2 2 33" xfId="3687" xr:uid="{00000000-0005-0000-0000-0000FB0C0000}"/>
    <cellStyle name="20% - Accent6 2 2 33 2" xfId="3688" xr:uid="{00000000-0005-0000-0000-0000FC0C0000}"/>
    <cellStyle name="20% - Accent6 2 2 33 2 2" xfId="12455" xr:uid="{00000000-0005-0000-0000-0000FD0C0000}"/>
    <cellStyle name="20% - Accent6 2 2 33 2 2 2" xfId="24396" xr:uid="{83236D06-4911-4CE4-89FA-297A0291A07F}"/>
    <cellStyle name="20% - Accent6 2 2 33 2 2 3" xfId="36330" xr:uid="{1248446B-8C90-4CBA-849C-CB6675DFFFBC}"/>
    <cellStyle name="20% - Accent6 2 2 33 2 3" xfId="18421" xr:uid="{FE32965F-D3A4-4562-BA27-92BA46357A70}"/>
    <cellStyle name="20% - Accent6 2 2 33 2 4" xfId="30357" xr:uid="{1B44636C-EEC8-4D21-966F-E39E665CD160}"/>
    <cellStyle name="20% - Accent6 2 2 33 3" xfId="12454" xr:uid="{00000000-0005-0000-0000-0000FE0C0000}"/>
    <cellStyle name="20% - Accent6 2 2 33 3 2" xfId="24395" xr:uid="{DBE0FFB5-C427-4660-BEFA-3BAFC9412A24}"/>
    <cellStyle name="20% - Accent6 2 2 33 3 3" xfId="36329" xr:uid="{E58CD425-0DBF-4BAF-9DFE-EE2B1C7CD024}"/>
    <cellStyle name="20% - Accent6 2 2 33 4" xfId="18420" xr:uid="{5644F494-5E9D-4C62-9FC9-67FBD748752A}"/>
    <cellStyle name="20% - Accent6 2 2 33 5" xfId="30356" xr:uid="{5E2BE1A6-9F47-42BD-84F8-32C0170E6DAE}"/>
    <cellStyle name="20% - Accent6 2 2 34" xfId="3689" xr:uid="{00000000-0005-0000-0000-0000FF0C0000}"/>
    <cellStyle name="20% - Accent6 2 2 34 2" xfId="12456" xr:uid="{00000000-0005-0000-0000-0000000D0000}"/>
    <cellStyle name="20% - Accent6 2 2 34 2 2" xfId="24397" xr:uid="{A799F074-D0B6-4DBC-A1A1-8350C74053CD}"/>
    <cellStyle name="20% - Accent6 2 2 34 2 3" xfId="36331" xr:uid="{61172AD8-A8CA-4331-BC27-51086D726CD3}"/>
    <cellStyle name="20% - Accent6 2 2 34 3" xfId="18422" xr:uid="{99DA992B-3CBD-46A4-8F43-5B5076A1E1DE}"/>
    <cellStyle name="20% - Accent6 2 2 34 4" xfId="30358" xr:uid="{195DDD63-EA14-44B4-9663-8FE06DFB1DDE}"/>
    <cellStyle name="20% - Accent6 2 2 35" xfId="3552" xr:uid="{00000000-0005-0000-0000-0000010D0000}"/>
    <cellStyle name="20% - Accent6 2 2 35 2" xfId="12319" xr:uid="{00000000-0005-0000-0000-0000020D0000}"/>
    <cellStyle name="20% - Accent6 2 2 35 2 2" xfId="24260" xr:uid="{1198FA40-D909-4E1B-9DBE-5B249ACA0F0D}"/>
    <cellStyle name="20% - Accent6 2 2 35 2 3" xfId="36194" xr:uid="{9E210A12-7800-4D4B-A41A-00DB12E68FB9}"/>
    <cellStyle name="20% - Accent6 2 2 35 3" xfId="18285" xr:uid="{DE543243-EF79-43F3-AFAE-3C0943F0306B}"/>
    <cellStyle name="20% - Accent6 2 2 35 4" xfId="30221" xr:uid="{62E76DF2-E9B5-4B6C-9D48-3252B96A7ECB}"/>
    <cellStyle name="20% - Accent6 2 2 4" xfId="3690" xr:uid="{00000000-0005-0000-0000-0000030D0000}"/>
    <cellStyle name="20% - Accent6 2 2 4 2" xfId="3691" xr:uid="{00000000-0005-0000-0000-0000040D0000}"/>
    <cellStyle name="20% - Accent6 2 2 4 2 2" xfId="3692" xr:uid="{00000000-0005-0000-0000-0000050D0000}"/>
    <cellStyle name="20% - Accent6 2 2 4 2 2 2" xfId="12459" xr:uid="{00000000-0005-0000-0000-0000060D0000}"/>
    <cellStyle name="20% - Accent6 2 2 4 2 2 2 2" xfId="24400" xr:uid="{63EE0410-BC6F-4C0A-A171-8A94948964C9}"/>
    <cellStyle name="20% - Accent6 2 2 4 2 2 2 3" xfId="36334" xr:uid="{84F09E80-F87D-4250-B10C-9A714DA488BA}"/>
    <cellStyle name="20% - Accent6 2 2 4 2 2 3" xfId="18425" xr:uid="{28BC7D17-2979-4DFC-9AFA-D48D369CBFC0}"/>
    <cellStyle name="20% - Accent6 2 2 4 2 2 4" xfId="30361" xr:uid="{6ABB9411-7152-48A8-BF8E-F381D28B414B}"/>
    <cellStyle name="20% - Accent6 2 2 4 2 3" xfId="12458" xr:uid="{00000000-0005-0000-0000-0000070D0000}"/>
    <cellStyle name="20% - Accent6 2 2 4 2 3 2" xfId="24399" xr:uid="{1E2B3AF9-754C-4B5D-9B24-C55CCF87A76E}"/>
    <cellStyle name="20% - Accent6 2 2 4 2 3 3" xfId="36333" xr:uid="{9E564D82-F1DB-481C-892B-CB7AF0735352}"/>
    <cellStyle name="20% - Accent6 2 2 4 2 4" xfId="18424" xr:uid="{9D819E1A-09EE-4FE3-A268-D6EBDA38BC42}"/>
    <cellStyle name="20% - Accent6 2 2 4 2 5" xfId="30360" xr:uid="{CF9B12EF-C2D3-4FD3-A2A0-D24452AE6B3D}"/>
    <cellStyle name="20% - Accent6 2 2 4 3" xfId="3693" xr:uid="{00000000-0005-0000-0000-0000080D0000}"/>
    <cellStyle name="20% - Accent6 2 2 4 3 2" xfId="3694" xr:uid="{00000000-0005-0000-0000-0000090D0000}"/>
    <cellStyle name="20% - Accent6 2 2 4 3 2 2" xfId="12461" xr:uid="{00000000-0005-0000-0000-00000A0D0000}"/>
    <cellStyle name="20% - Accent6 2 2 4 3 2 2 2" xfId="24402" xr:uid="{FE5A6B17-B4C3-4EAC-A081-3B4857A4CE5F}"/>
    <cellStyle name="20% - Accent6 2 2 4 3 2 2 3" xfId="36336" xr:uid="{834AF5AC-BD47-4F5D-A993-3E5FD860D68D}"/>
    <cellStyle name="20% - Accent6 2 2 4 3 2 3" xfId="18427" xr:uid="{52800D9E-3D27-4279-B803-E04EAE05BBD0}"/>
    <cellStyle name="20% - Accent6 2 2 4 3 2 4" xfId="30363" xr:uid="{7B39FAC8-2C04-4A3A-B0F0-AC607F97BBF7}"/>
    <cellStyle name="20% - Accent6 2 2 4 3 3" xfId="12460" xr:uid="{00000000-0005-0000-0000-00000B0D0000}"/>
    <cellStyle name="20% - Accent6 2 2 4 3 3 2" xfId="24401" xr:uid="{3E17F6AA-8241-4CC2-B1F6-03593A2A6F4C}"/>
    <cellStyle name="20% - Accent6 2 2 4 3 3 3" xfId="36335" xr:uid="{E46E395B-A5A0-4430-BF90-C85E46B18AE0}"/>
    <cellStyle name="20% - Accent6 2 2 4 3 4" xfId="18426" xr:uid="{ABA1003F-BB9F-4A6B-82D8-72E697445605}"/>
    <cellStyle name="20% - Accent6 2 2 4 3 5" xfId="30362" xr:uid="{9D72CF71-51F3-4CA9-A6B3-AD30CF162AD8}"/>
    <cellStyle name="20% - Accent6 2 2 4 4" xfId="3695" xr:uid="{00000000-0005-0000-0000-00000C0D0000}"/>
    <cellStyle name="20% - Accent6 2 2 4 4 2" xfId="12462" xr:uid="{00000000-0005-0000-0000-00000D0D0000}"/>
    <cellStyle name="20% - Accent6 2 2 4 4 2 2" xfId="24403" xr:uid="{34B9325C-6B81-47CB-A1A0-1AD9D5509378}"/>
    <cellStyle name="20% - Accent6 2 2 4 4 2 3" xfId="36337" xr:uid="{6FC39882-3240-4651-93AF-18FF79149633}"/>
    <cellStyle name="20% - Accent6 2 2 4 4 3" xfId="18428" xr:uid="{A9FB86CA-0123-4A36-BFDB-9A20D1315503}"/>
    <cellStyle name="20% - Accent6 2 2 4 4 4" xfId="30364" xr:uid="{87C36CFC-815F-4964-99EA-F7D361416CD6}"/>
    <cellStyle name="20% - Accent6 2 2 4 5" xfId="12457" xr:uid="{00000000-0005-0000-0000-00000E0D0000}"/>
    <cellStyle name="20% - Accent6 2 2 4 5 2" xfId="24398" xr:uid="{39391FDE-75AE-42B2-B4D4-8015F90EA76B}"/>
    <cellStyle name="20% - Accent6 2 2 4 5 3" xfId="36332" xr:uid="{B44B2180-003A-445A-A7D7-5B9E70EC17C6}"/>
    <cellStyle name="20% - Accent6 2 2 4 6" xfId="18423" xr:uid="{476AEAC2-CAD1-4A49-BBF3-0091A407933F}"/>
    <cellStyle name="20% - Accent6 2 2 4 7" xfId="30359" xr:uid="{79031157-96C1-4C3A-A822-74EB61E5D002}"/>
    <cellStyle name="20% - Accent6 2 2 5" xfId="3696" xr:uid="{00000000-0005-0000-0000-00000F0D0000}"/>
    <cellStyle name="20% - Accent6 2 2 5 2" xfId="3697" xr:uid="{00000000-0005-0000-0000-0000100D0000}"/>
    <cellStyle name="20% - Accent6 2 2 5 2 2" xfId="3698" xr:uid="{00000000-0005-0000-0000-0000110D0000}"/>
    <cellStyle name="20% - Accent6 2 2 5 2 2 2" xfId="12465" xr:uid="{00000000-0005-0000-0000-0000120D0000}"/>
    <cellStyle name="20% - Accent6 2 2 5 2 2 2 2" xfId="24406" xr:uid="{F8602405-D35C-4565-B7BF-433445720E1C}"/>
    <cellStyle name="20% - Accent6 2 2 5 2 2 2 3" xfId="36340" xr:uid="{DBC7001D-4F2B-481B-9013-FF73A9F15070}"/>
    <cellStyle name="20% - Accent6 2 2 5 2 2 3" xfId="18431" xr:uid="{1F0A9296-0AAE-41A9-9A99-8900DACA5801}"/>
    <cellStyle name="20% - Accent6 2 2 5 2 2 4" xfId="30367" xr:uid="{3A108C61-7C23-43DC-85EF-0F6DED760080}"/>
    <cellStyle name="20% - Accent6 2 2 5 2 3" xfId="12464" xr:uid="{00000000-0005-0000-0000-0000130D0000}"/>
    <cellStyle name="20% - Accent6 2 2 5 2 3 2" xfId="24405" xr:uid="{A9C8A0A2-995F-4934-847A-2258467BADB2}"/>
    <cellStyle name="20% - Accent6 2 2 5 2 3 3" xfId="36339" xr:uid="{37997938-1E4C-4228-95D8-F0A99BD5E831}"/>
    <cellStyle name="20% - Accent6 2 2 5 2 4" xfId="18430" xr:uid="{0AE70560-4785-473D-A06D-1B105D95EA48}"/>
    <cellStyle name="20% - Accent6 2 2 5 2 5" xfId="30366" xr:uid="{ABFB5F97-4717-41AE-8B59-244B7CA913FF}"/>
    <cellStyle name="20% - Accent6 2 2 5 3" xfId="3699" xr:uid="{00000000-0005-0000-0000-0000140D0000}"/>
    <cellStyle name="20% - Accent6 2 2 5 3 2" xfId="3700" xr:uid="{00000000-0005-0000-0000-0000150D0000}"/>
    <cellStyle name="20% - Accent6 2 2 5 3 2 2" xfId="12467" xr:uid="{00000000-0005-0000-0000-0000160D0000}"/>
    <cellStyle name="20% - Accent6 2 2 5 3 2 2 2" xfId="24408" xr:uid="{EAF5F797-EB91-4580-A96E-AF5BE2CB75F0}"/>
    <cellStyle name="20% - Accent6 2 2 5 3 2 2 3" xfId="36342" xr:uid="{BC7214B7-07DA-4CB6-87D6-5775DDA2291D}"/>
    <cellStyle name="20% - Accent6 2 2 5 3 2 3" xfId="18433" xr:uid="{33CD1522-6A38-43A3-AD0C-474AED7F2EB0}"/>
    <cellStyle name="20% - Accent6 2 2 5 3 2 4" xfId="30369" xr:uid="{609BEC9B-AE7E-4F00-B8B9-6298610EA592}"/>
    <cellStyle name="20% - Accent6 2 2 5 3 3" xfId="12466" xr:uid="{00000000-0005-0000-0000-0000170D0000}"/>
    <cellStyle name="20% - Accent6 2 2 5 3 3 2" xfId="24407" xr:uid="{F739478E-FF10-459B-B448-EA04B4415CEE}"/>
    <cellStyle name="20% - Accent6 2 2 5 3 3 3" xfId="36341" xr:uid="{5985571D-F995-41FA-8043-FDCD5949C4AC}"/>
    <cellStyle name="20% - Accent6 2 2 5 3 4" xfId="18432" xr:uid="{47208F67-971E-47BF-9649-0232DF2A405B}"/>
    <cellStyle name="20% - Accent6 2 2 5 3 5" xfId="30368" xr:uid="{7D1C0CA5-7B23-424C-9747-A01F67F1C66A}"/>
    <cellStyle name="20% - Accent6 2 2 5 4" xfId="3701" xr:uid="{00000000-0005-0000-0000-0000180D0000}"/>
    <cellStyle name="20% - Accent6 2 2 5 4 2" xfId="12468" xr:uid="{00000000-0005-0000-0000-0000190D0000}"/>
    <cellStyle name="20% - Accent6 2 2 5 4 2 2" xfId="24409" xr:uid="{E3A28ECB-5B99-4A12-B5A3-D6B347296D8D}"/>
    <cellStyle name="20% - Accent6 2 2 5 4 2 3" xfId="36343" xr:uid="{FC8009E5-D82F-4456-BE61-5B5D258BA5E0}"/>
    <cellStyle name="20% - Accent6 2 2 5 4 3" xfId="18434" xr:uid="{5C0DBF43-C0AE-4C7B-B13D-585FBBBAE88A}"/>
    <cellStyle name="20% - Accent6 2 2 5 4 4" xfId="30370" xr:uid="{3585BB68-5369-4333-8AB3-437F3FC8EE87}"/>
    <cellStyle name="20% - Accent6 2 2 5 5" xfId="12463" xr:uid="{00000000-0005-0000-0000-00001A0D0000}"/>
    <cellStyle name="20% - Accent6 2 2 5 5 2" xfId="24404" xr:uid="{FD1EC3C2-7A3F-43B1-A19D-E5E390723627}"/>
    <cellStyle name="20% - Accent6 2 2 5 5 3" xfId="36338" xr:uid="{98C8DDDF-9D50-4899-8643-D483912473A7}"/>
    <cellStyle name="20% - Accent6 2 2 5 6" xfId="18429" xr:uid="{E1D6EE91-500A-41E7-BC5A-8543F22630BD}"/>
    <cellStyle name="20% - Accent6 2 2 5 7" xfId="30365" xr:uid="{9B04C631-14DA-40C3-8D07-9796156ED736}"/>
    <cellStyle name="20% - Accent6 2 2 6" xfId="3702" xr:uid="{00000000-0005-0000-0000-00001B0D0000}"/>
    <cellStyle name="20% - Accent6 2 2 6 2" xfId="3703" xr:uid="{00000000-0005-0000-0000-00001C0D0000}"/>
    <cellStyle name="20% - Accent6 2 2 6 2 2" xfId="3704" xr:uid="{00000000-0005-0000-0000-00001D0D0000}"/>
    <cellStyle name="20% - Accent6 2 2 6 2 2 2" xfId="12471" xr:uid="{00000000-0005-0000-0000-00001E0D0000}"/>
    <cellStyle name="20% - Accent6 2 2 6 2 2 2 2" xfId="24412" xr:uid="{FD434687-0F19-4B73-A920-2FA1D5ABAB66}"/>
    <cellStyle name="20% - Accent6 2 2 6 2 2 2 3" xfId="36346" xr:uid="{8A99F81A-CE70-4208-8CCD-06206884A89F}"/>
    <cellStyle name="20% - Accent6 2 2 6 2 2 3" xfId="18437" xr:uid="{CC7FF194-D2FF-463F-948B-37E26D3878E7}"/>
    <cellStyle name="20% - Accent6 2 2 6 2 2 4" xfId="30373" xr:uid="{F1814B47-3CCB-47FD-8BE0-7C3C6A284DB0}"/>
    <cellStyle name="20% - Accent6 2 2 6 2 3" xfId="12470" xr:uid="{00000000-0005-0000-0000-00001F0D0000}"/>
    <cellStyle name="20% - Accent6 2 2 6 2 3 2" xfId="24411" xr:uid="{C9EDDE8E-5597-48DF-8A2D-66EE296D15EB}"/>
    <cellStyle name="20% - Accent6 2 2 6 2 3 3" xfId="36345" xr:uid="{38D05C28-3D9E-45C0-82AC-DBDDE9D78AD9}"/>
    <cellStyle name="20% - Accent6 2 2 6 2 4" xfId="18436" xr:uid="{5BC5059F-6F94-412A-BBE8-997367887004}"/>
    <cellStyle name="20% - Accent6 2 2 6 2 5" xfId="30372" xr:uid="{97C26F99-ED39-426C-9549-1958BD148B5F}"/>
    <cellStyle name="20% - Accent6 2 2 6 3" xfId="3705" xr:uid="{00000000-0005-0000-0000-0000200D0000}"/>
    <cellStyle name="20% - Accent6 2 2 6 3 2" xfId="3706" xr:uid="{00000000-0005-0000-0000-0000210D0000}"/>
    <cellStyle name="20% - Accent6 2 2 6 3 2 2" xfId="12473" xr:uid="{00000000-0005-0000-0000-0000220D0000}"/>
    <cellStyle name="20% - Accent6 2 2 6 3 2 2 2" xfId="24414" xr:uid="{09805559-794F-4B9C-B0D1-39CF76A42F4D}"/>
    <cellStyle name="20% - Accent6 2 2 6 3 2 2 3" xfId="36348" xr:uid="{DB7F9FCC-6DC4-47F0-97BE-11F46EBD4BFB}"/>
    <cellStyle name="20% - Accent6 2 2 6 3 2 3" xfId="18439" xr:uid="{064AFAFA-AF08-49FF-9E62-BC8488B31508}"/>
    <cellStyle name="20% - Accent6 2 2 6 3 2 4" xfId="30375" xr:uid="{50E9278F-F445-4D60-B0D2-C175B3254E74}"/>
    <cellStyle name="20% - Accent6 2 2 6 3 3" xfId="12472" xr:uid="{00000000-0005-0000-0000-0000230D0000}"/>
    <cellStyle name="20% - Accent6 2 2 6 3 3 2" xfId="24413" xr:uid="{4076B619-D7B7-448B-B825-5410EE669FBA}"/>
    <cellStyle name="20% - Accent6 2 2 6 3 3 3" xfId="36347" xr:uid="{96047212-6E1C-404E-B11C-DD1BF64E1EAE}"/>
    <cellStyle name="20% - Accent6 2 2 6 3 4" xfId="18438" xr:uid="{87C1C47B-21A6-4405-A3E4-B46CBA008A3F}"/>
    <cellStyle name="20% - Accent6 2 2 6 3 5" xfId="30374" xr:uid="{2015326F-DB64-4AE1-9ECD-A0A26DBFBE11}"/>
    <cellStyle name="20% - Accent6 2 2 6 4" xfId="3707" xr:uid="{00000000-0005-0000-0000-0000240D0000}"/>
    <cellStyle name="20% - Accent6 2 2 6 4 2" xfId="12474" xr:uid="{00000000-0005-0000-0000-0000250D0000}"/>
    <cellStyle name="20% - Accent6 2 2 6 4 2 2" xfId="24415" xr:uid="{37C0345E-04E9-4588-9BF3-8D824176D764}"/>
    <cellStyle name="20% - Accent6 2 2 6 4 2 3" xfId="36349" xr:uid="{64EEF3C2-100B-418F-AA70-6AE833B1D401}"/>
    <cellStyle name="20% - Accent6 2 2 6 4 3" xfId="18440" xr:uid="{6C0C15AA-714F-4A7A-B980-F7FAD07B2803}"/>
    <cellStyle name="20% - Accent6 2 2 6 4 4" xfId="30376" xr:uid="{88FF2E70-535C-483C-8CBA-B8FA877FA5D1}"/>
    <cellStyle name="20% - Accent6 2 2 6 5" xfId="12469" xr:uid="{00000000-0005-0000-0000-0000260D0000}"/>
    <cellStyle name="20% - Accent6 2 2 6 5 2" xfId="24410" xr:uid="{1653E9D4-8084-4750-A0FB-1F6B8003429F}"/>
    <cellStyle name="20% - Accent6 2 2 6 5 3" xfId="36344" xr:uid="{2B0A35EB-AD5F-4B63-8EAA-4CECB1A99629}"/>
    <cellStyle name="20% - Accent6 2 2 6 6" xfId="18435" xr:uid="{2F21E672-CF59-4EAC-A132-2F1C7E0BEC5F}"/>
    <cellStyle name="20% - Accent6 2 2 6 7" xfId="30371" xr:uid="{163100F6-1F53-4775-81D7-7C2BFE2CCA14}"/>
    <cellStyle name="20% - Accent6 2 2 7" xfId="3708" xr:uid="{00000000-0005-0000-0000-0000270D0000}"/>
    <cellStyle name="20% - Accent6 2 2 7 2" xfId="3709" xr:uid="{00000000-0005-0000-0000-0000280D0000}"/>
    <cellStyle name="20% - Accent6 2 2 7 2 2" xfId="3710" xr:uid="{00000000-0005-0000-0000-0000290D0000}"/>
    <cellStyle name="20% - Accent6 2 2 7 2 2 2" xfId="12477" xr:uid="{00000000-0005-0000-0000-00002A0D0000}"/>
    <cellStyle name="20% - Accent6 2 2 7 2 2 2 2" xfId="24418" xr:uid="{71A7B97C-84D4-49D5-9BB7-248FC6233C54}"/>
    <cellStyle name="20% - Accent6 2 2 7 2 2 2 3" xfId="36352" xr:uid="{01DA8BCC-C5CC-4657-B7E4-3CA2FA3C66EF}"/>
    <cellStyle name="20% - Accent6 2 2 7 2 2 3" xfId="18443" xr:uid="{EC8B5069-76F9-414C-B5DD-EE063842C562}"/>
    <cellStyle name="20% - Accent6 2 2 7 2 2 4" xfId="30379" xr:uid="{72D678D4-C6A6-4F95-A497-7B66FB6C45E4}"/>
    <cellStyle name="20% - Accent6 2 2 7 2 3" xfId="12476" xr:uid="{00000000-0005-0000-0000-00002B0D0000}"/>
    <cellStyle name="20% - Accent6 2 2 7 2 3 2" xfId="24417" xr:uid="{DDF74D30-08C1-45E7-BB4B-611C157F1EEE}"/>
    <cellStyle name="20% - Accent6 2 2 7 2 3 3" xfId="36351" xr:uid="{B133C047-1FA9-4F2C-9559-E0D85E4F41C6}"/>
    <cellStyle name="20% - Accent6 2 2 7 2 4" xfId="18442" xr:uid="{CEB721B5-71E9-48C7-A837-7675CD2A04C3}"/>
    <cellStyle name="20% - Accent6 2 2 7 2 5" xfId="30378" xr:uid="{77F3CC32-E1CE-4E80-839F-86AE5E30C4E0}"/>
    <cellStyle name="20% - Accent6 2 2 7 3" xfId="3711" xr:uid="{00000000-0005-0000-0000-00002C0D0000}"/>
    <cellStyle name="20% - Accent6 2 2 7 3 2" xfId="3712" xr:uid="{00000000-0005-0000-0000-00002D0D0000}"/>
    <cellStyle name="20% - Accent6 2 2 7 3 2 2" xfId="12479" xr:uid="{00000000-0005-0000-0000-00002E0D0000}"/>
    <cellStyle name="20% - Accent6 2 2 7 3 2 2 2" xfId="24420" xr:uid="{BA23B78C-773B-4AE0-B864-FDCEE6BA7BA0}"/>
    <cellStyle name="20% - Accent6 2 2 7 3 2 2 3" xfId="36354" xr:uid="{E32266B5-93B9-4A57-912C-0B4CB2688DB8}"/>
    <cellStyle name="20% - Accent6 2 2 7 3 2 3" xfId="18445" xr:uid="{0741B60B-8796-4AD2-967D-C488EBFF1263}"/>
    <cellStyle name="20% - Accent6 2 2 7 3 2 4" xfId="30381" xr:uid="{4D1773EF-3B94-43B3-B2D0-FDDD81EA540C}"/>
    <cellStyle name="20% - Accent6 2 2 7 3 3" xfId="12478" xr:uid="{00000000-0005-0000-0000-00002F0D0000}"/>
    <cellStyle name="20% - Accent6 2 2 7 3 3 2" xfId="24419" xr:uid="{8B87FE9F-89A4-412A-9846-6644F595FB81}"/>
    <cellStyle name="20% - Accent6 2 2 7 3 3 3" xfId="36353" xr:uid="{B1C963B7-4E1B-4ECA-A4B1-16F0FFDFCE1C}"/>
    <cellStyle name="20% - Accent6 2 2 7 3 4" xfId="18444" xr:uid="{D821E41D-034E-4921-8CF7-98FB4ABF798D}"/>
    <cellStyle name="20% - Accent6 2 2 7 3 5" xfId="30380" xr:uid="{0FB221B8-E3D8-44E7-87E4-45B154BF8279}"/>
    <cellStyle name="20% - Accent6 2 2 7 4" xfId="3713" xr:uid="{00000000-0005-0000-0000-0000300D0000}"/>
    <cellStyle name="20% - Accent6 2 2 7 4 2" xfId="12480" xr:uid="{00000000-0005-0000-0000-0000310D0000}"/>
    <cellStyle name="20% - Accent6 2 2 7 4 2 2" xfId="24421" xr:uid="{700CED72-7609-4C8A-96AD-38D9CCBDE53B}"/>
    <cellStyle name="20% - Accent6 2 2 7 4 2 3" xfId="36355" xr:uid="{091D9D86-9F04-4F21-B68F-20D6188FADFB}"/>
    <cellStyle name="20% - Accent6 2 2 7 4 3" xfId="18446" xr:uid="{DB20A43F-CDC6-4495-9441-64012E83F3D4}"/>
    <cellStyle name="20% - Accent6 2 2 7 4 4" xfId="30382" xr:uid="{16E53E62-A4FC-4399-9950-41F0E476B6D8}"/>
    <cellStyle name="20% - Accent6 2 2 7 5" xfId="12475" xr:uid="{00000000-0005-0000-0000-0000320D0000}"/>
    <cellStyle name="20% - Accent6 2 2 7 5 2" xfId="24416" xr:uid="{3FCA396C-D429-472F-945E-C63D8957E538}"/>
    <cellStyle name="20% - Accent6 2 2 7 5 3" xfId="36350" xr:uid="{ECEB7096-5EC0-43A0-96D6-02FD2A19065E}"/>
    <cellStyle name="20% - Accent6 2 2 7 6" xfId="18441" xr:uid="{708863F6-B4CE-4691-A448-526A406ADD8B}"/>
    <cellStyle name="20% - Accent6 2 2 7 7" xfId="30377" xr:uid="{210EAE9E-E4F7-4E80-816F-7D11D45BED01}"/>
    <cellStyle name="20% - Accent6 2 2 8" xfId="3714" xr:uid="{00000000-0005-0000-0000-0000330D0000}"/>
    <cellStyle name="20% - Accent6 2 2 8 2" xfId="3715" xr:uid="{00000000-0005-0000-0000-0000340D0000}"/>
    <cellStyle name="20% - Accent6 2 2 8 2 2" xfId="3716" xr:uid="{00000000-0005-0000-0000-0000350D0000}"/>
    <cellStyle name="20% - Accent6 2 2 8 2 2 2" xfId="12483" xr:uid="{00000000-0005-0000-0000-0000360D0000}"/>
    <cellStyle name="20% - Accent6 2 2 8 2 2 2 2" xfId="24424" xr:uid="{C51AAA80-E9B5-40C1-89BB-4DAD043D8479}"/>
    <cellStyle name="20% - Accent6 2 2 8 2 2 2 3" xfId="36358" xr:uid="{4BF6B1DA-491D-427D-B1C3-AE02D21206E9}"/>
    <cellStyle name="20% - Accent6 2 2 8 2 2 3" xfId="18449" xr:uid="{B54F2E87-8C77-499B-81B7-639E811E62FC}"/>
    <cellStyle name="20% - Accent6 2 2 8 2 2 4" xfId="30385" xr:uid="{A86E556D-5324-4256-A2A4-DCED4D597188}"/>
    <cellStyle name="20% - Accent6 2 2 8 2 3" xfId="12482" xr:uid="{00000000-0005-0000-0000-0000370D0000}"/>
    <cellStyle name="20% - Accent6 2 2 8 2 3 2" xfId="24423" xr:uid="{7ADF2BE5-62F0-4B7B-9117-BD6A97B46782}"/>
    <cellStyle name="20% - Accent6 2 2 8 2 3 3" xfId="36357" xr:uid="{DA3A97A5-CCB6-413A-A21A-73B28FBCE4B6}"/>
    <cellStyle name="20% - Accent6 2 2 8 2 4" xfId="18448" xr:uid="{63EE9650-4B17-46FD-B374-3F3567841821}"/>
    <cellStyle name="20% - Accent6 2 2 8 2 5" xfId="30384" xr:uid="{A47818CE-1E45-40AD-89A6-0F53F778D769}"/>
    <cellStyle name="20% - Accent6 2 2 8 3" xfId="3717" xr:uid="{00000000-0005-0000-0000-0000380D0000}"/>
    <cellStyle name="20% - Accent6 2 2 8 3 2" xfId="3718" xr:uid="{00000000-0005-0000-0000-0000390D0000}"/>
    <cellStyle name="20% - Accent6 2 2 8 3 2 2" xfId="12485" xr:uid="{00000000-0005-0000-0000-00003A0D0000}"/>
    <cellStyle name="20% - Accent6 2 2 8 3 2 2 2" xfId="24426" xr:uid="{537B7210-6F60-4289-BA6A-8D7D64D671C0}"/>
    <cellStyle name="20% - Accent6 2 2 8 3 2 2 3" xfId="36360" xr:uid="{CB88706F-E63A-4F91-88F0-11D23E6CB299}"/>
    <cellStyle name="20% - Accent6 2 2 8 3 2 3" xfId="18451" xr:uid="{687F4F3D-F80F-4997-BB79-6C8A6A10FD4C}"/>
    <cellStyle name="20% - Accent6 2 2 8 3 2 4" xfId="30387" xr:uid="{30CB8D09-F0DC-4E26-AD8D-66576FE09BBA}"/>
    <cellStyle name="20% - Accent6 2 2 8 3 3" xfId="12484" xr:uid="{00000000-0005-0000-0000-00003B0D0000}"/>
    <cellStyle name="20% - Accent6 2 2 8 3 3 2" xfId="24425" xr:uid="{5999845D-0106-4DCA-B25E-54C8E61617B0}"/>
    <cellStyle name="20% - Accent6 2 2 8 3 3 3" xfId="36359" xr:uid="{BF1461DD-24FE-426D-9629-D55EED97443F}"/>
    <cellStyle name="20% - Accent6 2 2 8 3 4" xfId="18450" xr:uid="{85513964-9DF6-4420-8FF7-C2495CB40054}"/>
    <cellStyle name="20% - Accent6 2 2 8 3 5" xfId="30386" xr:uid="{BD61D966-354B-44CC-BE94-9B455A45F300}"/>
    <cellStyle name="20% - Accent6 2 2 8 4" xfId="3719" xr:uid="{00000000-0005-0000-0000-00003C0D0000}"/>
    <cellStyle name="20% - Accent6 2 2 8 4 2" xfId="12486" xr:uid="{00000000-0005-0000-0000-00003D0D0000}"/>
    <cellStyle name="20% - Accent6 2 2 8 4 2 2" xfId="24427" xr:uid="{462FC415-A19E-4865-8CDC-BD2560420B42}"/>
    <cellStyle name="20% - Accent6 2 2 8 4 2 3" xfId="36361" xr:uid="{118EC85A-8367-402E-B145-BD6CF6D85412}"/>
    <cellStyle name="20% - Accent6 2 2 8 4 3" xfId="18452" xr:uid="{2B658345-6320-4F84-9DFE-A2E2837521B2}"/>
    <cellStyle name="20% - Accent6 2 2 8 4 4" xfId="30388" xr:uid="{95BB117E-9013-4975-ACD7-1AC1E8F6BAE9}"/>
    <cellStyle name="20% - Accent6 2 2 8 5" xfId="12481" xr:uid="{00000000-0005-0000-0000-00003E0D0000}"/>
    <cellStyle name="20% - Accent6 2 2 8 5 2" xfId="24422" xr:uid="{03C1440F-1AE1-4E88-A8EF-41C52B1BEC6E}"/>
    <cellStyle name="20% - Accent6 2 2 8 5 3" xfId="36356" xr:uid="{7D0B4164-7CC7-4DB5-81A1-A7EF09C4BB40}"/>
    <cellStyle name="20% - Accent6 2 2 8 6" xfId="18447" xr:uid="{9E8DBE77-4F46-415A-8023-D931EAEB718A}"/>
    <cellStyle name="20% - Accent6 2 2 8 7" xfId="30383" xr:uid="{1A3C834F-EE11-41A6-B638-29FACB47C5FE}"/>
    <cellStyle name="20% - Accent6 2 2 9" xfId="3720" xr:uid="{00000000-0005-0000-0000-00003F0D0000}"/>
    <cellStyle name="20% - Accent6 2 2 9 2" xfId="3721" xr:uid="{00000000-0005-0000-0000-0000400D0000}"/>
    <cellStyle name="20% - Accent6 2 2 9 2 2" xfId="3722" xr:uid="{00000000-0005-0000-0000-0000410D0000}"/>
    <cellStyle name="20% - Accent6 2 2 9 2 2 2" xfId="12489" xr:uid="{00000000-0005-0000-0000-0000420D0000}"/>
    <cellStyle name="20% - Accent6 2 2 9 2 2 2 2" xfId="24430" xr:uid="{8639ECC1-4206-4D7A-A3B7-59A7207281D5}"/>
    <cellStyle name="20% - Accent6 2 2 9 2 2 2 3" xfId="36364" xr:uid="{662E7A7E-8A29-41D9-B7F1-77CE076A7AF5}"/>
    <cellStyle name="20% - Accent6 2 2 9 2 2 3" xfId="18455" xr:uid="{ED989B9D-1962-4EBD-8BC7-B9A173E6E838}"/>
    <cellStyle name="20% - Accent6 2 2 9 2 2 4" xfId="30391" xr:uid="{5F7E8BC4-CDB5-46D0-A9C3-03884A88A457}"/>
    <cellStyle name="20% - Accent6 2 2 9 2 3" xfId="12488" xr:uid="{00000000-0005-0000-0000-0000430D0000}"/>
    <cellStyle name="20% - Accent6 2 2 9 2 3 2" xfId="24429" xr:uid="{B41A9AA9-047B-47B0-948D-0659C53ACB41}"/>
    <cellStyle name="20% - Accent6 2 2 9 2 3 3" xfId="36363" xr:uid="{72862187-3DE2-4F17-8501-ECB14FEA69E3}"/>
    <cellStyle name="20% - Accent6 2 2 9 2 4" xfId="18454" xr:uid="{CD054C94-8547-4B5F-8235-CCAB3F4AECBB}"/>
    <cellStyle name="20% - Accent6 2 2 9 2 5" xfId="30390" xr:uid="{85249B92-82F8-431C-8073-9B1BE984AF07}"/>
    <cellStyle name="20% - Accent6 2 2 9 3" xfId="3723" xr:uid="{00000000-0005-0000-0000-0000440D0000}"/>
    <cellStyle name="20% - Accent6 2 2 9 3 2" xfId="3724" xr:uid="{00000000-0005-0000-0000-0000450D0000}"/>
    <cellStyle name="20% - Accent6 2 2 9 3 2 2" xfId="12491" xr:uid="{00000000-0005-0000-0000-0000460D0000}"/>
    <cellStyle name="20% - Accent6 2 2 9 3 2 2 2" xfId="24432" xr:uid="{7047F34E-B953-44A5-9BBD-CA22D89F9C43}"/>
    <cellStyle name="20% - Accent6 2 2 9 3 2 2 3" xfId="36366" xr:uid="{3D70A6DC-4CE7-44DF-AEB1-51EB8474DF5F}"/>
    <cellStyle name="20% - Accent6 2 2 9 3 2 3" xfId="18457" xr:uid="{F6EAFA52-B506-40AA-B111-F8EFD7D97AD4}"/>
    <cellStyle name="20% - Accent6 2 2 9 3 2 4" xfId="30393" xr:uid="{C7575910-AD19-449D-A816-A4200F368DB5}"/>
    <cellStyle name="20% - Accent6 2 2 9 3 3" xfId="12490" xr:uid="{00000000-0005-0000-0000-0000470D0000}"/>
    <cellStyle name="20% - Accent6 2 2 9 3 3 2" xfId="24431" xr:uid="{094B026D-0ED3-4DD1-838E-9F89B48E3B32}"/>
    <cellStyle name="20% - Accent6 2 2 9 3 3 3" xfId="36365" xr:uid="{71C47D46-00FB-4519-B973-A9DDA5E71161}"/>
    <cellStyle name="20% - Accent6 2 2 9 3 4" xfId="18456" xr:uid="{3CD019AF-F50F-4E57-B50C-55329D1B8F10}"/>
    <cellStyle name="20% - Accent6 2 2 9 3 5" xfId="30392" xr:uid="{CC3B0A6C-BCE5-4FD0-8203-1E8C355A47E3}"/>
    <cellStyle name="20% - Accent6 2 2 9 4" xfId="3725" xr:uid="{00000000-0005-0000-0000-0000480D0000}"/>
    <cellStyle name="20% - Accent6 2 2 9 4 2" xfId="12492" xr:uid="{00000000-0005-0000-0000-0000490D0000}"/>
    <cellStyle name="20% - Accent6 2 2 9 4 2 2" xfId="24433" xr:uid="{E80B811D-B8BA-4888-A556-A9CE5A0BC491}"/>
    <cellStyle name="20% - Accent6 2 2 9 4 2 3" xfId="36367" xr:uid="{0FFF6DD6-4626-4B27-9341-5AC3E6A81DD6}"/>
    <cellStyle name="20% - Accent6 2 2 9 4 3" xfId="18458" xr:uid="{BA76E356-66C0-48B4-B32D-8638FFC08FB4}"/>
    <cellStyle name="20% - Accent6 2 2 9 4 4" xfId="30394" xr:uid="{13B6C0DF-883E-4D70-AAFB-C07CBB52FF31}"/>
    <cellStyle name="20% - Accent6 2 2 9 5" xfId="12487" xr:uid="{00000000-0005-0000-0000-00004A0D0000}"/>
    <cellStyle name="20% - Accent6 2 2 9 5 2" xfId="24428" xr:uid="{350BCFD4-AAEB-472A-8E18-80DE9CD37D05}"/>
    <cellStyle name="20% - Accent6 2 2 9 5 3" xfId="36362" xr:uid="{8716F75B-CF7E-4CA1-AFE5-D19C4C5231D9}"/>
    <cellStyle name="20% - Accent6 2 2 9 6" xfId="18453" xr:uid="{1130D3D1-FBE7-49D1-B80E-AB76FB5BAAC2}"/>
    <cellStyle name="20% - Accent6 2 2 9 7" xfId="30389" xr:uid="{7766F791-3BF1-4A85-852E-EF600FFF8669}"/>
    <cellStyle name="20% - Accent6 2 20" xfId="3726" xr:uid="{00000000-0005-0000-0000-00004B0D0000}"/>
    <cellStyle name="20% - Accent6 2 20 2" xfId="3727" xr:uid="{00000000-0005-0000-0000-00004C0D0000}"/>
    <cellStyle name="20% - Accent6 2 20 2 2" xfId="12494" xr:uid="{00000000-0005-0000-0000-00004D0D0000}"/>
    <cellStyle name="20% - Accent6 2 20 2 2 2" xfId="24435" xr:uid="{E9362068-35F3-4101-9F9D-5592EFAC2422}"/>
    <cellStyle name="20% - Accent6 2 20 2 2 3" xfId="36369" xr:uid="{256F21B1-3298-4B88-BB1C-ED287CC611C8}"/>
    <cellStyle name="20% - Accent6 2 20 2 3" xfId="18460" xr:uid="{B642F1D6-F851-4670-A664-1A2015CEF3B7}"/>
    <cellStyle name="20% - Accent6 2 20 2 4" xfId="30396" xr:uid="{A2EC7103-CAD9-47A6-AAC4-657BC645E48F}"/>
    <cellStyle name="20% - Accent6 2 20 3" xfId="12493" xr:uid="{00000000-0005-0000-0000-00004E0D0000}"/>
    <cellStyle name="20% - Accent6 2 20 3 2" xfId="24434" xr:uid="{D496FB73-F5F1-4E7C-BFE1-0B1645319DA0}"/>
    <cellStyle name="20% - Accent6 2 20 3 3" xfId="36368" xr:uid="{28E3B141-700F-4DE8-8EA6-82571242FACC}"/>
    <cellStyle name="20% - Accent6 2 20 4" xfId="18459" xr:uid="{A1DE0741-8C6E-4AA1-A8C7-599096C06A34}"/>
    <cellStyle name="20% - Accent6 2 20 5" xfId="30395" xr:uid="{97915FC0-A69F-4A7D-AB5B-7A16782CC279}"/>
    <cellStyle name="20% - Accent6 2 21" xfId="3728" xr:uid="{00000000-0005-0000-0000-00004F0D0000}"/>
    <cellStyle name="20% - Accent6 2 21 2" xfId="3729" xr:uid="{00000000-0005-0000-0000-0000500D0000}"/>
    <cellStyle name="20% - Accent6 2 21 2 2" xfId="12496" xr:uid="{00000000-0005-0000-0000-0000510D0000}"/>
    <cellStyle name="20% - Accent6 2 21 2 2 2" xfId="24437" xr:uid="{A1EF1903-1A23-47DE-8EC0-7448AE6867D0}"/>
    <cellStyle name="20% - Accent6 2 21 2 2 3" xfId="36371" xr:uid="{DD1E7142-5228-4EEE-9D5B-EB0D0786F138}"/>
    <cellStyle name="20% - Accent6 2 21 2 3" xfId="18462" xr:uid="{D70C8796-C3A5-4236-B3E7-AA3C83B1480E}"/>
    <cellStyle name="20% - Accent6 2 21 2 4" xfId="30398" xr:uid="{E89AC9BE-B942-42EB-A70F-C17376231470}"/>
    <cellStyle name="20% - Accent6 2 21 3" xfId="12495" xr:uid="{00000000-0005-0000-0000-0000520D0000}"/>
    <cellStyle name="20% - Accent6 2 21 3 2" xfId="24436" xr:uid="{ADA771F0-E2C9-4136-8A51-E163F07ABCB0}"/>
    <cellStyle name="20% - Accent6 2 21 3 3" xfId="36370" xr:uid="{8D494E40-373E-4F5D-99A7-ACC71CA4157D}"/>
    <cellStyle name="20% - Accent6 2 21 4" xfId="18461" xr:uid="{21E074D0-180B-45C7-8651-79FABAB22887}"/>
    <cellStyle name="20% - Accent6 2 21 5" xfId="30397" xr:uid="{F0700ED8-51C1-44B2-99A7-5C69B1167AA6}"/>
    <cellStyle name="20% - Accent6 2 22" xfId="3730" xr:uid="{00000000-0005-0000-0000-0000530D0000}"/>
    <cellStyle name="20% - Accent6 2 22 2" xfId="3731" xr:uid="{00000000-0005-0000-0000-0000540D0000}"/>
    <cellStyle name="20% - Accent6 2 22 2 2" xfId="12498" xr:uid="{00000000-0005-0000-0000-0000550D0000}"/>
    <cellStyle name="20% - Accent6 2 22 2 2 2" xfId="24439" xr:uid="{45CA1DB7-6A6B-4610-A1B8-035454C4ACF1}"/>
    <cellStyle name="20% - Accent6 2 22 2 2 3" xfId="36373" xr:uid="{E2A417EB-7B7D-46EE-96F6-AC17EC6AE73F}"/>
    <cellStyle name="20% - Accent6 2 22 2 3" xfId="18464" xr:uid="{2E032400-49BB-417B-B4BA-7E20B4ADECAB}"/>
    <cellStyle name="20% - Accent6 2 22 2 4" xfId="30400" xr:uid="{3D645C46-A067-4062-9F22-F39AF26D2EE8}"/>
    <cellStyle name="20% - Accent6 2 22 3" xfId="12497" xr:uid="{00000000-0005-0000-0000-0000560D0000}"/>
    <cellStyle name="20% - Accent6 2 22 3 2" xfId="24438" xr:uid="{BE720494-2EDC-43D4-BB15-3752B86AC861}"/>
    <cellStyle name="20% - Accent6 2 22 3 3" xfId="36372" xr:uid="{3084218C-8DA1-49A8-95A0-9EEF2432A314}"/>
    <cellStyle name="20% - Accent6 2 22 4" xfId="18463" xr:uid="{B002AE56-E316-494D-8872-A0986DC91E9A}"/>
    <cellStyle name="20% - Accent6 2 22 5" xfId="30399" xr:uid="{5277E949-3DDA-44A7-AF72-0BC6EEFD3F44}"/>
    <cellStyle name="20% - Accent6 2 23" xfId="3732" xr:uid="{00000000-0005-0000-0000-0000570D0000}"/>
    <cellStyle name="20% - Accent6 2 23 2" xfId="3733" xr:uid="{00000000-0005-0000-0000-0000580D0000}"/>
    <cellStyle name="20% - Accent6 2 23 2 2" xfId="12500" xr:uid="{00000000-0005-0000-0000-0000590D0000}"/>
    <cellStyle name="20% - Accent6 2 23 2 2 2" xfId="24441" xr:uid="{416E0001-5EA9-4416-A581-DF5EA45F74EC}"/>
    <cellStyle name="20% - Accent6 2 23 2 2 3" xfId="36375" xr:uid="{82555AA4-3F37-43AB-B217-31CE937E489D}"/>
    <cellStyle name="20% - Accent6 2 23 2 3" xfId="18466" xr:uid="{C59C5F94-2899-4EE7-ABD0-E4E8B5823A30}"/>
    <cellStyle name="20% - Accent6 2 23 2 4" xfId="30402" xr:uid="{38D58582-B534-4F9C-8768-27756C8540F6}"/>
    <cellStyle name="20% - Accent6 2 23 3" xfId="12499" xr:uid="{00000000-0005-0000-0000-00005A0D0000}"/>
    <cellStyle name="20% - Accent6 2 23 3 2" xfId="24440" xr:uid="{AE3CBD17-8823-4782-A5A1-F5835DBFB549}"/>
    <cellStyle name="20% - Accent6 2 23 3 3" xfId="36374" xr:uid="{A0133A09-5B8D-472D-AE59-AA5ED2A8859D}"/>
    <cellStyle name="20% - Accent6 2 23 4" xfId="18465" xr:uid="{BB057A63-6801-400D-B869-F71CD10F25BF}"/>
    <cellStyle name="20% - Accent6 2 23 5" xfId="30401" xr:uid="{FF1DD84C-4C80-4742-A2A4-6285BCE14EC4}"/>
    <cellStyle name="20% - Accent6 2 24" xfId="3734" xr:uid="{00000000-0005-0000-0000-00005B0D0000}"/>
    <cellStyle name="20% - Accent6 2 24 2" xfId="3735" xr:uid="{00000000-0005-0000-0000-00005C0D0000}"/>
    <cellStyle name="20% - Accent6 2 24 2 2" xfId="12502" xr:uid="{00000000-0005-0000-0000-00005D0D0000}"/>
    <cellStyle name="20% - Accent6 2 24 2 2 2" xfId="24443" xr:uid="{A888CEA8-DCB2-46EF-9AA6-D7ED7A1775AF}"/>
    <cellStyle name="20% - Accent6 2 24 2 2 3" xfId="36377" xr:uid="{FFC08454-1963-4E71-B793-A9D96DED1BEF}"/>
    <cellStyle name="20% - Accent6 2 24 2 3" xfId="18468" xr:uid="{63E34F6C-7ADA-460B-A44C-A881EFCFB996}"/>
    <cellStyle name="20% - Accent6 2 24 2 4" xfId="30404" xr:uid="{8064D9D9-31AC-41D0-B7DC-FA6175836D0F}"/>
    <cellStyle name="20% - Accent6 2 24 3" xfId="12501" xr:uid="{00000000-0005-0000-0000-00005E0D0000}"/>
    <cellStyle name="20% - Accent6 2 24 3 2" xfId="24442" xr:uid="{F4FB6F70-B7B1-4132-ADA0-103FB5D8E69C}"/>
    <cellStyle name="20% - Accent6 2 24 3 3" xfId="36376" xr:uid="{0ECBDB63-3042-4E12-834C-0A385434022B}"/>
    <cellStyle name="20% - Accent6 2 24 4" xfId="18467" xr:uid="{0A7989D8-DF47-4CE2-B711-7B0D01E3D6B3}"/>
    <cellStyle name="20% - Accent6 2 24 5" xfId="30403" xr:uid="{ED816F45-E214-4813-BB97-70B592FF732C}"/>
    <cellStyle name="20% - Accent6 2 25" xfId="3736" xr:uid="{00000000-0005-0000-0000-00005F0D0000}"/>
    <cellStyle name="20% - Accent6 2 25 2" xfId="3737" xr:uid="{00000000-0005-0000-0000-0000600D0000}"/>
    <cellStyle name="20% - Accent6 2 25 2 2" xfId="12504" xr:uid="{00000000-0005-0000-0000-0000610D0000}"/>
    <cellStyle name="20% - Accent6 2 25 2 2 2" xfId="24445" xr:uid="{B28379DF-2497-4636-88F6-FBB54ABC5BCC}"/>
    <cellStyle name="20% - Accent6 2 25 2 2 3" xfId="36379" xr:uid="{4BC638EC-F743-4387-ADDF-6CCE28207C16}"/>
    <cellStyle name="20% - Accent6 2 25 2 3" xfId="18470" xr:uid="{2E5DA581-1F0B-4F53-9868-23F06FE2414C}"/>
    <cellStyle name="20% - Accent6 2 25 2 4" xfId="30406" xr:uid="{19431589-5CA3-422D-ACAB-6A75B9DA6EAD}"/>
    <cellStyle name="20% - Accent6 2 25 3" xfId="12503" xr:uid="{00000000-0005-0000-0000-0000620D0000}"/>
    <cellStyle name="20% - Accent6 2 25 3 2" xfId="24444" xr:uid="{5F989A4A-AB39-4064-B037-645DF3578A15}"/>
    <cellStyle name="20% - Accent6 2 25 3 3" xfId="36378" xr:uid="{DFE77619-3789-4A73-B03D-C4B28DFFD680}"/>
    <cellStyle name="20% - Accent6 2 25 4" xfId="18469" xr:uid="{69EFF5F4-17AB-4B10-A193-4FDF209EFD25}"/>
    <cellStyle name="20% - Accent6 2 25 5" xfId="30405" xr:uid="{78FB26A9-652E-4F01-B64E-C3A590F5A629}"/>
    <cellStyle name="20% - Accent6 2 26" xfId="3738" xr:uid="{00000000-0005-0000-0000-0000630D0000}"/>
    <cellStyle name="20% - Accent6 2 26 2" xfId="3739" xr:uid="{00000000-0005-0000-0000-0000640D0000}"/>
    <cellStyle name="20% - Accent6 2 26 2 2" xfId="12506" xr:uid="{00000000-0005-0000-0000-0000650D0000}"/>
    <cellStyle name="20% - Accent6 2 26 2 2 2" xfId="24447" xr:uid="{9BFB331F-A03C-41F3-BD03-62DE92E9E036}"/>
    <cellStyle name="20% - Accent6 2 26 2 2 3" xfId="36381" xr:uid="{66505442-C420-4E4C-AD7D-167B4D54AC9B}"/>
    <cellStyle name="20% - Accent6 2 26 2 3" xfId="18472" xr:uid="{2014E8A2-ACA4-4502-B47F-CAA5CFCC36D1}"/>
    <cellStyle name="20% - Accent6 2 26 2 4" xfId="30408" xr:uid="{8E395D2E-8B16-4CA8-9D02-BC4B5ED36034}"/>
    <cellStyle name="20% - Accent6 2 26 3" xfId="12505" xr:uid="{00000000-0005-0000-0000-0000660D0000}"/>
    <cellStyle name="20% - Accent6 2 26 3 2" xfId="24446" xr:uid="{2FA03DF2-2A59-4936-93AB-1CB2CB118AD7}"/>
    <cellStyle name="20% - Accent6 2 26 3 3" xfId="36380" xr:uid="{E73A15F5-5A36-41DF-BB62-650DB7384B26}"/>
    <cellStyle name="20% - Accent6 2 26 4" xfId="18471" xr:uid="{A8AA8BB3-BB56-4094-A9BF-CF2A936AD9BC}"/>
    <cellStyle name="20% - Accent6 2 26 5" xfId="30407" xr:uid="{49085839-B1DE-464F-8FBD-83DFD4E6426C}"/>
    <cellStyle name="20% - Accent6 2 27" xfId="3740" xr:uid="{00000000-0005-0000-0000-0000670D0000}"/>
    <cellStyle name="20% - Accent6 2 27 2" xfId="3741" xr:uid="{00000000-0005-0000-0000-0000680D0000}"/>
    <cellStyle name="20% - Accent6 2 27 2 2" xfId="12508" xr:uid="{00000000-0005-0000-0000-0000690D0000}"/>
    <cellStyle name="20% - Accent6 2 27 2 2 2" xfId="24449" xr:uid="{F4B7F254-F704-4D6D-9029-3B57E2C0A732}"/>
    <cellStyle name="20% - Accent6 2 27 2 2 3" xfId="36383" xr:uid="{6B6218C3-4A7C-4629-BE19-F78D149F416B}"/>
    <cellStyle name="20% - Accent6 2 27 2 3" xfId="18474" xr:uid="{EC96C83F-9B5E-494F-A611-609E2A26EA3C}"/>
    <cellStyle name="20% - Accent6 2 27 2 4" xfId="30410" xr:uid="{C0C66EE4-B74C-447A-B60E-345F047705BE}"/>
    <cellStyle name="20% - Accent6 2 27 3" xfId="12507" xr:uid="{00000000-0005-0000-0000-00006A0D0000}"/>
    <cellStyle name="20% - Accent6 2 27 3 2" xfId="24448" xr:uid="{CE56A332-36E8-4F0B-9E09-DE844A6E8E89}"/>
    <cellStyle name="20% - Accent6 2 27 3 3" xfId="36382" xr:uid="{F0028C6E-D3DD-49EB-9E52-74CCB87B3678}"/>
    <cellStyle name="20% - Accent6 2 27 4" xfId="18473" xr:uid="{9D865324-F6B5-4993-A47C-4AF4B8709C4B}"/>
    <cellStyle name="20% - Accent6 2 27 5" xfId="30409" xr:uid="{B85028DA-DE57-4450-83B9-3018D198CF8A}"/>
    <cellStyle name="20% - Accent6 2 28" xfId="3742" xr:uid="{00000000-0005-0000-0000-00006B0D0000}"/>
    <cellStyle name="20% - Accent6 2 28 2" xfId="3743" xr:uid="{00000000-0005-0000-0000-00006C0D0000}"/>
    <cellStyle name="20% - Accent6 2 28 2 2" xfId="12510" xr:uid="{00000000-0005-0000-0000-00006D0D0000}"/>
    <cellStyle name="20% - Accent6 2 28 2 2 2" xfId="24451" xr:uid="{095454BA-5455-4155-9618-A67EC655431F}"/>
    <cellStyle name="20% - Accent6 2 28 2 2 3" xfId="36385" xr:uid="{B03ADE14-0ACB-4748-94DE-473F6EF49BB4}"/>
    <cellStyle name="20% - Accent6 2 28 2 3" xfId="18476" xr:uid="{0EE01C77-636D-41FD-90E0-0A452207EC22}"/>
    <cellStyle name="20% - Accent6 2 28 2 4" xfId="30412" xr:uid="{D6A93C4A-2B1F-4F2D-89BD-CBC30B58DD41}"/>
    <cellStyle name="20% - Accent6 2 28 3" xfId="12509" xr:uid="{00000000-0005-0000-0000-00006E0D0000}"/>
    <cellStyle name="20% - Accent6 2 28 3 2" xfId="24450" xr:uid="{15DD9F03-9317-41C1-BAE0-17D3FA42DB5F}"/>
    <cellStyle name="20% - Accent6 2 28 3 3" xfId="36384" xr:uid="{D1BA5498-7EEA-4B15-A6C5-5732B9B8B68C}"/>
    <cellStyle name="20% - Accent6 2 28 4" xfId="18475" xr:uid="{5E377C91-1591-4C26-AB37-A979E39CF24A}"/>
    <cellStyle name="20% - Accent6 2 28 5" xfId="30411" xr:uid="{AF06E195-DF2A-451B-AC7B-079858047809}"/>
    <cellStyle name="20% - Accent6 2 29" xfId="3744" xr:uid="{00000000-0005-0000-0000-00006F0D0000}"/>
    <cellStyle name="20% - Accent6 2 29 2" xfId="3745" xr:uid="{00000000-0005-0000-0000-0000700D0000}"/>
    <cellStyle name="20% - Accent6 2 29 2 2" xfId="12512" xr:uid="{00000000-0005-0000-0000-0000710D0000}"/>
    <cellStyle name="20% - Accent6 2 29 2 2 2" xfId="24453" xr:uid="{A04D2B4F-DF55-4D59-A5D8-4FC80C1C857C}"/>
    <cellStyle name="20% - Accent6 2 29 2 2 3" xfId="36387" xr:uid="{2B4F06ED-1B76-4A1B-95D1-16586093E2B7}"/>
    <cellStyle name="20% - Accent6 2 29 2 3" xfId="18478" xr:uid="{8056D278-2305-4D27-9746-92AEF05E2F5F}"/>
    <cellStyle name="20% - Accent6 2 29 2 4" xfId="30414" xr:uid="{0C554CA9-04FD-4175-BD4F-D832FBF20085}"/>
    <cellStyle name="20% - Accent6 2 29 3" xfId="12511" xr:uid="{00000000-0005-0000-0000-0000720D0000}"/>
    <cellStyle name="20% - Accent6 2 29 3 2" xfId="24452" xr:uid="{C90EAE5F-9832-4B66-AAF1-13E5D33A39CA}"/>
    <cellStyle name="20% - Accent6 2 29 3 3" xfId="36386" xr:uid="{CC8935A5-E36B-427B-B059-C23C9E816FCA}"/>
    <cellStyle name="20% - Accent6 2 29 4" xfId="18477" xr:uid="{B2DBFE92-1573-4E46-9931-CE5D5C568A24}"/>
    <cellStyle name="20% - Accent6 2 29 5" xfId="30413" xr:uid="{A6727954-B897-4193-9C6E-F1499ECA2BD6}"/>
    <cellStyle name="20% - Accent6 2 3" xfId="19" xr:uid="{00000000-0005-0000-0000-0000730D0000}"/>
    <cellStyle name="20% - Accent6 2 3 10" xfId="3747" xr:uid="{00000000-0005-0000-0000-0000740D0000}"/>
    <cellStyle name="20% - Accent6 2 3 10 2" xfId="3748" xr:uid="{00000000-0005-0000-0000-0000750D0000}"/>
    <cellStyle name="20% - Accent6 2 3 10 2 2" xfId="12515" xr:uid="{00000000-0005-0000-0000-0000760D0000}"/>
    <cellStyle name="20% - Accent6 2 3 10 2 2 2" xfId="24456" xr:uid="{74A10640-A984-460C-BDCC-635F9C9AF28C}"/>
    <cellStyle name="20% - Accent6 2 3 10 2 2 3" xfId="36390" xr:uid="{2882E245-3F72-4624-98AB-A399C0F9D6CB}"/>
    <cellStyle name="20% - Accent6 2 3 10 2 3" xfId="18481" xr:uid="{2CEA00BC-63C8-4CCE-8E3E-02189D27B0CB}"/>
    <cellStyle name="20% - Accent6 2 3 10 2 4" xfId="30417" xr:uid="{2E177C6A-089B-4351-B5F7-1946838DAF2E}"/>
    <cellStyle name="20% - Accent6 2 3 10 3" xfId="12514" xr:uid="{00000000-0005-0000-0000-0000770D0000}"/>
    <cellStyle name="20% - Accent6 2 3 10 3 2" xfId="24455" xr:uid="{81BF57B4-9DB8-45AA-B2EC-C09B37F68AB3}"/>
    <cellStyle name="20% - Accent6 2 3 10 3 3" xfId="36389" xr:uid="{B658F1C1-22B8-4FFB-9400-AFE43148D0E6}"/>
    <cellStyle name="20% - Accent6 2 3 10 4" xfId="18480" xr:uid="{DE20D158-6B02-4FE1-8ABD-5DAACC712450}"/>
    <cellStyle name="20% - Accent6 2 3 10 5" xfId="30416" xr:uid="{7E9E5160-AF6C-4287-8F9C-019F8CABA367}"/>
    <cellStyle name="20% - Accent6 2 3 11" xfId="3749" xr:uid="{00000000-0005-0000-0000-0000780D0000}"/>
    <cellStyle name="20% - Accent6 2 3 11 2" xfId="3750" xr:uid="{00000000-0005-0000-0000-0000790D0000}"/>
    <cellStyle name="20% - Accent6 2 3 11 2 2" xfId="12517" xr:uid="{00000000-0005-0000-0000-00007A0D0000}"/>
    <cellStyle name="20% - Accent6 2 3 11 2 2 2" xfId="24458" xr:uid="{EB524E04-E092-4D3A-BB23-DA13E1D39929}"/>
    <cellStyle name="20% - Accent6 2 3 11 2 2 3" xfId="36392" xr:uid="{0A2CEE56-A111-4B76-AC9B-ABBA4BECF834}"/>
    <cellStyle name="20% - Accent6 2 3 11 2 3" xfId="18483" xr:uid="{4CA2320E-C186-458F-A2C2-1AFDD820BFEA}"/>
    <cellStyle name="20% - Accent6 2 3 11 2 4" xfId="30419" xr:uid="{682BFC84-D569-4EFB-9B92-CA5F9EAEF6C7}"/>
    <cellStyle name="20% - Accent6 2 3 11 3" xfId="12516" xr:uid="{00000000-0005-0000-0000-00007B0D0000}"/>
    <cellStyle name="20% - Accent6 2 3 11 3 2" xfId="24457" xr:uid="{2A765C19-895E-4A9E-BB32-11193547D843}"/>
    <cellStyle name="20% - Accent6 2 3 11 3 3" xfId="36391" xr:uid="{54AB3718-2DE3-4BCD-B948-370294222CBB}"/>
    <cellStyle name="20% - Accent6 2 3 11 4" xfId="18482" xr:uid="{5E16EA2D-4BA5-4427-8500-4841D22AF899}"/>
    <cellStyle name="20% - Accent6 2 3 11 5" xfId="30418" xr:uid="{B8F8E3B3-F3E6-4634-BF49-5EBAFE74E498}"/>
    <cellStyle name="20% - Accent6 2 3 12" xfId="3751" xr:uid="{00000000-0005-0000-0000-00007C0D0000}"/>
    <cellStyle name="20% - Accent6 2 3 12 2" xfId="3752" xr:uid="{00000000-0005-0000-0000-00007D0D0000}"/>
    <cellStyle name="20% - Accent6 2 3 12 2 2" xfId="12519" xr:uid="{00000000-0005-0000-0000-00007E0D0000}"/>
    <cellStyle name="20% - Accent6 2 3 12 2 2 2" xfId="24460" xr:uid="{9ABA334D-42A4-4365-B17B-DFF9F17ADB24}"/>
    <cellStyle name="20% - Accent6 2 3 12 2 2 3" xfId="36394" xr:uid="{390AA3C2-5EAF-4B0A-830C-0771036E3E6D}"/>
    <cellStyle name="20% - Accent6 2 3 12 2 3" xfId="18485" xr:uid="{2E849A8D-BE97-49A1-944C-F3674303B7ED}"/>
    <cellStyle name="20% - Accent6 2 3 12 2 4" xfId="30421" xr:uid="{BDBBC5DD-6C91-4918-B6F1-3732708D2C82}"/>
    <cellStyle name="20% - Accent6 2 3 12 3" xfId="12518" xr:uid="{00000000-0005-0000-0000-00007F0D0000}"/>
    <cellStyle name="20% - Accent6 2 3 12 3 2" xfId="24459" xr:uid="{F869EFA3-71F2-45E5-AD02-90F5692ACB0E}"/>
    <cellStyle name="20% - Accent6 2 3 12 3 3" xfId="36393" xr:uid="{7256254C-AE25-466E-A2D6-ED72C3BBA4C8}"/>
    <cellStyle name="20% - Accent6 2 3 12 4" xfId="18484" xr:uid="{F1A90B08-BEF7-4DAE-90A8-E2657D7AFC1B}"/>
    <cellStyle name="20% - Accent6 2 3 12 5" xfId="30420" xr:uid="{74F784EB-65D3-4A45-AA70-69968977BB84}"/>
    <cellStyle name="20% - Accent6 2 3 13" xfId="3753" xr:uid="{00000000-0005-0000-0000-0000800D0000}"/>
    <cellStyle name="20% - Accent6 2 3 13 2" xfId="3754" xr:uid="{00000000-0005-0000-0000-0000810D0000}"/>
    <cellStyle name="20% - Accent6 2 3 13 2 2" xfId="12521" xr:uid="{00000000-0005-0000-0000-0000820D0000}"/>
    <cellStyle name="20% - Accent6 2 3 13 2 2 2" xfId="24462" xr:uid="{E41A3BC5-6B8C-4629-9B15-910719E1B401}"/>
    <cellStyle name="20% - Accent6 2 3 13 2 2 3" xfId="36396" xr:uid="{3F700EDE-B5B7-4DFE-9538-3E15D39E7CEB}"/>
    <cellStyle name="20% - Accent6 2 3 13 2 3" xfId="18487" xr:uid="{11ACEE7B-D6B9-4B2D-B2F5-C416A6DAA164}"/>
    <cellStyle name="20% - Accent6 2 3 13 2 4" xfId="30423" xr:uid="{DD848365-069C-49A7-AF19-F4AC5E3B04C4}"/>
    <cellStyle name="20% - Accent6 2 3 13 3" xfId="12520" xr:uid="{00000000-0005-0000-0000-0000830D0000}"/>
    <cellStyle name="20% - Accent6 2 3 13 3 2" xfId="24461" xr:uid="{E044CE84-A1F8-4BD1-B2D0-9A378EB0A478}"/>
    <cellStyle name="20% - Accent6 2 3 13 3 3" xfId="36395" xr:uid="{8DD08C9A-5AC5-47D5-86C2-9CC01820AC17}"/>
    <cellStyle name="20% - Accent6 2 3 13 4" xfId="18486" xr:uid="{15DD42A5-4D54-44B8-9F53-A3D13AF04F4E}"/>
    <cellStyle name="20% - Accent6 2 3 13 5" xfId="30422" xr:uid="{618839AF-B419-4931-86CE-5789FFEA826E}"/>
    <cellStyle name="20% - Accent6 2 3 14" xfId="3755" xr:uid="{00000000-0005-0000-0000-0000840D0000}"/>
    <cellStyle name="20% - Accent6 2 3 14 2" xfId="3756" xr:uid="{00000000-0005-0000-0000-0000850D0000}"/>
    <cellStyle name="20% - Accent6 2 3 14 2 2" xfId="12523" xr:uid="{00000000-0005-0000-0000-0000860D0000}"/>
    <cellStyle name="20% - Accent6 2 3 14 2 2 2" xfId="24464" xr:uid="{42EEA1E1-04B5-4913-B884-601F81206C4A}"/>
    <cellStyle name="20% - Accent6 2 3 14 2 2 3" xfId="36398" xr:uid="{3C5C0AAF-CC95-4406-8DD7-144E6DE37DAE}"/>
    <cellStyle name="20% - Accent6 2 3 14 2 3" xfId="18489" xr:uid="{58F87674-2E2B-4B5C-89A6-C43748E70081}"/>
    <cellStyle name="20% - Accent6 2 3 14 2 4" xfId="30425" xr:uid="{83DA6E39-6615-4275-A18D-F3D9AB061427}"/>
    <cellStyle name="20% - Accent6 2 3 14 3" xfId="12522" xr:uid="{00000000-0005-0000-0000-0000870D0000}"/>
    <cellStyle name="20% - Accent6 2 3 14 3 2" xfId="24463" xr:uid="{6B95508C-3B49-4E01-BB34-482D9CA400D2}"/>
    <cellStyle name="20% - Accent6 2 3 14 3 3" xfId="36397" xr:uid="{A3D5ECB9-B318-4CA0-BCA5-90FF4B6BC4F9}"/>
    <cellStyle name="20% - Accent6 2 3 14 4" xfId="18488" xr:uid="{7C9234B2-9CAC-45CF-914A-A13C853D8BE3}"/>
    <cellStyle name="20% - Accent6 2 3 14 5" xfId="30424" xr:uid="{BCA8E24B-1A38-4F12-A4CD-9712815D9684}"/>
    <cellStyle name="20% - Accent6 2 3 15" xfId="3757" xr:uid="{00000000-0005-0000-0000-0000880D0000}"/>
    <cellStyle name="20% - Accent6 2 3 15 2" xfId="3758" xr:uid="{00000000-0005-0000-0000-0000890D0000}"/>
    <cellStyle name="20% - Accent6 2 3 15 2 2" xfId="12525" xr:uid="{00000000-0005-0000-0000-00008A0D0000}"/>
    <cellStyle name="20% - Accent6 2 3 15 2 2 2" xfId="24466" xr:uid="{4571D7CD-9DBE-4549-AC67-BCB2201C090A}"/>
    <cellStyle name="20% - Accent6 2 3 15 2 2 3" xfId="36400" xr:uid="{EDA76D4C-2CA2-4FDF-9041-9EAB7C84AEB0}"/>
    <cellStyle name="20% - Accent6 2 3 15 2 3" xfId="18491" xr:uid="{CE0282C9-FE03-4A8B-A644-BD54429C654E}"/>
    <cellStyle name="20% - Accent6 2 3 15 2 4" xfId="30427" xr:uid="{22959A56-F62C-487B-81E0-9E8787605263}"/>
    <cellStyle name="20% - Accent6 2 3 15 3" xfId="12524" xr:uid="{00000000-0005-0000-0000-00008B0D0000}"/>
    <cellStyle name="20% - Accent6 2 3 15 3 2" xfId="24465" xr:uid="{545BB5AB-C020-4AB8-9E39-3F66AA9CBB9A}"/>
    <cellStyle name="20% - Accent6 2 3 15 3 3" xfId="36399" xr:uid="{085FF085-6DEB-4DB9-A688-7158F5298009}"/>
    <cellStyle name="20% - Accent6 2 3 15 4" xfId="18490" xr:uid="{14C3D301-47D6-4F3C-AA3B-EB4A30C50224}"/>
    <cellStyle name="20% - Accent6 2 3 15 5" xfId="30426" xr:uid="{948B2F73-7C28-4EE2-8486-D85ECD33C0E9}"/>
    <cellStyle name="20% - Accent6 2 3 16" xfId="3759" xr:uid="{00000000-0005-0000-0000-00008C0D0000}"/>
    <cellStyle name="20% - Accent6 2 3 16 2" xfId="3760" xr:uid="{00000000-0005-0000-0000-00008D0D0000}"/>
    <cellStyle name="20% - Accent6 2 3 16 2 2" xfId="12527" xr:uid="{00000000-0005-0000-0000-00008E0D0000}"/>
    <cellStyle name="20% - Accent6 2 3 16 2 2 2" xfId="24468" xr:uid="{E5C794BA-CE04-4C32-B812-F836EF092A7D}"/>
    <cellStyle name="20% - Accent6 2 3 16 2 2 3" xfId="36402" xr:uid="{E00C35BA-BEE6-4265-ADB1-4F52D21AE384}"/>
    <cellStyle name="20% - Accent6 2 3 16 2 3" xfId="18493" xr:uid="{5BA80B64-1D16-4B20-9577-6C1906D61D46}"/>
    <cellStyle name="20% - Accent6 2 3 16 2 4" xfId="30429" xr:uid="{7692EC66-FB9E-47E5-A448-C9F23F75B1E5}"/>
    <cellStyle name="20% - Accent6 2 3 16 3" xfId="12526" xr:uid="{00000000-0005-0000-0000-00008F0D0000}"/>
    <cellStyle name="20% - Accent6 2 3 16 3 2" xfId="24467" xr:uid="{AC4101C1-C2F5-45DA-BF4F-8006ADF33D24}"/>
    <cellStyle name="20% - Accent6 2 3 16 3 3" xfId="36401" xr:uid="{495DC9A9-96C0-4805-B148-B98946669984}"/>
    <cellStyle name="20% - Accent6 2 3 16 4" xfId="18492" xr:uid="{CB567666-D926-4D90-A647-B35773689116}"/>
    <cellStyle name="20% - Accent6 2 3 16 5" xfId="30428" xr:uid="{0D5E35CD-BB9B-4DB7-A6D5-47EFD93D3BBF}"/>
    <cellStyle name="20% - Accent6 2 3 17" xfId="3761" xr:uid="{00000000-0005-0000-0000-0000900D0000}"/>
    <cellStyle name="20% - Accent6 2 3 17 2" xfId="3762" xr:uid="{00000000-0005-0000-0000-0000910D0000}"/>
    <cellStyle name="20% - Accent6 2 3 17 2 2" xfId="12529" xr:uid="{00000000-0005-0000-0000-0000920D0000}"/>
    <cellStyle name="20% - Accent6 2 3 17 2 2 2" xfId="24470" xr:uid="{904D66EF-910C-4850-8C96-382B02BE2F23}"/>
    <cellStyle name="20% - Accent6 2 3 17 2 2 3" xfId="36404" xr:uid="{2D535F71-8863-4449-8D63-175FD7F0307B}"/>
    <cellStyle name="20% - Accent6 2 3 17 2 3" xfId="18495" xr:uid="{AA50C01E-39ED-489E-97A8-0261F1E1BE48}"/>
    <cellStyle name="20% - Accent6 2 3 17 2 4" xfId="30431" xr:uid="{9518A216-2150-45AF-979D-784EE2E13C9E}"/>
    <cellStyle name="20% - Accent6 2 3 17 3" xfId="12528" xr:uid="{00000000-0005-0000-0000-0000930D0000}"/>
    <cellStyle name="20% - Accent6 2 3 17 3 2" xfId="24469" xr:uid="{EC07F116-86F8-4EA4-A7E8-77F8DBF3477F}"/>
    <cellStyle name="20% - Accent6 2 3 17 3 3" xfId="36403" xr:uid="{D67EFD3D-78BC-4FBB-9DA8-A5A1B3FB0DD6}"/>
    <cellStyle name="20% - Accent6 2 3 17 4" xfId="18494" xr:uid="{88BC4B95-8B15-4124-9395-474BC8A0C99C}"/>
    <cellStyle name="20% - Accent6 2 3 17 5" xfId="30430" xr:uid="{38500653-4D95-4F03-9C1A-69F2549FDF70}"/>
    <cellStyle name="20% - Accent6 2 3 18" xfId="3763" xr:uid="{00000000-0005-0000-0000-0000940D0000}"/>
    <cellStyle name="20% - Accent6 2 3 18 2" xfId="3764" xr:uid="{00000000-0005-0000-0000-0000950D0000}"/>
    <cellStyle name="20% - Accent6 2 3 18 2 2" xfId="12531" xr:uid="{00000000-0005-0000-0000-0000960D0000}"/>
    <cellStyle name="20% - Accent6 2 3 18 2 2 2" xfId="24472" xr:uid="{37E7ED0A-D3C7-4463-97DE-00DAD27FEC46}"/>
    <cellStyle name="20% - Accent6 2 3 18 2 2 3" xfId="36406" xr:uid="{77C1E5F2-3DC7-4824-8097-CA7AC46373BF}"/>
    <cellStyle name="20% - Accent6 2 3 18 2 3" xfId="18497" xr:uid="{02581794-5BF4-4262-A87C-1E7C45E9B7B2}"/>
    <cellStyle name="20% - Accent6 2 3 18 2 4" xfId="30433" xr:uid="{2FF7D74A-043B-40F1-A811-F14EB1C0CABB}"/>
    <cellStyle name="20% - Accent6 2 3 18 3" xfId="12530" xr:uid="{00000000-0005-0000-0000-0000970D0000}"/>
    <cellStyle name="20% - Accent6 2 3 18 3 2" xfId="24471" xr:uid="{7AC12F74-6CB9-4690-B122-779768BEC4E0}"/>
    <cellStyle name="20% - Accent6 2 3 18 3 3" xfId="36405" xr:uid="{111B664C-D1AA-426D-8FCF-1EBA90E174F1}"/>
    <cellStyle name="20% - Accent6 2 3 18 4" xfId="18496" xr:uid="{25E53928-BD2E-4821-B23A-91698621087D}"/>
    <cellStyle name="20% - Accent6 2 3 18 5" xfId="30432" xr:uid="{D6A74D16-BF05-486A-99FE-982812033D99}"/>
    <cellStyle name="20% - Accent6 2 3 19" xfId="3765" xr:uid="{00000000-0005-0000-0000-0000980D0000}"/>
    <cellStyle name="20% - Accent6 2 3 19 2" xfId="3766" xr:uid="{00000000-0005-0000-0000-0000990D0000}"/>
    <cellStyle name="20% - Accent6 2 3 19 2 2" xfId="12533" xr:uid="{00000000-0005-0000-0000-00009A0D0000}"/>
    <cellStyle name="20% - Accent6 2 3 19 2 2 2" xfId="24474" xr:uid="{389D433F-14C2-408A-97EA-BAED90539BF6}"/>
    <cellStyle name="20% - Accent6 2 3 19 2 2 3" xfId="36408" xr:uid="{5E84ACF4-12BB-4726-AF51-2980A6ABF3F8}"/>
    <cellStyle name="20% - Accent6 2 3 19 2 3" xfId="18499" xr:uid="{C9D1E8FF-881E-4F50-8DA8-4D326BB66D97}"/>
    <cellStyle name="20% - Accent6 2 3 19 2 4" xfId="30435" xr:uid="{4E9BABD9-51D5-4626-8FE9-3CA4B2306236}"/>
    <cellStyle name="20% - Accent6 2 3 19 3" xfId="12532" xr:uid="{00000000-0005-0000-0000-00009B0D0000}"/>
    <cellStyle name="20% - Accent6 2 3 19 3 2" xfId="24473" xr:uid="{F418DFCF-ED48-4CCB-B842-6C72C52CF5A0}"/>
    <cellStyle name="20% - Accent6 2 3 19 3 3" xfId="36407" xr:uid="{36DB752E-B201-4848-B099-28D17EE50A70}"/>
    <cellStyle name="20% - Accent6 2 3 19 4" xfId="18498" xr:uid="{FF7F4C94-7358-4C21-BC61-FFCBF5170C6F}"/>
    <cellStyle name="20% - Accent6 2 3 19 5" xfId="30434" xr:uid="{CCC88F35-474A-4F7F-B858-7794A2B3B0AC}"/>
    <cellStyle name="20% - Accent6 2 3 2" xfId="3767" xr:uid="{00000000-0005-0000-0000-00009C0D0000}"/>
    <cellStyle name="20% - Accent6 2 3 2 2" xfId="3768" xr:uid="{00000000-0005-0000-0000-00009D0D0000}"/>
    <cellStyle name="20% - Accent6 2 3 2 2 2" xfId="3769" xr:uid="{00000000-0005-0000-0000-00009E0D0000}"/>
    <cellStyle name="20% - Accent6 2 3 2 2 2 2" xfId="12536" xr:uid="{00000000-0005-0000-0000-00009F0D0000}"/>
    <cellStyle name="20% - Accent6 2 3 2 2 2 2 2" xfId="24477" xr:uid="{1CF80BBE-04D9-493E-9B63-1A6A9815F28D}"/>
    <cellStyle name="20% - Accent6 2 3 2 2 2 2 3" xfId="36411" xr:uid="{35F73E73-2EE2-4B6E-B5BD-D2B083916435}"/>
    <cellStyle name="20% - Accent6 2 3 2 2 2 3" xfId="18502" xr:uid="{1D6AD2C7-3523-469B-826A-5064F071EDF2}"/>
    <cellStyle name="20% - Accent6 2 3 2 2 2 4" xfId="30438" xr:uid="{59F6C5F3-43A1-4B03-9601-33AA5172ACFD}"/>
    <cellStyle name="20% - Accent6 2 3 2 2 3" xfId="12535" xr:uid="{00000000-0005-0000-0000-0000A00D0000}"/>
    <cellStyle name="20% - Accent6 2 3 2 2 3 2" xfId="24476" xr:uid="{99829194-A14E-4F83-9E12-7B0B3583D512}"/>
    <cellStyle name="20% - Accent6 2 3 2 2 3 3" xfId="36410" xr:uid="{B09B723B-CDB7-43CA-A0C8-F16485714C1F}"/>
    <cellStyle name="20% - Accent6 2 3 2 2 4" xfId="18501" xr:uid="{3062B108-02ED-4EDF-8113-C4F4EB427935}"/>
    <cellStyle name="20% - Accent6 2 3 2 2 5" xfId="30437" xr:uid="{CAFCE880-050C-4358-B4C9-79DED011EBEB}"/>
    <cellStyle name="20% - Accent6 2 3 2 3" xfId="3770" xr:uid="{00000000-0005-0000-0000-0000A10D0000}"/>
    <cellStyle name="20% - Accent6 2 3 2 3 2" xfId="3771" xr:uid="{00000000-0005-0000-0000-0000A20D0000}"/>
    <cellStyle name="20% - Accent6 2 3 2 3 2 2" xfId="12538" xr:uid="{00000000-0005-0000-0000-0000A30D0000}"/>
    <cellStyle name="20% - Accent6 2 3 2 3 2 2 2" xfId="24479" xr:uid="{F2B9F3C9-8EDA-4619-8BF2-20FC881D244E}"/>
    <cellStyle name="20% - Accent6 2 3 2 3 2 2 3" xfId="36413" xr:uid="{6E16D4D7-2580-44B8-BC92-FD87F9F8F67F}"/>
    <cellStyle name="20% - Accent6 2 3 2 3 2 3" xfId="18504" xr:uid="{A1507438-4AE0-44F7-899A-AC138558EF71}"/>
    <cellStyle name="20% - Accent6 2 3 2 3 2 4" xfId="30440" xr:uid="{84D3C93B-B879-48B9-BF08-32DE9009FD18}"/>
    <cellStyle name="20% - Accent6 2 3 2 3 3" xfId="12537" xr:uid="{00000000-0005-0000-0000-0000A40D0000}"/>
    <cellStyle name="20% - Accent6 2 3 2 3 3 2" xfId="24478" xr:uid="{169B304E-47A8-447D-8B31-D99D69FB8024}"/>
    <cellStyle name="20% - Accent6 2 3 2 3 3 3" xfId="36412" xr:uid="{7777278E-FED6-404F-B249-5CCE83A869F4}"/>
    <cellStyle name="20% - Accent6 2 3 2 3 4" xfId="18503" xr:uid="{D5B391CC-2F6F-48C8-A1B2-DC6251F33971}"/>
    <cellStyle name="20% - Accent6 2 3 2 3 5" xfId="30439" xr:uid="{612A7E2F-FBD0-449A-A676-083C71D42CDB}"/>
    <cellStyle name="20% - Accent6 2 3 2 4" xfId="3772" xr:uid="{00000000-0005-0000-0000-0000A50D0000}"/>
    <cellStyle name="20% - Accent6 2 3 2 4 2" xfId="12539" xr:uid="{00000000-0005-0000-0000-0000A60D0000}"/>
    <cellStyle name="20% - Accent6 2 3 2 4 2 2" xfId="24480" xr:uid="{9CFE5A7F-3BB6-48F5-A64B-D875E2BD556C}"/>
    <cellStyle name="20% - Accent6 2 3 2 4 2 3" xfId="36414" xr:uid="{0BC43CA1-C7A4-4E73-8A28-5DBB3B7A0E4B}"/>
    <cellStyle name="20% - Accent6 2 3 2 4 3" xfId="18505" xr:uid="{8324EC9D-ED43-425F-A6E5-67402BB352F3}"/>
    <cellStyle name="20% - Accent6 2 3 2 4 4" xfId="30441" xr:uid="{9DF68340-7313-4D40-ADC9-EFEED2C3DD63}"/>
    <cellStyle name="20% - Accent6 2 3 2 5" xfId="12534" xr:uid="{00000000-0005-0000-0000-0000A70D0000}"/>
    <cellStyle name="20% - Accent6 2 3 2 5 2" xfId="24475" xr:uid="{3D018F5C-5498-4FE7-A462-5047891B29A1}"/>
    <cellStyle name="20% - Accent6 2 3 2 5 3" xfId="36409" xr:uid="{257CB469-A470-4E27-90BC-C874918C9670}"/>
    <cellStyle name="20% - Accent6 2 3 2 6" xfId="18500" xr:uid="{66D44F2E-187E-42EF-BDFD-BC27F702F9DC}"/>
    <cellStyle name="20% - Accent6 2 3 2 7" xfId="30436" xr:uid="{2B64115A-3DCC-4639-ACB0-286EC0B1062B}"/>
    <cellStyle name="20% - Accent6 2 3 20" xfId="3773" xr:uid="{00000000-0005-0000-0000-0000A80D0000}"/>
    <cellStyle name="20% - Accent6 2 3 20 2" xfId="12540" xr:uid="{00000000-0005-0000-0000-0000A90D0000}"/>
    <cellStyle name="20% - Accent6 2 3 20 2 2" xfId="24481" xr:uid="{D41F0A9D-731A-469E-AF79-2655CE67A081}"/>
    <cellStyle name="20% - Accent6 2 3 20 2 3" xfId="36415" xr:uid="{48194090-C728-4286-9205-6BFBBF306E9F}"/>
    <cellStyle name="20% - Accent6 2 3 20 3" xfId="18506" xr:uid="{19A54235-4694-4A06-A9C7-0C62E6746DD8}"/>
    <cellStyle name="20% - Accent6 2 3 20 4" xfId="30442" xr:uid="{6F4CB7DE-3EA8-42E4-A5B0-3453E24F5CC6}"/>
    <cellStyle name="20% - Accent6 2 3 21" xfId="3746" xr:uid="{00000000-0005-0000-0000-0000AA0D0000}"/>
    <cellStyle name="20% - Accent6 2 3 21 2" xfId="12513" xr:uid="{00000000-0005-0000-0000-0000AB0D0000}"/>
    <cellStyle name="20% - Accent6 2 3 21 2 2" xfId="24454" xr:uid="{8D67C4E6-1C61-400F-9A6C-D7720EC8C433}"/>
    <cellStyle name="20% - Accent6 2 3 21 2 3" xfId="36388" xr:uid="{9E494DE4-50B8-4BF0-A023-477678142FA2}"/>
    <cellStyle name="20% - Accent6 2 3 21 3" xfId="18479" xr:uid="{7CC1225E-2B07-41D0-B380-C7AB35253CB9}"/>
    <cellStyle name="20% - Accent6 2 3 21 4" xfId="30415" xr:uid="{3C405A1A-676F-4A8C-BDF9-1E8428FE28AB}"/>
    <cellStyle name="20% - Accent6 2 3 3" xfId="3774" xr:uid="{00000000-0005-0000-0000-0000AC0D0000}"/>
    <cellStyle name="20% - Accent6 2 3 3 2" xfId="3775" xr:uid="{00000000-0005-0000-0000-0000AD0D0000}"/>
    <cellStyle name="20% - Accent6 2 3 3 2 2" xfId="3776" xr:uid="{00000000-0005-0000-0000-0000AE0D0000}"/>
    <cellStyle name="20% - Accent6 2 3 3 2 2 2" xfId="12543" xr:uid="{00000000-0005-0000-0000-0000AF0D0000}"/>
    <cellStyle name="20% - Accent6 2 3 3 2 2 2 2" xfId="24484" xr:uid="{20173D8F-6FF7-4845-B3A1-7A4DEC426C19}"/>
    <cellStyle name="20% - Accent6 2 3 3 2 2 2 3" xfId="36418" xr:uid="{B008E071-EEFA-4C87-9D8C-85A8EF7DE12D}"/>
    <cellStyle name="20% - Accent6 2 3 3 2 2 3" xfId="18509" xr:uid="{E29B47F9-1735-4ED5-87DE-BE12BA98B6E7}"/>
    <cellStyle name="20% - Accent6 2 3 3 2 2 4" xfId="30445" xr:uid="{2291E0FD-965A-48D9-BDC1-2A4A5071C2EF}"/>
    <cellStyle name="20% - Accent6 2 3 3 2 3" xfId="12542" xr:uid="{00000000-0005-0000-0000-0000B00D0000}"/>
    <cellStyle name="20% - Accent6 2 3 3 2 3 2" xfId="24483" xr:uid="{CD86AE69-78FF-4D98-AFE6-74F2E186123F}"/>
    <cellStyle name="20% - Accent6 2 3 3 2 3 3" xfId="36417" xr:uid="{0E3FEA36-8ECD-425C-8D02-BA455784C741}"/>
    <cellStyle name="20% - Accent6 2 3 3 2 4" xfId="18508" xr:uid="{89ADACD7-30C8-4DB3-8105-0483F734BE3E}"/>
    <cellStyle name="20% - Accent6 2 3 3 2 5" xfId="30444" xr:uid="{9D5FADB1-8720-4037-81F8-7405B42A47F8}"/>
    <cellStyle name="20% - Accent6 2 3 3 3" xfId="3777" xr:uid="{00000000-0005-0000-0000-0000B10D0000}"/>
    <cellStyle name="20% - Accent6 2 3 3 3 2" xfId="3778" xr:uid="{00000000-0005-0000-0000-0000B20D0000}"/>
    <cellStyle name="20% - Accent6 2 3 3 3 2 2" xfId="12545" xr:uid="{00000000-0005-0000-0000-0000B30D0000}"/>
    <cellStyle name="20% - Accent6 2 3 3 3 2 2 2" xfId="24486" xr:uid="{FC50DAA6-C9E6-43FC-98F5-2127AD0D9F95}"/>
    <cellStyle name="20% - Accent6 2 3 3 3 2 2 3" xfId="36420" xr:uid="{201B724D-2D54-4E28-B82B-FB772A68242A}"/>
    <cellStyle name="20% - Accent6 2 3 3 3 2 3" xfId="18511" xr:uid="{BF1D5C34-F6BF-4D21-A6BF-CA47AD50C1F6}"/>
    <cellStyle name="20% - Accent6 2 3 3 3 2 4" xfId="30447" xr:uid="{77CE84A0-BEDC-436E-80CC-CC21F159B8AD}"/>
    <cellStyle name="20% - Accent6 2 3 3 3 3" xfId="12544" xr:uid="{00000000-0005-0000-0000-0000B40D0000}"/>
    <cellStyle name="20% - Accent6 2 3 3 3 3 2" xfId="24485" xr:uid="{4033C4F5-3685-4518-9690-5171CE364747}"/>
    <cellStyle name="20% - Accent6 2 3 3 3 3 3" xfId="36419" xr:uid="{10C2195D-FE71-4214-A863-5DE7FA1945D2}"/>
    <cellStyle name="20% - Accent6 2 3 3 3 4" xfId="18510" xr:uid="{1ECD9F4A-7C9B-4C27-BFD9-3942AB71992C}"/>
    <cellStyle name="20% - Accent6 2 3 3 3 5" xfId="30446" xr:uid="{D3323E5F-2541-4EED-8938-4C163757CACE}"/>
    <cellStyle name="20% - Accent6 2 3 3 4" xfId="3779" xr:uid="{00000000-0005-0000-0000-0000B50D0000}"/>
    <cellStyle name="20% - Accent6 2 3 3 4 2" xfId="12546" xr:uid="{00000000-0005-0000-0000-0000B60D0000}"/>
    <cellStyle name="20% - Accent6 2 3 3 4 2 2" xfId="24487" xr:uid="{27DE8BC2-06A9-4885-B667-0A13E1C76529}"/>
    <cellStyle name="20% - Accent6 2 3 3 4 2 3" xfId="36421" xr:uid="{1B84119D-9301-47A9-BE27-11C1AE8DA419}"/>
    <cellStyle name="20% - Accent6 2 3 3 4 3" xfId="18512" xr:uid="{3EF8B241-C06A-4067-9A6E-29E01009C9CD}"/>
    <cellStyle name="20% - Accent6 2 3 3 4 4" xfId="30448" xr:uid="{78965E4C-EA34-4CBF-B3F9-663157D6CEB3}"/>
    <cellStyle name="20% - Accent6 2 3 3 5" xfId="12541" xr:uid="{00000000-0005-0000-0000-0000B70D0000}"/>
    <cellStyle name="20% - Accent6 2 3 3 5 2" xfId="24482" xr:uid="{5FE0129E-96F1-46C0-8693-38F6714271D8}"/>
    <cellStyle name="20% - Accent6 2 3 3 5 3" xfId="36416" xr:uid="{14A0BE16-926B-46A8-AA04-CE6C1E1A0475}"/>
    <cellStyle name="20% - Accent6 2 3 3 6" xfId="18507" xr:uid="{4CB5B74D-97F8-421D-89E1-660780C45B94}"/>
    <cellStyle name="20% - Accent6 2 3 3 7" xfId="30443" xr:uid="{A570D6C8-D1A3-4A02-B7FB-96C23D713970}"/>
    <cellStyle name="20% - Accent6 2 3 4" xfId="3780" xr:uid="{00000000-0005-0000-0000-0000B80D0000}"/>
    <cellStyle name="20% - Accent6 2 3 4 2" xfId="3781" xr:uid="{00000000-0005-0000-0000-0000B90D0000}"/>
    <cellStyle name="20% - Accent6 2 3 4 2 2" xfId="3782" xr:uid="{00000000-0005-0000-0000-0000BA0D0000}"/>
    <cellStyle name="20% - Accent6 2 3 4 2 2 2" xfId="12549" xr:uid="{00000000-0005-0000-0000-0000BB0D0000}"/>
    <cellStyle name="20% - Accent6 2 3 4 2 2 2 2" xfId="24490" xr:uid="{1210B1CF-5565-4FF3-989A-22FDFD4A0274}"/>
    <cellStyle name="20% - Accent6 2 3 4 2 2 2 3" xfId="36424" xr:uid="{23EFC7C3-54B7-4A41-9239-2179FA57070A}"/>
    <cellStyle name="20% - Accent6 2 3 4 2 2 3" xfId="18515" xr:uid="{A1C750F0-BEB0-4132-91DA-D9270DEED728}"/>
    <cellStyle name="20% - Accent6 2 3 4 2 2 4" xfId="30451" xr:uid="{E9672ED9-0334-42DE-ABF7-D77A62990B65}"/>
    <cellStyle name="20% - Accent6 2 3 4 2 3" xfId="12548" xr:uid="{00000000-0005-0000-0000-0000BC0D0000}"/>
    <cellStyle name="20% - Accent6 2 3 4 2 3 2" xfId="24489" xr:uid="{197AECA9-FAA7-4CCA-B781-FA3CC303FE0D}"/>
    <cellStyle name="20% - Accent6 2 3 4 2 3 3" xfId="36423" xr:uid="{7E22FF0A-7D82-43EB-972C-C8931E3A9B3C}"/>
    <cellStyle name="20% - Accent6 2 3 4 2 4" xfId="18514" xr:uid="{160051D0-7330-491E-A656-1291D0749422}"/>
    <cellStyle name="20% - Accent6 2 3 4 2 5" xfId="30450" xr:uid="{7A7F0A7C-2AE7-4884-9CC6-FBFB9A67D982}"/>
    <cellStyle name="20% - Accent6 2 3 4 3" xfId="3783" xr:uid="{00000000-0005-0000-0000-0000BD0D0000}"/>
    <cellStyle name="20% - Accent6 2 3 4 3 2" xfId="3784" xr:uid="{00000000-0005-0000-0000-0000BE0D0000}"/>
    <cellStyle name="20% - Accent6 2 3 4 3 2 2" xfId="12551" xr:uid="{00000000-0005-0000-0000-0000BF0D0000}"/>
    <cellStyle name="20% - Accent6 2 3 4 3 2 2 2" xfId="24492" xr:uid="{A329EABF-BA6C-47F9-95F4-04D57E8F6E2B}"/>
    <cellStyle name="20% - Accent6 2 3 4 3 2 2 3" xfId="36426" xr:uid="{BD2DCB1D-FDC7-485D-A9E2-31330C95922F}"/>
    <cellStyle name="20% - Accent6 2 3 4 3 2 3" xfId="18517" xr:uid="{618D66F7-27CB-4B0A-9EBE-7568D5F99DAA}"/>
    <cellStyle name="20% - Accent6 2 3 4 3 2 4" xfId="30453" xr:uid="{73883C3D-AB5D-4BDE-A000-AA7294BC9D1F}"/>
    <cellStyle name="20% - Accent6 2 3 4 3 3" xfId="12550" xr:uid="{00000000-0005-0000-0000-0000C00D0000}"/>
    <cellStyle name="20% - Accent6 2 3 4 3 3 2" xfId="24491" xr:uid="{DC54F507-9CDF-4D56-9B62-2294B04C1637}"/>
    <cellStyle name="20% - Accent6 2 3 4 3 3 3" xfId="36425" xr:uid="{A2ED13AC-7E01-462C-8442-411748049F75}"/>
    <cellStyle name="20% - Accent6 2 3 4 3 4" xfId="18516" xr:uid="{BB22C841-063E-4B81-9097-2F42A2FC3BA6}"/>
    <cellStyle name="20% - Accent6 2 3 4 3 5" xfId="30452" xr:uid="{C0F7288B-C523-4D1F-8E7F-0721C8644B04}"/>
    <cellStyle name="20% - Accent6 2 3 4 4" xfId="3785" xr:uid="{00000000-0005-0000-0000-0000C10D0000}"/>
    <cellStyle name="20% - Accent6 2 3 4 4 2" xfId="12552" xr:uid="{00000000-0005-0000-0000-0000C20D0000}"/>
    <cellStyle name="20% - Accent6 2 3 4 4 2 2" xfId="24493" xr:uid="{49CF477C-0EE1-40CE-B95B-4DAA40DDD6B4}"/>
    <cellStyle name="20% - Accent6 2 3 4 4 2 3" xfId="36427" xr:uid="{8C042414-6BAE-44F4-881B-ACF99508A982}"/>
    <cellStyle name="20% - Accent6 2 3 4 4 3" xfId="18518" xr:uid="{4BF44EC4-6B81-4DD5-8BED-BEB81EADCA96}"/>
    <cellStyle name="20% - Accent6 2 3 4 4 4" xfId="30454" xr:uid="{32FF9B17-5ADA-46B7-87E8-99D5C5FE73FB}"/>
    <cellStyle name="20% - Accent6 2 3 4 5" xfId="12547" xr:uid="{00000000-0005-0000-0000-0000C30D0000}"/>
    <cellStyle name="20% - Accent6 2 3 4 5 2" xfId="24488" xr:uid="{201E31A3-190D-44D0-8F7C-5D189DF72B0C}"/>
    <cellStyle name="20% - Accent6 2 3 4 5 3" xfId="36422" xr:uid="{13B60CEB-D4BC-4A1F-947A-79BE45123338}"/>
    <cellStyle name="20% - Accent6 2 3 4 6" xfId="18513" xr:uid="{AB7CA44F-B6E8-43D3-849C-550D91853A9E}"/>
    <cellStyle name="20% - Accent6 2 3 4 7" xfId="30449" xr:uid="{1DA5F7D5-0EFC-4019-B764-2C1C923EC038}"/>
    <cellStyle name="20% - Accent6 2 3 5" xfId="3786" xr:uid="{00000000-0005-0000-0000-0000C40D0000}"/>
    <cellStyle name="20% - Accent6 2 3 5 2" xfId="3787" xr:uid="{00000000-0005-0000-0000-0000C50D0000}"/>
    <cellStyle name="20% - Accent6 2 3 5 2 2" xfId="3788" xr:uid="{00000000-0005-0000-0000-0000C60D0000}"/>
    <cellStyle name="20% - Accent6 2 3 5 2 2 2" xfId="12555" xr:uid="{00000000-0005-0000-0000-0000C70D0000}"/>
    <cellStyle name="20% - Accent6 2 3 5 2 2 2 2" xfId="24496" xr:uid="{205E103B-5639-4178-ACFE-30214BBFD407}"/>
    <cellStyle name="20% - Accent6 2 3 5 2 2 2 3" xfId="36430" xr:uid="{80235241-72F8-4CB2-9584-1B85DB237C47}"/>
    <cellStyle name="20% - Accent6 2 3 5 2 2 3" xfId="18521" xr:uid="{B2A95A54-9B62-44CD-8628-3F0C75C8F284}"/>
    <cellStyle name="20% - Accent6 2 3 5 2 2 4" xfId="30457" xr:uid="{50E45F40-64A2-4E9F-86B6-B3CC92651314}"/>
    <cellStyle name="20% - Accent6 2 3 5 2 3" xfId="12554" xr:uid="{00000000-0005-0000-0000-0000C80D0000}"/>
    <cellStyle name="20% - Accent6 2 3 5 2 3 2" xfId="24495" xr:uid="{8974DAA3-1028-4A66-B018-EF246B470D7C}"/>
    <cellStyle name="20% - Accent6 2 3 5 2 3 3" xfId="36429" xr:uid="{B6E97EAF-EB05-4D53-9115-7CB66FECE1DE}"/>
    <cellStyle name="20% - Accent6 2 3 5 2 4" xfId="18520" xr:uid="{A32C8CA5-0128-4149-B822-425CB67730BB}"/>
    <cellStyle name="20% - Accent6 2 3 5 2 5" xfId="30456" xr:uid="{C7E45D87-5FD0-4783-B226-5B8FB42334D6}"/>
    <cellStyle name="20% - Accent6 2 3 5 3" xfId="3789" xr:uid="{00000000-0005-0000-0000-0000C90D0000}"/>
    <cellStyle name="20% - Accent6 2 3 5 3 2" xfId="3790" xr:uid="{00000000-0005-0000-0000-0000CA0D0000}"/>
    <cellStyle name="20% - Accent6 2 3 5 3 2 2" xfId="12557" xr:uid="{00000000-0005-0000-0000-0000CB0D0000}"/>
    <cellStyle name="20% - Accent6 2 3 5 3 2 2 2" xfId="24498" xr:uid="{C5CFA842-01E0-4C37-8022-DCAC684855E8}"/>
    <cellStyle name="20% - Accent6 2 3 5 3 2 2 3" xfId="36432" xr:uid="{11788AF5-38E6-443B-89FE-A93F6A17F29C}"/>
    <cellStyle name="20% - Accent6 2 3 5 3 2 3" xfId="18523" xr:uid="{F725F82F-5604-46A7-BED6-D48111EC2A3B}"/>
    <cellStyle name="20% - Accent6 2 3 5 3 2 4" xfId="30459" xr:uid="{B9954AE7-3216-4587-862E-A4062FFA3124}"/>
    <cellStyle name="20% - Accent6 2 3 5 3 3" xfId="12556" xr:uid="{00000000-0005-0000-0000-0000CC0D0000}"/>
    <cellStyle name="20% - Accent6 2 3 5 3 3 2" xfId="24497" xr:uid="{7BCAF1A5-5481-485D-9DEE-4080892AE63E}"/>
    <cellStyle name="20% - Accent6 2 3 5 3 3 3" xfId="36431" xr:uid="{4D7DAEDA-D95E-46E5-9BEB-62087D7D41E7}"/>
    <cellStyle name="20% - Accent6 2 3 5 3 4" xfId="18522" xr:uid="{98F56463-724F-4739-B9F5-91FEFDC69D62}"/>
    <cellStyle name="20% - Accent6 2 3 5 3 5" xfId="30458" xr:uid="{35E9557B-DFA5-4C63-8F87-9CB4299C01C3}"/>
    <cellStyle name="20% - Accent6 2 3 5 4" xfId="3791" xr:uid="{00000000-0005-0000-0000-0000CD0D0000}"/>
    <cellStyle name="20% - Accent6 2 3 5 4 2" xfId="12558" xr:uid="{00000000-0005-0000-0000-0000CE0D0000}"/>
    <cellStyle name="20% - Accent6 2 3 5 4 2 2" xfId="24499" xr:uid="{99B3DDBF-C618-4BCB-8894-609F7A77D64F}"/>
    <cellStyle name="20% - Accent6 2 3 5 4 2 3" xfId="36433" xr:uid="{3C566557-DDA2-412D-ABCD-41944CAF3ECE}"/>
    <cellStyle name="20% - Accent6 2 3 5 4 3" xfId="18524" xr:uid="{422D1497-84CF-4659-A11D-A52798328847}"/>
    <cellStyle name="20% - Accent6 2 3 5 4 4" xfId="30460" xr:uid="{4CE15A7A-AD13-4FF0-8D36-D7DA0DB2A0EA}"/>
    <cellStyle name="20% - Accent6 2 3 5 5" xfId="12553" xr:uid="{00000000-0005-0000-0000-0000CF0D0000}"/>
    <cellStyle name="20% - Accent6 2 3 5 5 2" xfId="24494" xr:uid="{C0B31AFD-7BFF-4E00-AC7A-4ED556059578}"/>
    <cellStyle name="20% - Accent6 2 3 5 5 3" xfId="36428" xr:uid="{B3065FBD-D6AA-452E-8D19-A36AECF73675}"/>
    <cellStyle name="20% - Accent6 2 3 5 6" xfId="18519" xr:uid="{BD2C9993-6AA3-49B1-979E-9E0073EA5401}"/>
    <cellStyle name="20% - Accent6 2 3 5 7" xfId="30455" xr:uid="{283F72A0-B3CE-41CE-BFDB-AE845C5FFB40}"/>
    <cellStyle name="20% - Accent6 2 3 6" xfId="3792" xr:uid="{00000000-0005-0000-0000-0000D00D0000}"/>
    <cellStyle name="20% - Accent6 2 3 6 2" xfId="3793" xr:uid="{00000000-0005-0000-0000-0000D10D0000}"/>
    <cellStyle name="20% - Accent6 2 3 6 2 2" xfId="3794" xr:uid="{00000000-0005-0000-0000-0000D20D0000}"/>
    <cellStyle name="20% - Accent6 2 3 6 2 2 2" xfId="12561" xr:uid="{00000000-0005-0000-0000-0000D30D0000}"/>
    <cellStyle name="20% - Accent6 2 3 6 2 2 2 2" xfId="24502" xr:uid="{01ECC242-53B9-42DF-82CD-1B92C7560B7B}"/>
    <cellStyle name="20% - Accent6 2 3 6 2 2 2 3" xfId="36436" xr:uid="{430CC86D-59B7-47D3-BE74-60AC11C366B8}"/>
    <cellStyle name="20% - Accent6 2 3 6 2 2 3" xfId="18527" xr:uid="{D0E20BC3-601C-489C-AA56-E3BEEB8F2FA0}"/>
    <cellStyle name="20% - Accent6 2 3 6 2 2 4" xfId="30463" xr:uid="{9D0B90B1-F10C-4C62-B80D-2ED579F34353}"/>
    <cellStyle name="20% - Accent6 2 3 6 2 3" xfId="12560" xr:uid="{00000000-0005-0000-0000-0000D40D0000}"/>
    <cellStyle name="20% - Accent6 2 3 6 2 3 2" xfId="24501" xr:uid="{B7D4A013-AE4A-4026-A869-221A366178BE}"/>
    <cellStyle name="20% - Accent6 2 3 6 2 3 3" xfId="36435" xr:uid="{C6E1A128-4338-49F4-BD19-8EF99E4E96F2}"/>
    <cellStyle name="20% - Accent6 2 3 6 2 4" xfId="18526" xr:uid="{6ECCC0D9-111E-49E6-9308-68E9FE52F2EC}"/>
    <cellStyle name="20% - Accent6 2 3 6 2 5" xfId="30462" xr:uid="{8A6A958B-52BC-4567-A7B7-D2BF1A6D205C}"/>
    <cellStyle name="20% - Accent6 2 3 6 3" xfId="3795" xr:uid="{00000000-0005-0000-0000-0000D50D0000}"/>
    <cellStyle name="20% - Accent6 2 3 6 3 2" xfId="3796" xr:uid="{00000000-0005-0000-0000-0000D60D0000}"/>
    <cellStyle name="20% - Accent6 2 3 6 3 2 2" xfId="12563" xr:uid="{00000000-0005-0000-0000-0000D70D0000}"/>
    <cellStyle name="20% - Accent6 2 3 6 3 2 2 2" xfId="24504" xr:uid="{88E8393E-1DE3-45BC-A41F-A3461B57BE16}"/>
    <cellStyle name="20% - Accent6 2 3 6 3 2 2 3" xfId="36438" xr:uid="{D4905210-BAA5-4ACB-A00C-C75C1C77FD9F}"/>
    <cellStyle name="20% - Accent6 2 3 6 3 2 3" xfId="18529" xr:uid="{95F9E3C4-A93F-4E9B-86D2-813149D56984}"/>
    <cellStyle name="20% - Accent6 2 3 6 3 2 4" xfId="30465" xr:uid="{37A1FCE4-08C0-4DB8-8475-D6FF9B577DAA}"/>
    <cellStyle name="20% - Accent6 2 3 6 3 3" xfId="12562" xr:uid="{00000000-0005-0000-0000-0000D80D0000}"/>
    <cellStyle name="20% - Accent6 2 3 6 3 3 2" xfId="24503" xr:uid="{FB59352A-5078-4308-AA39-AAFAACF92857}"/>
    <cellStyle name="20% - Accent6 2 3 6 3 3 3" xfId="36437" xr:uid="{E9EF147E-91D4-45CD-958A-E3ECDA3BAD53}"/>
    <cellStyle name="20% - Accent6 2 3 6 3 4" xfId="18528" xr:uid="{1D146E8F-1DB3-4410-8B11-A1EDBEA47F5D}"/>
    <cellStyle name="20% - Accent6 2 3 6 3 5" xfId="30464" xr:uid="{05270AB5-9587-47F1-9ACF-B9620A23648C}"/>
    <cellStyle name="20% - Accent6 2 3 6 4" xfId="3797" xr:uid="{00000000-0005-0000-0000-0000D90D0000}"/>
    <cellStyle name="20% - Accent6 2 3 6 4 2" xfId="12564" xr:uid="{00000000-0005-0000-0000-0000DA0D0000}"/>
    <cellStyle name="20% - Accent6 2 3 6 4 2 2" xfId="24505" xr:uid="{4370182E-593D-4A60-8557-2007DFEE1EA0}"/>
    <cellStyle name="20% - Accent6 2 3 6 4 2 3" xfId="36439" xr:uid="{7C8549CB-4D33-464B-85CD-3286A52BDCF4}"/>
    <cellStyle name="20% - Accent6 2 3 6 4 3" xfId="18530" xr:uid="{7DCED055-73C3-4618-98CB-BF05132B4F2B}"/>
    <cellStyle name="20% - Accent6 2 3 6 4 4" xfId="30466" xr:uid="{7C54FE13-5583-4274-AFA1-3D8D361EE8EF}"/>
    <cellStyle name="20% - Accent6 2 3 6 5" xfId="12559" xr:uid="{00000000-0005-0000-0000-0000DB0D0000}"/>
    <cellStyle name="20% - Accent6 2 3 6 5 2" xfId="24500" xr:uid="{61B73EE7-4783-4D75-A3B6-5F34F6245864}"/>
    <cellStyle name="20% - Accent6 2 3 6 5 3" xfId="36434" xr:uid="{B48EE6A2-E43A-458C-85CD-BF61B48B0067}"/>
    <cellStyle name="20% - Accent6 2 3 6 6" xfId="18525" xr:uid="{367BACF7-D1E1-409D-9AFC-63F1A88033FD}"/>
    <cellStyle name="20% - Accent6 2 3 6 7" xfId="30461" xr:uid="{F80824FB-81AF-41C9-8C5E-814D85B20200}"/>
    <cellStyle name="20% - Accent6 2 3 7" xfId="3798" xr:uid="{00000000-0005-0000-0000-0000DC0D0000}"/>
    <cellStyle name="20% - Accent6 2 3 7 2" xfId="3799" xr:uid="{00000000-0005-0000-0000-0000DD0D0000}"/>
    <cellStyle name="20% - Accent6 2 3 7 2 2" xfId="12566" xr:uid="{00000000-0005-0000-0000-0000DE0D0000}"/>
    <cellStyle name="20% - Accent6 2 3 7 2 2 2" xfId="24507" xr:uid="{44656660-0556-4795-81F3-478CE0CE2F60}"/>
    <cellStyle name="20% - Accent6 2 3 7 2 2 3" xfId="36441" xr:uid="{2531B12F-E4D8-4AF9-9754-887AFBEBE571}"/>
    <cellStyle name="20% - Accent6 2 3 7 2 3" xfId="18532" xr:uid="{46EC5F6B-B926-43C9-8127-1FCD6A925FB8}"/>
    <cellStyle name="20% - Accent6 2 3 7 2 4" xfId="30468" xr:uid="{2219F7DE-F22D-475F-BE07-B5A91A23AD91}"/>
    <cellStyle name="20% - Accent6 2 3 7 3" xfId="12565" xr:uid="{00000000-0005-0000-0000-0000DF0D0000}"/>
    <cellStyle name="20% - Accent6 2 3 7 3 2" xfId="24506" xr:uid="{A421BDCE-4EA5-409B-BCB6-B584A7EEAF6A}"/>
    <cellStyle name="20% - Accent6 2 3 7 3 3" xfId="36440" xr:uid="{11476C18-C0E2-4F28-9C5A-71140A7EA772}"/>
    <cellStyle name="20% - Accent6 2 3 7 4" xfId="18531" xr:uid="{6987D1C1-3D83-4138-92A3-E01B5E67DFAD}"/>
    <cellStyle name="20% - Accent6 2 3 7 5" xfId="30467" xr:uid="{90D03A5D-0A16-45E9-8468-52F65BADD2DC}"/>
    <cellStyle name="20% - Accent6 2 3 8" xfId="3800" xr:uid="{00000000-0005-0000-0000-0000E00D0000}"/>
    <cellStyle name="20% - Accent6 2 3 8 2" xfId="3801" xr:uid="{00000000-0005-0000-0000-0000E10D0000}"/>
    <cellStyle name="20% - Accent6 2 3 8 2 2" xfId="12568" xr:uid="{00000000-0005-0000-0000-0000E20D0000}"/>
    <cellStyle name="20% - Accent6 2 3 8 2 2 2" xfId="24509" xr:uid="{695510EF-B6F5-48E0-A4E6-FF9D3BF8146C}"/>
    <cellStyle name="20% - Accent6 2 3 8 2 2 3" xfId="36443" xr:uid="{19281B92-62BA-46D9-AAE5-004CABE2B629}"/>
    <cellStyle name="20% - Accent6 2 3 8 2 3" xfId="18534" xr:uid="{09929A34-A4AE-413A-8718-65307A482778}"/>
    <cellStyle name="20% - Accent6 2 3 8 2 4" xfId="30470" xr:uid="{34A54382-BA22-48C6-801D-43000FD77F1E}"/>
    <cellStyle name="20% - Accent6 2 3 8 3" xfId="12567" xr:uid="{00000000-0005-0000-0000-0000E30D0000}"/>
    <cellStyle name="20% - Accent6 2 3 8 3 2" xfId="24508" xr:uid="{9FE93838-6E29-4366-AD8F-9B1BDBB58301}"/>
    <cellStyle name="20% - Accent6 2 3 8 3 3" xfId="36442" xr:uid="{7CD0326A-0E8D-4C8F-AC52-5A5043B34A3A}"/>
    <cellStyle name="20% - Accent6 2 3 8 4" xfId="18533" xr:uid="{8115CADE-0694-496A-9FA3-98A41B29FF24}"/>
    <cellStyle name="20% - Accent6 2 3 8 5" xfId="30469" xr:uid="{E80F55BF-700D-45C3-8595-99FA73CC29C5}"/>
    <cellStyle name="20% - Accent6 2 3 9" xfId="3802" xr:uid="{00000000-0005-0000-0000-0000E40D0000}"/>
    <cellStyle name="20% - Accent6 2 3 9 2" xfId="3803" xr:uid="{00000000-0005-0000-0000-0000E50D0000}"/>
    <cellStyle name="20% - Accent6 2 3 9 2 2" xfId="12570" xr:uid="{00000000-0005-0000-0000-0000E60D0000}"/>
    <cellStyle name="20% - Accent6 2 3 9 2 2 2" xfId="24511" xr:uid="{5B9D987B-5DD7-4633-87A8-9CCE38197282}"/>
    <cellStyle name="20% - Accent6 2 3 9 2 2 3" xfId="36445" xr:uid="{85C64B96-3322-4D6E-B8FC-A646EB042801}"/>
    <cellStyle name="20% - Accent6 2 3 9 2 3" xfId="18536" xr:uid="{C0217C61-446B-43F4-8B50-802C3C30AD45}"/>
    <cellStyle name="20% - Accent6 2 3 9 2 4" xfId="30472" xr:uid="{2253C3DE-11B5-46D8-BAAE-A40B0C730399}"/>
    <cellStyle name="20% - Accent6 2 3 9 3" xfId="12569" xr:uid="{00000000-0005-0000-0000-0000E70D0000}"/>
    <cellStyle name="20% - Accent6 2 3 9 3 2" xfId="24510" xr:uid="{B7C61942-9852-4D84-893B-B0D0ECEAD15B}"/>
    <cellStyle name="20% - Accent6 2 3 9 3 3" xfId="36444" xr:uid="{50BA0631-3E66-4B8E-A5E6-918AB12F40BD}"/>
    <cellStyle name="20% - Accent6 2 3 9 4" xfId="18535" xr:uid="{90F2809B-DFD2-4C5C-B2BD-B27E5F29E14C}"/>
    <cellStyle name="20% - Accent6 2 3 9 5" xfId="30471" xr:uid="{C2ADC93F-3FCA-4F30-80FE-9B3DD179BAFD}"/>
    <cellStyle name="20% - Accent6 2 30" xfId="3804" xr:uid="{00000000-0005-0000-0000-0000E80D0000}"/>
    <cellStyle name="20% - Accent6 2 30 2" xfId="3805" xr:uid="{00000000-0005-0000-0000-0000E90D0000}"/>
    <cellStyle name="20% - Accent6 2 30 2 2" xfId="12572" xr:uid="{00000000-0005-0000-0000-0000EA0D0000}"/>
    <cellStyle name="20% - Accent6 2 30 2 2 2" xfId="24513" xr:uid="{95EF34A0-56AE-4C14-B6E9-D5DD67630239}"/>
    <cellStyle name="20% - Accent6 2 30 2 2 3" xfId="36447" xr:uid="{2D05CE8A-646D-48E6-81CC-B69AF7C889F0}"/>
    <cellStyle name="20% - Accent6 2 30 2 3" xfId="18538" xr:uid="{36D46BA6-91A3-4D77-851F-C971887B81A2}"/>
    <cellStyle name="20% - Accent6 2 30 2 4" xfId="30474" xr:uid="{878FE523-6373-4D19-92A8-A17C49566FE8}"/>
    <cellStyle name="20% - Accent6 2 30 3" xfId="12571" xr:uid="{00000000-0005-0000-0000-0000EB0D0000}"/>
    <cellStyle name="20% - Accent6 2 30 3 2" xfId="24512" xr:uid="{F77C86BC-74CC-47BD-8508-11D33CBD3F8D}"/>
    <cellStyle name="20% - Accent6 2 30 3 3" xfId="36446" xr:uid="{056E55B8-5F72-4340-8D3F-11A261FB36D1}"/>
    <cellStyle name="20% - Accent6 2 30 4" xfId="18537" xr:uid="{0F4A99C7-86FF-4747-A411-9288D4678AA8}"/>
    <cellStyle name="20% - Accent6 2 30 5" xfId="30473" xr:uid="{85683C3E-3DEA-4AAD-9F8F-29893B3E2F1B}"/>
    <cellStyle name="20% - Accent6 2 31" xfId="3806" xr:uid="{00000000-0005-0000-0000-0000EC0D0000}"/>
    <cellStyle name="20% - Accent6 2 31 2" xfId="3807" xr:uid="{00000000-0005-0000-0000-0000ED0D0000}"/>
    <cellStyle name="20% - Accent6 2 31 2 2" xfId="12574" xr:uid="{00000000-0005-0000-0000-0000EE0D0000}"/>
    <cellStyle name="20% - Accent6 2 31 2 2 2" xfId="24515" xr:uid="{DA16937B-9EFB-42EA-9B41-1D36B13F39C0}"/>
    <cellStyle name="20% - Accent6 2 31 2 2 3" xfId="36449" xr:uid="{457B6171-1E90-4169-B709-4C3767149E8F}"/>
    <cellStyle name="20% - Accent6 2 31 2 3" xfId="18540" xr:uid="{50089E9C-8405-4B57-A113-80E589040E3D}"/>
    <cellStyle name="20% - Accent6 2 31 2 4" xfId="30476" xr:uid="{D40C49AC-7501-4CBE-ABE0-B184F22BBFC8}"/>
    <cellStyle name="20% - Accent6 2 31 3" xfId="12573" xr:uid="{00000000-0005-0000-0000-0000EF0D0000}"/>
    <cellStyle name="20% - Accent6 2 31 3 2" xfId="24514" xr:uid="{5792626A-E79F-447D-AFA0-B40CF35797F0}"/>
    <cellStyle name="20% - Accent6 2 31 3 3" xfId="36448" xr:uid="{9913B173-3C5E-47E5-971B-89741460FA51}"/>
    <cellStyle name="20% - Accent6 2 31 4" xfId="18539" xr:uid="{A45B164B-4E97-4249-BDF7-C1197D8B594C}"/>
    <cellStyle name="20% - Accent6 2 31 5" xfId="30475" xr:uid="{D4601AB3-1D8D-4AA7-BB0E-768BBAC8F589}"/>
    <cellStyle name="20% - Accent6 2 32" xfId="3808" xr:uid="{00000000-0005-0000-0000-0000F00D0000}"/>
    <cellStyle name="20% - Accent6 2 32 2" xfId="3809" xr:uid="{00000000-0005-0000-0000-0000F10D0000}"/>
    <cellStyle name="20% - Accent6 2 32 2 2" xfId="12576" xr:uid="{00000000-0005-0000-0000-0000F20D0000}"/>
    <cellStyle name="20% - Accent6 2 32 2 2 2" xfId="24517" xr:uid="{A41B4B22-E51E-42B9-93A8-CA03165D88E2}"/>
    <cellStyle name="20% - Accent6 2 32 2 2 3" xfId="36451" xr:uid="{2C21C18C-E478-41D3-90B7-6CB1A711F2E2}"/>
    <cellStyle name="20% - Accent6 2 32 2 3" xfId="18542" xr:uid="{0C835810-F22B-4036-9F05-467E27EAEEA8}"/>
    <cellStyle name="20% - Accent6 2 32 2 4" xfId="30478" xr:uid="{1534AD9E-EBC4-4749-95D9-26294AE3123A}"/>
    <cellStyle name="20% - Accent6 2 32 3" xfId="12575" xr:uid="{00000000-0005-0000-0000-0000F30D0000}"/>
    <cellStyle name="20% - Accent6 2 32 3 2" xfId="24516" xr:uid="{BF33AAF7-46FF-4E63-B300-0312DF72C657}"/>
    <cellStyle name="20% - Accent6 2 32 3 3" xfId="36450" xr:uid="{7F4F2F5F-AFE8-4830-BB6F-59AEEDD1E34D}"/>
    <cellStyle name="20% - Accent6 2 32 4" xfId="18541" xr:uid="{275BEC4E-5091-4DDD-A722-E27221730420}"/>
    <cellStyle name="20% - Accent6 2 32 5" xfId="30477" xr:uid="{3B674B75-01EB-4FB5-9343-69BA637CC020}"/>
    <cellStyle name="20% - Accent6 2 33" xfId="3810" xr:uid="{00000000-0005-0000-0000-0000F40D0000}"/>
    <cellStyle name="20% - Accent6 2 33 2" xfId="3811" xr:uid="{00000000-0005-0000-0000-0000F50D0000}"/>
    <cellStyle name="20% - Accent6 2 33 2 2" xfId="12578" xr:uid="{00000000-0005-0000-0000-0000F60D0000}"/>
    <cellStyle name="20% - Accent6 2 33 2 2 2" xfId="24519" xr:uid="{F5E93CA8-0EF0-4C0A-83D5-4409AC5C3F4C}"/>
    <cellStyle name="20% - Accent6 2 33 2 2 3" xfId="36453" xr:uid="{52F61A9B-C4C7-45E9-854F-4D5056130A9B}"/>
    <cellStyle name="20% - Accent6 2 33 2 3" xfId="18544" xr:uid="{28BFA05C-E653-4174-81D3-77AA57942DBC}"/>
    <cellStyle name="20% - Accent6 2 33 2 4" xfId="30480" xr:uid="{83710C78-58BA-4129-A23A-7C2E9CAEC7CD}"/>
    <cellStyle name="20% - Accent6 2 33 3" xfId="12577" xr:uid="{00000000-0005-0000-0000-0000F70D0000}"/>
    <cellStyle name="20% - Accent6 2 33 3 2" xfId="24518" xr:uid="{DE9A77BD-BBA1-4E2A-8D28-F5B5AEDD803B}"/>
    <cellStyle name="20% - Accent6 2 33 3 3" xfId="36452" xr:uid="{ED010BEB-80FE-4643-A09C-B4344417AF2C}"/>
    <cellStyle name="20% - Accent6 2 33 4" xfId="18543" xr:uid="{5951C1ED-AECB-4149-A5E2-2E7F1948D53E}"/>
    <cellStyle name="20% - Accent6 2 33 5" xfId="30479" xr:uid="{3CD01FD6-8962-469F-A979-5C80D584B758}"/>
    <cellStyle name="20% - Accent6 2 34" xfId="3812" xr:uid="{00000000-0005-0000-0000-0000F80D0000}"/>
    <cellStyle name="20% - Accent6 2 34 2" xfId="3813" xr:uid="{00000000-0005-0000-0000-0000F90D0000}"/>
    <cellStyle name="20% - Accent6 2 34 2 2" xfId="12580" xr:uid="{00000000-0005-0000-0000-0000FA0D0000}"/>
    <cellStyle name="20% - Accent6 2 34 2 2 2" xfId="24521" xr:uid="{36A3DC8A-64B1-4950-826E-57EDF427B8AC}"/>
    <cellStyle name="20% - Accent6 2 34 2 2 3" xfId="36455" xr:uid="{1A32DA46-51E8-4617-9B72-2ACA11231498}"/>
    <cellStyle name="20% - Accent6 2 34 2 3" xfId="18546" xr:uid="{F0D31C4B-A2B9-416E-84DA-6F7F681A4EC1}"/>
    <cellStyle name="20% - Accent6 2 34 2 4" xfId="30482" xr:uid="{DA3A76D8-330A-4102-A92F-9D760D9C62E0}"/>
    <cellStyle name="20% - Accent6 2 34 3" xfId="12579" xr:uid="{00000000-0005-0000-0000-0000FB0D0000}"/>
    <cellStyle name="20% - Accent6 2 34 3 2" xfId="24520" xr:uid="{B147B28F-7859-47C2-9CEB-378FCF865AAC}"/>
    <cellStyle name="20% - Accent6 2 34 3 3" xfId="36454" xr:uid="{4ECF547C-EC00-459C-BECB-CAF78D787C55}"/>
    <cellStyle name="20% - Accent6 2 34 4" xfId="18545" xr:uid="{8E7F4DBD-8471-456D-9976-BCCF3280E15D}"/>
    <cellStyle name="20% - Accent6 2 34 5" xfId="30481" xr:uid="{C820B87D-A5C0-42C8-9492-808F902F71BE}"/>
    <cellStyle name="20% - Accent6 2 35" xfId="3814" xr:uid="{00000000-0005-0000-0000-0000FC0D0000}"/>
    <cellStyle name="20% - Accent6 2 35 2" xfId="3815" xr:uid="{00000000-0005-0000-0000-0000FD0D0000}"/>
    <cellStyle name="20% - Accent6 2 35 2 2" xfId="12582" xr:uid="{00000000-0005-0000-0000-0000FE0D0000}"/>
    <cellStyle name="20% - Accent6 2 35 2 2 2" xfId="24523" xr:uid="{095FA695-F954-4BE6-9909-F3D1F07D7CAC}"/>
    <cellStyle name="20% - Accent6 2 35 2 2 3" xfId="36457" xr:uid="{DC19F9D1-CCB1-42F7-8F96-4A644D6537B8}"/>
    <cellStyle name="20% - Accent6 2 35 2 3" xfId="18548" xr:uid="{CEF7120B-26F6-48A8-B57A-829EAD6F4662}"/>
    <cellStyle name="20% - Accent6 2 35 2 4" xfId="30484" xr:uid="{F88E0F5B-7C63-4E95-949C-EF6540E4CDD1}"/>
    <cellStyle name="20% - Accent6 2 35 3" xfId="12581" xr:uid="{00000000-0005-0000-0000-0000FF0D0000}"/>
    <cellStyle name="20% - Accent6 2 35 3 2" xfId="24522" xr:uid="{D130C6BD-7985-4C43-9239-C7B533D774FD}"/>
    <cellStyle name="20% - Accent6 2 35 3 3" xfId="36456" xr:uid="{E9AC8C39-C706-4897-84F3-936B5F133367}"/>
    <cellStyle name="20% - Accent6 2 35 4" xfId="18547" xr:uid="{F9682946-D2BC-4D66-BA67-9E472CEF51E5}"/>
    <cellStyle name="20% - Accent6 2 35 5" xfId="30483" xr:uid="{5839B8E5-CB55-46CF-9B82-8906A01ECAC9}"/>
    <cellStyle name="20% - Accent6 2 36" xfId="3816" xr:uid="{00000000-0005-0000-0000-0000000E0000}"/>
    <cellStyle name="20% - Accent6 2 36 2" xfId="3817" xr:uid="{00000000-0005-0000-0000-0000010E0000}"/>
    <cellStyle name="20% - Accent6 2 36 2 2" xfId="12584" xr:uid="{00000000-0005-0000-0000-0000020E0000}"/>
    <cellStyle name="20% - Accent6 2 36 2 2 2" xfId="24525" xr:uid="{5D76F60C-4CA5-47AF-859B-AA8A3B47859F}"/>
    <cellStyle name="20% - Accent6 2 36 2 2 3" xfId="36459" xr:uid="{5080389D-7B12-4E74-B886-B18D29B1EF2B}"/>
    <cellStyle name="20% - Accent6 2 36 2 3" xfId="18550" xr:uid="{09C6FC0D-9292-47B6-B86F-C53F31AB207E}"/>
    <cellStyle name="20% - Accent6 2 36 2 4" xfId="30486" xr:uid="{9ACAF7A8-F25D-4C21-A995-7C48998E58D6}"/>
    <cellStyle name="20% - Accent6 2 36 3" xfId="12583" xr:uid="{00000000-0005-0000-0000-0000030E0000}"/>
    <cellStyle name="20% - Accent6 2 36 3 2" xfId="24524" xr:uid="{549AE5AB-3FD0-4976-B53B-C449A74C8EBA}"/>
    <cellStyle name="20% - Accent6 2 36 3 3" xfId="36458" xr:uid="{DF908CF0-D50E-44C1-A8BC-497679AB812C}"/>
    <cellStyle name="20% - Accent6 2 36 4" xfId="18549" xr:uid="{9C885ADB-3BA2-4054-93AD-41621C644D59}"/>
    <cellStyle name="20% - Accent6 2 36 5" xfId="30485" xr:uid="{56E3EC14-187E-4A87-BBA5-823CABA27E2F}"/>
    <cellStyle name="20% - Accent6 2 37" xfId="3818" xr:uid="{00000000-0005-0000-0000-0000040E0000}"/>
    <cellStyle name="20% - Accent6 2 37 2" xfId="12585" xr:uid="{00000000-0005-0000-0000-0000050E0000}"/>
    <cellStyle name="20% - Accent6 2 37 2 2" xfId="24526" xr:uid="{E2DB95BA-53C0-4DAC-9275-42AA523BE198}"/>
    <cellStyle name="20% - Accent6 2 37 2 3" xfId="36460" xr:uid="{FC6B7DFE-C30A-48B9-83D1-5BABD0A37D08}"/>
    <cellStyle name="20% - Accent6 2 37 3" xfId="18551" xr:uid="{9B20E78F-46F4-4FB6-924E-7A19DA5E1137}"/>
    <cellStyle name="20% - Accent6 2 37 4" xfId="30487" xr:uid="{262EA8F5-12B6-4B35-A4DB-2FF13353CEFC}"/>
    <cellStyle name="20% - Accent6 2 38" xfId="3499" xr:uid="{00000000-0005-0000-0000-0000060E0000}"/>
    <cellStyle name="20% - Accent6 2 38 2" xfId="12266" xr:uid="{00000000-0005-0000-0000-0000070E0000}"/>
    <cellStyle name="20% - Accent6 2 38 2 2" xfId="24207" xr:uid="{8206BAAA-BC1D-46F7-9859-B7978AE2FFA4}"/>
    <cellStyle name="20% - Accent6 2 38 2 3" xfId="36141" xr:uid="{9870DFD2-04D7-437E-8BD2-F3BB19473D9A}"/>
    <cellStyle name="20% - Accent6 2 38 3" xfId="18232" xr:uid="{03E6F4DF-8B23-4A0F-A50A-A92F6A092855}"/>
    <cellStyle name="20% - Accent6 2 38 4" xfId="30168" xr:uid="{69D6FA02-548A-40AE-BA03-87E29C6BC1BE}"/>
    <cellStyle name="20% - Accent6 2 4" xfId="3819" xr:uid="{00000000-0005-0000-0000-0000080E0000}"/>
    <cellStyle name="20% - Accent6 2 4 2" xfId="3820" xr:uid="{00000000-0005-0000-0000-0000090E0000}"/>
    <cellStyle name="20% - Accent6 2 4 2 2" xfId="3821" xr:uid="{00000000-0005-0000-0000-00000A0E0000}"/>
    <cellStyle name="20% - Accent6 2 4 2 2 2" xfId="12588" xr:uid="{00000000-0005-0000-0000-00000B0E0000}"/>
    <cellStyle name="20% - Accent6 2 4 2 2 2 2" xfId="24529" xr:uid="{5612CBE4-96CE-4B75-9857-E14509787D26}"/>
    <cellStyle name="20% - Accent6 2 4 2 2 2 3" xfId="36463" xr:uid="{46B60029-C346-4D02-B835-887C286AEBC8}"/>
    <cellStyle name="20% - Accent6 2 4 2 2 3" xfId="18554" xr:uid="{E8B1B132-2558-4D14-9E05-6A35065A3204}"/>
    <cellStyle name="20% - Accent6 2 4 2 2 4" xfId="30490" xr:uid="{235D7A01-E3C2-4845-B889-C27A4037B742}"/>
    <cellStyle name="20% - Accent6 2 4 2 3" xfId="12587" xr:uid="{00000000-0005-0000-0000-00000C0E0000}"/>
    <cellStyle name="20% - Accent6 2 4 2 3 2" xfId="24528" xr:uid="{6755DDAA-4E73-48D9-ABE7-FF44DA01B3CA}"/>
    <cellStyle name="20% - Accent6 2 4 2 3 3" xfId="36462" xr:uid="{3370FE26-6A9A-46C6-B656-721980812ABF}"/>
    <cellStyle name="20% - Accent6 2 4 2 4" xfId="18553" xr:uid="{AFC119C2-54BC-48EF-9735-64F63966DB24}"/>
    <cellStyle name="20% - Accent6 2 4 2 5" xfId="30489" xr:uid="{2D2156A4-509E-4730-8390-883219BC1EC7}"/>
    <cellStyle name="20% - Accent6 2 4 3" xfId="3822" xr:uid="{00000000-0005-0000-0000-00000D0E0000}"/>
    <cellStyle name="20% - Accent6 2 4 3 2" xfId="3823" xr:uid="{00000000-0005-0000-0000-00000E0E0000}"/>
    <cellStyle name="20% - Accent6 2 4 3 2 2" xfId="12590" xr:uid="{00000000-0005-0000-0000-00000F0E0000}"/>
    <cellStyle name="20% - Accent6 2 4 3 2 2 2" xfId="24531" xr:uid="{352A5A7E-5F6F-4C08-B311-8E19F4BB7AC5}"/>
    <cellStyle name="20% - Accent6 2 4 3 2 2 3" xfId="36465" xr:uid="{550CBBB6-D151-474F-9742-E25DFA2EBEC0}"/>
    <cellStyle name="20% - Accent6 2 4 3 2 3" xfId="18556" xr:uid="{75F2DB1E-50CD-4BFC-9659-749B037922C0}"/>
    <cellStyle name="20% - Accent6 2 4 3 2 4" xfId="30492" xr:uid="{D3B8B241-F6C2-4507-9949-F0DBC335433E}"/>
    <cellStyle name="20% - Accent6 2 4 3 3" xfId="12589" xr:uid="{00000000-0005-0000-0000-0000100E0000}"/>
    <cellStyle name="20% - Accent6 2 4 3 3 2" xfId="24530" xr:uid="{C18270E5-609E-4E8A-B9A1-F3828C0BA8CC}"/>
    <cellStyle name="20% - Accent6 2 4 3 3 3" xfId="36464" xr:uid="{1B501326-1DC4-4C12-B98D-E812AF542574}"/>
    <cellStyle name="20% - Accent6 2 4 3 4" xfId="18555" xr:uid="{7AB5C1AE-BF7B-4A7A-A68B-3EC4F44D2053}"/>
    <cellStyle name="20% - Accent6 2 4 3 5" xfId="30491" xr:uid="{327107B7-0004-462F-9F56-B57DB4C06AAD}"/>
    <cellStyle name="20% - Accent6 2 4 4" xfId="3824" xr:uid="{00000000-0005-0000-0000-0000110E0000}"/>
    <cellStyle name="20% - Accent6 2 4 4 2" xfId="12591" xr:uid="{00000000-0005-0000-0000-0000120E0000}"/>
    <cellStyle name="20% - Accent6 2 4 4 2 2" xfId="24532" xr:uid="{ECDD039B-5E66-4530-8001-F76881B3F486}"/>
    <cellStyle name="20% - Accent6 2 4 4 2 3" xfId="36466" xr:uid="{4F6D42F1-6A8A-463A-9270-88A4CAECD052}"/>
    <cellStyle name="20% - Accent6 2 4 4 3" xfId="18557" xr:uid="{0E9BFD9A-B6EE-44CC-B59F-88386E44AEB7}"/>
    <cellStyle name="20% - Accent6 2 4 4 4" xfId="30493" xr:uid="{5A95289F-ECA7-4F07-AB0D-BC49B5734FBB}"/>
    <cellStyle name="20% - Accent6 2 4 5" xfId="12586" xr:uid="{00000000-0005-0000-0000-0000130E0000}"/>
    <cellStyle name="20% - Accent6 2 4 5 2" xfId="24527" xr:uid="{2611BC11-6C69-4FF8-ADBB-C03DACDD6154}"/>
    <cellStyle name="20% - Accent6 2 4 5 3" xfId="36461" xr:uid="{0A19BBBA-8154-4B79-9047-74C9164124BA}"/>
    <cellStyle name="20% - Accent6 2 4 6" xfId="18552" xr:uid="{B44B8238-3DFA-481D-9E89-BAEDF4E1B0DE}"/>
    <cellStyle name="20% - Accent6 2 4 7" xfId="30488" xr:uid="{8E104193-DE48-462F-92B4-6255E7135436}"/>
    <cellStyle name="20% - Accent6 2 5" xfId="3825" xr:uid="{00000000-0005-0000-0000-0000140E0000}"/>
    <cellStyle name="20% - Accent6 2 5 2" xfId="3826" xr:uid="{00000000-0005-0000-0000-0000150E0000}"/>
    <cellStyle name="20% - Accent6 2 5 2 2" xfId="3827" xr:uid="{00000000-0005-0000-0000-0000160E0000}"/>
    <cellStyle name="20% - Accent6 2 5 2 2 2" xfId="12594" xr:uid="{00000000-0005-0000-0000-0000170E0000}"/>
    <cellStyle name="20% - Accent6 2 5 2 2 2 2" xfId="24535" xr:uid="{2A37B30F-45F4-4CC5-B09B-1A98B4AE0850}"/>
    <cellStyle name="20% - Accent6 2 5 2 2 2 3" xfId="36469" xr:uid="{DC12D2F7-293D-4F39-BC73-99FA8BB21AB1}"/>
    <cellStyle name="20% - Accent6 2 5 2 2 3" xfId="18560" xr:uid="{7DC2AA3A-B4DC-4B09-9604-74059CBA94C7}"/>
    <cellStyle name="20% - Accent6 2 5 2 2 4" xfId="30496" xr:uid="{A46BED2C-AEAF-411F-9247-450B13C0F1A9}"/>
    <cellStyle name="20% - Accent6 2 5 2 3" xfId="12593" xr:uid="{00000000-0005-0000-0000-0000180E0000}"/>
    <cellStyle name="20% - Accent6 2 5 2 3 2" xfId="24534" xr:uid="{FAE081AD-5562-4A8F-A3C9-E2D7F8275B74}"/>
    <cellStyle name="20% - Accent6 2 5 2 3 3" xfId="36468" xr:uid="{B7CAF0F1-EF9B-4549-AFB1-DEBF8B5C689D}"/>
    <cellStyle name="20% - Accent6 2 5 2 4" xfId="18559" xr:uid="{BAC17B94-E777-48C6-8190-BC3F5E5A5758}"/>
    <cellStyle name="20% - Accent6 2 5 2 5" xfId="30495" xr:uid="{033DBB1C-BAC5-4EED-BE15-50C15A9C95F9}"/>
    <cellStyle name="20% - Accent6 2 5 3" xfId="3828" xr:uid="{00000000-0005-0000-0000-0000190E0000}"/>
    <cellStyle name="20% - Accent6 2 5 3 2" xfId="3829" xr:uid="{00000000-0005-0000-0000-00001A0E0000}"/>
    <cellStyle name="20% - Accent6 2 5 3 2 2" xfId="12596" xr:uid="{00000000-0005-0000-0000-00001B0E0000}"/>
    <cellStyle name="20% - Accent6 2 5 3 2 2 2" xfId="24537" xr:uid="{12CB44DD-9DF6-44FD-BB5C-23A58436EAE6}"/>
    <cellStyle name="20% - Accent6 2 5 3 2 2 3" xfId="36471" xr:uid="{983E3E48-301F-44DF-BA1B-1530B1857DD2}"/>
    <cellStyle name="20% - Accent6 2 5 3 2 3" xfId="18562" xr:uid="{34D6FD00-38A5-4950-B31C-F441B62F4BD8}"/>
    <cellStyle name="20% - Accent6 2 5 3 2 4" xfId="30498" xr:uid="{82A6F7FD-3556-44A2-A614-5AD478B45A77}"/>
    <cellStyle name="20% - Accent6 2 5 3 3" xfId="12595" xr:uid="{00000000-0005-0000-0000-00001C0E0000}"/>
    <cellStyle name="20% - Accent6 2 5 3 3 2" xfId="24536" xr:uid="{68EA6C99-C921-433A-92FD-7AFC36D95FFA}"/>
    <cellStyle name="20% - Accent6 2 5 3 3 3" xfId="36470" xr:uid="{CED4A011-4390-4590-BE74-C05BB400133E}"/>
    <cellStyle name="20% - Accent6 2 5 3 4" xfId="18561" xr:uid="{BA7FC897-C3BF-40F5-BB80-EB94FA398759}"/>
    <cellStyle name="20% - Accent6 2 5 3 5" xfId="30497" xr:uid="{B4C0C9A2-4855-4D77-9B9B-E6649644F3EE}"/>
    <cellStyle name="20% - Accent6 2 5 4" xfId="3830" xr:uid="{00000000-0005-0000-0000-00001D0E0000}"/>
    <cellStyle name="20% - Accent6 2 5 4 2" xfId="12597" xr:uid="{00000000-0005-0000-0000-00001E0E0000}"/>
    <cellStyle name="20% - Accent6 2 5 4 2 2" xfId="24538" xr:uid="{DF862FCD-86B3-4EF5-8EC1-B1AE6E5146BF}"/>
    <cellStyle name="20% - Accent6 2 5 4 2 3" xfId="36472" xr:uid="{05706E52-A1B7-43C4-943D-3CC10843A402}"/>
    <cellStyle name="20% - Accent6 2 5 4 3" xfId="18563" xr:uid="{BAC02545-1727-4630-80F1-109B027863D1}"/>
    <cellStyle name="20% - Accent6 2 5 4 4" xfId="30499" xr:uid="{DD4982C7-833D-464C-BA7C-D77F2CC49ECB}"/>
    <cellStyle name="20% - Accent6 2 5 5" xfId="12592" xr:uid="{00000000-0005-0000-0000-00001F0E0000}"/>
    <cellStyle name="20% - Accent6 2 5 5 2" xfId="24533" xr:uid="{1C206DB7-5A5B-4B03-B941-8274DB8E23ED}"/>
    <cellStyle name="20% - Accent6 2 5 5 3" xfId="36467" xr:uid="{17BD568D-4B7C-4412-979F-FD1DBB06F825}"/>
    <cellStyle name="20% - Accent6 2 5 6" xfId="18558" xr:uid="{5488B99A-27C4-43AC-A664-D0307BBB9F9C}"/>
    <cellStyle name="20% - Accent6 2 5 7" xfId="30494" xr:uid="{FC216161-6685-4B31-902A-04EB05192B87}"/>
    <cellStyle name="20% - Accent6 2 6" xfId="3831" xr:uid="{00000000-0005-0000-0000-0000200E0000}"/>
    <cellStyle name="20% - Accent6 2 7" xfId="3832" xr:uid="{00000000-0005-0000-0000-0000210E0000}"/>
    <cellStyle name="20% - Accent6 2 7 2" xfId="3833" xr:uid="{00000000-0005-0000-0000-0000220E0000}"/>
    <cellStyle name="20% - Accent6 2 7 2 2" xfId="3834" xr:uid="{00000000-0005-0000-0000-0000230E0000}"/>
    <cellStyle name="20% - Accent6 2 7 2 2 2" xfId="12600" xr:uid="{00000000-0005-0000-0000-0000240E0000}"/>
    <cellStyle name="20% - Accent6 2 7 2 2 2 2" xfId="24541" xr:uid="{1CFD51F3-BC4B-4281-B4F5-A0E78C24DE0D}"/>
    <cellStyle name="20% - Accent6 2 7 2 2 2 3" xfId="36475" xr:uid="{5C05C964-8A40-44B6-875F-858E3CF17475}"/>
    <cellStyle name="20% - Accent6 2 7 2 2 3" xfId="18566" xr:uid="{505527F6-64CA-49A5-A83B-1258C55D3B9A}"/>
    <cellStyle name="20% - Accent6 2 7 2 2 4" xfId="30502" xr:uid="{78624EF2-FE7D-4852-93C7-FE1DDCE9CDB1}"/>
    <cellStyle name="20% - Accent6 2 7 2 3" xfId="12599" xr:uid="{00000000-0005-0000-0000-0000250E0000}"/>
    <cellStyle name="20% - Accent6 2 7 2 3 2" xfId="24540" xr:uid="{12A9C320-C422-422E-83C8-7F67C17FE655}"/>
    <cellStyle name="20% - Accent6 2 7 2 3 3" xfId="36474" xr:uid="{6507DF23-29E4-48AE-A236-81549EC62B21}"/>
    <cellStyle name="20% - Accent6 2 7 2 4" xfId="18565" xr:uid="{A159AA35-F196-4600-853A-5CA522667570}"/>
    <cellStyle name="20% - Accent6 2 7 2 5" xfId="30501" xr:uid="{B3E6155B-85D1-4231-B9FB-76BF4354560C}"/>
    <cellStyle name="20% - Accent6 2 7 3" xfId="3835" xr:uid="{00000000-0005-0000-0000-0000260E0000}"/>
    <cellStyle name="20% - Accent6 2 7 3 2" xfId="3836" xr:uid="{00000000-0005-0000-0000-0000270E0000}"/>
    <cellStyle name="20% - Accent6 2 7 3 2 2" xfId="12602" xr:uid="{00000000-0005-0000-0000-0000280E0000}"/>
    <cellStyle name="20% - Accent6 2 7 3 2 2 2" xfId="24543" xr:uid="{ECFCB728-FFF9-46BF-8DE5-BF84EA79F86A}"/>
    <cellStyle name="20% - Accent6 2 7 3 2 2 3" xfId="36477" xr:uid="{EB1621AB-CE37-4D5D-8D2B-89B90875563E}"/>
    <cellStyle name="20% - Accent6 2 7 3 2 3" xfId="18568" xr:uid="{A23A3EE1-643C-47F2-BB5C-4F5AB25C4885}"/>
    <cellStyle name="20% - Accent6 2 7 3 2 4" xfId="30504" xr:uid="{3DE49D4F-54A3-4AEF-9CBB-E9EBB96BBD93}"/>
    <cellStyle name="20% - Accent6 2 7 3 3" xfId="12601" xr:uid="{00000000-0005-0000-0000-0000290E0000}"/>
    <cellStyle name="20% - Accent6 2 7 3 3 2" xfId="24542" xr:uid="{6D0E9688-7B0D-42E8-8D1B-0C9348EAC900}"/>
    <cellStyle name="20% - Accent6 2 7 3 3 3" xfId="36476" xr:uid="{3343553F-6D9F-4A15-9567-D775820695B4}"/>
    <cellStyle name="20% - Accent6 2 7 3 4" xfId="18567" xr:uid="{E6EA8DA7-7958-4989-A523-B53516C2092D}"/>
    <cellStyle name="20% - Accent6 2 7 3 5" xfId="30503" xr:uid="{8E0B02A6-CAA3-4F7B-AA87-7936797A8643}"/>
    <cellStyle name="20% - Accent6 2 7 4" xfId="3837" xr:uid="{00000000-0005-0000-0000-00002A0E0000}"/>
    <cellStyle name="20% - Accent6 2 7 4 2" xfId="12603" xr:uid="{00000000-0005-0000-0000-00002B0E0000}"/>
    <cellStyle name="20% - Accent6 2 7 4 2 2" xfId="24544" xr:uid="{D52A8AB5-4A76-4306-B8A7-6F93ADC39D79}"/>
    <cellStyle name="20% - Accent6 2 7 4 2 3" xfId="36478" xr:uid="{D737A8B2-380B-422F-BF58-013DF2F8FEB2}"/>
    <cellStyle name="20% - Accent6 2 7 4 3" xfId="18569" xr:uid="{37D13205-633F-46BF-9B4C-02CF9E17817D}"/>
    <cellStyle name="20% - Accent6 2 7 4 4" xfId="30505" xr:uid="{9F142B61-4BF8-4050-AB50-ABA3EBB44603}"/>
    <cellStyle name="20% - Accent6 2 7 5" xfId="12598" xr:uid="{00000000-0005-0000-0000-00002C0E0000}"/>
    <cellStyle name="20% - Accent6 2 7 5 2" xfId="24539" xr:uid="{8E6D351A-3E0C-4763-A754-84234FC3901B}"/>
    <cellStyle name="20% - Accent6 2 7 5 3" xfId="36473" xr:uid="{CB790448-C87F-4D5E-96F4-7ADEDE528B37}"/>
    <cellStyle name="20% - Accent6 2 7 6" xfId="18564" xr:uid="{930E584B-9F80-47E6-A115-601C39598CF9}"/>
    <cellStyle name="20% - Accent6 2 7 7" xfId="30500" xr:uid="{F576054D-F659-46F3-B490-B80D3AB28E5D}"/>
    <cellStyle name="20% - Accent6 2 8" xfId="3838" xr:uid="{00000000-0005-0000-0000-00002D0E0000}"/>
    <cellStyle name="20% - Accent6 2 8 2" xfId="3839" xr:uid="{00000000-0005-0000-0000-00002E0E0000}"/>
    <cellStyle name="20% - Accent6 2 8 2 2" xfId="3840" xr:uid="{00000000-0005-0000-0000-00002F0E0000}"/>
    <cellStyle name="20% - Accent6 2 8 2 2 2" xfId="12606" xr:uid="{00000000-0005-0000-0000-0000300E0000}"/>
    <cellStyle name="20% - Accent6 2 8 2 2 2 2" xfId="24547" xr:uid="{140C7A90-C828-435C-9CCC-68A7304D7037}"/>
    <cellStyle name="20% - Accent6 2 8 2 2 2 3" xfId="36481" xr:uid="{7BDE4D0F-907D-4325-B129-C9A1FACF5D2F}"/>
    <cellStyle name="20% - Accent6 2 8 2 2 3" xfId="18572" xr:uid="{31FE622D-3FD2-4D88-ABEA-2BEBC37522FC}"/>
    <cellStyle name="20% - Accent6 2 8 2 2 4" xfId="30508" xr:uid="{B50F1EF1-FC39-46D1-B705-A5488774D7D1}"/>
    <cellStyle name="20% - Accent6 2 8 2 3" xfId="12605" xr:uid="{00000000-0005-0000-0000-0000310E0000}"/>
    <cellStyle name="20% - Accent6 2 8 2 3 2" xfId="24546" xr:uid="{0BADFB6B-5509-4CD5-ACA0-F25E4995C47E}"/>
    <cellStyle name="20% - Accent6 2 8 2 3 3" xfId="36480" xr:uid="{8BAE89B3-4033-4629-B6BB-E58784AB4A35}"/>
    <cellStyle name="20% - Accent6 2 8 2 4" xfId="18571" xr:uid="{4AE6A862-53EC-45B6-97F2-6C4AD0BF843F}"/>
    <cellStyle name="20% - Accent6 2 8 2 5" xfId="30507" xr:uid="{9BE3E97E-BCB1-485F-A927-0E3EDCA35582}"/>
    <cellStyle name="20% - Accent6 2 8 3" xfId="3841" xr:uid="{00000000-0005-0000-0000-0000320E0000}"/>
    <cellStyle name="20% - Accent6 2 8 3 2" xfId="3842" xr:uid="{00000000-0005-0000-0000-0000330E0000}"/>
    <cellStyle name="20% - Accent6 2 8 3 2 2" xfId="12608" xr:uid="{00000000-0005-0000-0000-0000340E0000}"/>
    <cellStyle name="20% - Accent6 2 8 3 2 2 2" xfId="24549" xr:uid="{440936D1-9314-4FD5-AAC6-8A8CB983B509}"/>
    <cellStyle name="20% - Accent6 2 8 3 2 2 3" xfId="36483" xr:uid="{99ABD17F-0645-434E-AEBC-30A205367E18}"/>
    <cellStyle name="20% - Accent6 2 8 3 2 3" xfId="18574" xr:uid="{78356453-13A9-4E69-BF17-4E7B9538B365}"/>
    <cellStyle name="20% - Accent6 2 8 3 2 4" xfId="30510" xr:uid="{E71C6DDB-02C9-433A-B208-6F8CC7F0B267}"/>
    <cellStyle name="20% - Accent6 2 8 3 3" xfId="12607" xr:uid="{00000000-0005-0000-0000-0000350E0000}"/>
    <cellStyle name="20% - Accent6 2 8 3 3 2" xfId="24548" xr:uid="{68A05C4B-8693-49D7-94BB-B41A436EC078}"/>
    <cellStyle name="20% - Accent6 2 8 3 3 3" xfId="36482" xr:uid="{795423D2-DE6F-4018-8519-B096CB6B9844}"/>
    <cellStyle name="20% - Accent6 2 8 3 4" xfId="18573" xr:uid="{325E045F-4CE3-4858-8343-C872A687CFF3}"/>
    <cellStyle name="20% - Accent6 2 8 3 5" xfId="30509" xr:uid="{3D8A59F3-A344-4CCE-9C50-C1D3CA534D0D}"/>
    <cellStyle name="20% - Accent6 2 8 4" xfId="3843" xr:uid="{00000000-0005-0000-0000-0000360E0000}"/>
    <cellStyle name="20% - Accent6 2 8 4 2" xfId="12609" xr:uid="{00000000-0005-0000-0000-0000370E0000}"/>
    <cellStyle name="20% - Accent6 2 8 4 2 2" xfId="24550" xr:uid="{3AD8AA48-398F-471B-B5C5-6BD637CAF9F4}"/>
    <cellStyle name="20% - Accent6 2 8 4 2 3" xfId="36484" xr:uid="{DAD6D695-C342-4D66-A509-B502EAD53228}"/>
    <cellStyle name="20% - Accent6 2 8 4 3" xfId="18575" xr:uid="{1710AF7E-9E75-4E40-8F1C-5BDAF2C1718D}"/>
    <cellStyle name="20% - Accent6 2 8 4 4" xfId="30511" xr:uid="{FE8F3DF3-4C39-42AC-81AE-7494EE644A74}"/>
    <cellStyle name="20% - Accent6 2 8 5" xfId="12604" xr:uid="{00000000-0005-0000-0000-0000380E0000}"/>
    <cellStyle name="20% - Accent6 2 8 5 2" xfId="24545" xr:uid="{B2F7DADE-B290-4F97-A6C6-24E4006EDFC4}"/>
    <cellStyle name="20% - Accent6 2 8 5 3" xfId="36479" xr:uid="{5DC48266-0E6E-41E7-A518-28120A271926}"/>
    <cellStyle name="20% - Accent6 2 8 6" xfId="18570" xr:uid="{8EFB8C5A-1872-4DC4-BCE5-8B590CE92F69}"/>
    <cellStyle name="20% - Accent6 2 8 7" xfId="30506" xr:uid="{21392491-7F0E-43C9-97EB-60EFDD9212A7}"/>
    <cellStyle name="20% - Accent6 2 9" xfId="3844" xr:uid="{00000000-0005-0000-0000-0000390E0000}"/>
    <cellStyle name="20% - Accent6 2 9 2" xfId="3845" xr:uid="{00000000-0005-0000-0000-00003A0E0000}"/>
    <cellStyle name="20% - Accent6 2 9 2 2" xfId="3846" xr:uid="{00000000-0005-0000-0000-00003B0E0000}"/>
    <cellStyle name="20% - Accent6 2 9 2 2 2" xfId="12612" xr:uid="{00000000-0005-0000-0000-00003C0E0000}"/>
    <cellStyle name="20% - Accent6 2 9 2 2 2 2" xfId="24553" xr:uid="{DDBA4C6E-67E2-41C5-907E-465276A94875}"/>
    <cellStyle name="20% - Accent6 2 9 2 2 2 3" xfId="36487" xr:uid="{C852BCE9-0075-4F6E-A166-986089A330AD}"/>
    <cellStyle name="20% - Accent6 2 9 2 2 3" xfId="18578" xr:uid="{D9CE4AE8-356F-4084-B923-53290FDEE7C6}"/>
    <cellStyle name="20% - Accent6 2 9 2 2 4" xfId="30514" xr:uid="{9B55BBDD-F24A-4E67-B0E1-131B9EB4EB6B}"/>
    <cellStyle name="20% - Accent6 2 9 2 3" xfId="12611" xr:uid="{00000000-0005-0000-0000-00003D0E0000}"/>
    <cellStyle name="20% - Accent6 2 9 2 3 2" xfId="24552" xr:uid="{99B962B8-AA59-4482-A62F-104F582C91C0}"/>
    <cellStyle name="20% - Accent6 2 9 2 3 3" xfId="36486" xr:uid="{AE32BDB6-96B8-42B0-AB17-DE5B9384365D}"/>
    <cellStyle name="20% - Accent6 2 9 2 4" xfId="18577" xr:uid="{F30A42CD-A0B8-4CBA-ABB5-96C7E2A1A1AD}"/>
    <cellStyle name="20% - Accent6 2 9 2 5" xfId="30513" xr:uid="{1F1CC318-3224-4EC4-9F83-C80D0F3DCB79}"/>
    <cellStyle name="20% - Accent6 2 9 3" xfId="3847" xr:uid="{00000000-0005-0000-0000-00003E0E0000}"/>
    <cellStyle name="20% - Accent6 2 9 3 2" xfId="3848" xr:uid="{00000000-0005-0000-0000-00003F0E0000}"/>
    <cellStyle name="20% - Accent6 2 9 3 2 2" xfId="12614" xr:uid="{00000000-0005-0000-0000-0000400E0000}"/>
    <cellStyle name="20% - Accent6 2 9 3 2 2 2" xfId="24555" xr:uid="{18DF2CDB-14D5-44CC-A008-60D29CEA2116}"/>
    <cellStyle name="20% - Accent6 2 9 3 2 2 3" xfId="36489" xr:uid="{3C769B6D-B897-4C4E-B079-994FA5726D65}"/>
    <cellStyle name="20% - Accent6 2 9 3 2 3" xfId="18580" xr:uid="{87FD00B2-650E-430C-9105-AFE3042C0AD0}"/>
    <cellStyle name="20% - Accent6 2 9 3 2 4" xfId="30516" xr:uid="{0D9BF111-234A-4048-A667-B1935CBD0400}"/>
    <cellStyle name="20% - Accent6 2 9 3 3" xfId="12613" xr:uid="{00000000-0005-0000-0000-0000410E0000}"/>
    <cellStyle name="20% - Accent6 2 9 3 3 2" xfId="24554" xr:uid="{EBAC4C7A-5F12-46F4-8D16-443088BCB865}"/>
    <cellStyle name="20% - Accent6 2 9 3 3 3" xfId="36488" xr:uid="{0AFC73E3-6117-4D30-B90A-680167EB37C3}"/>
    <cellStyle name="20% - Accent6 2 9 3 4" xfId="18579" xr:uid="{753A981F-AF52-4F18-89A2-D10EAED88024}"/>
    <cellStyle name="20% - Accent6 2 9 3 5" xfId="30515" xr:uid="{666A890C-84B9-460E-B597-FD0B9CA43144}"/>
    <cellStyle name="20% - Accent6 2 9 4" xfId="3849" xr:uid="{00000000-0005-0000-0000-0000420E0000}"/>
    <cellStyle name="20% - Accent6 2 9 4 2" xfId="12615" xr:uid="{00000000-0005-0000-0000-0000430E0000}"/>
    <cellStyle name="20% - Accent6 2 9 4 2 2" xfId="24556" xr:uid="{0E58630E-3980-4B95-A801-4290DFD95B98}"/>
    <cellStyle name="20% - Accent6 2 9 4 2 3" xfId="36490" xr:uid="{D2AE5860-38B4-4924-A103-66A8C5AF4231}"/>
    <cellStyle name="20% - Accent6 2 9 4 3" xfId="18581" xr:uid="{FC070F72-D710-4637-8192-E135593D20C2}"/>
    <cellStyle name="20% - Accent6 2 9 4 4" xfId="30517" xr:uid="{28C07DD3-DEE9-4DFD-B3A2-2CFACF7C93E3}"/>
    <cellStyle name="20% - Accent6 2 9 5" xfId="12610" xr:uid="{00000000-0005-0000-0000-0000440E0000}"/>
    <cellStyle name="20% - Accent6 2 9 5 2" xfId="24551" xr:uid="{E3301520-16BC-4551-A4F5-DBBC530DDED8}"/>
    <cellStyle name="20% - Accent6 2 9 5 3" xfId="36485" xr:uid="{C9F91707-62EB-4BA9-9F7D-96ECDF94F47E}"/>
    <cellStyle name="20% - Accent6 2 9 6" xfId="18576" xr:uid="{E83D5E1A-79C0-4517-AC0A-831BDE376C3C}"/>
    <cellStyle name="20% - Accent6 2 9 7" xfId="30512" xr:uid="{DC3C16E0-C8D1-4E5E-8460-91D102E424B1}"/>
    <cellStyle name="20% - Accent6 3" xfId="3850" xr:uid="{00000000-0005-0000-0000-0000450E0000}"/>
    <cellStyle name="20% - Accent6 4" xfId="3851" xr:uid="{00000000-0005-0000-0000-0000460E0000}"/>
    <cellStyle name="40% - Accent1 2" xfId="20" xr:uid="{00000000-0005-0000-0000-0000470E0000}"/>
    <cellStyle name="40% - Accent1 2 10" xfId="3853" xr:uid="{00000000-0005-0000-0000-0000480E0000}"/>
    <cellStyle name="40% - Accent1 2 10 2" xfId="3854" xr:uid="{00000000-0005-0000-0000-0000490E0000}"/>
    <cellStyle name="40% - Accent1 2 10 2 2" xfId="3855" xr:uid="{00000000-0005-0000-0000-00004A0E0000}"/>
    <cellStyle name="40% - Accent1 2 10 2 2 2" xfId="12619" xr:uid="{00000000-0005-0000-0000-00004B0E0000}"/>
    <cellStyle name="40% - Accent1 2 10 2 2 2 2" xfId="24560" xr:uid="{B9E05B94-0AE5-4E30-80BC-FF101890707F}"/>
    <cellStyle name="40% - Accent1 2 10 2 2 2 3" xfId="36494" xr:uid="{5D3CAEF7-F72F-4020-8429-3BEC313AAF6A}"/>
    <cellStyle name="40% - Accent1 2 10 2 2 3" xfId="18585" xr:uid="{88F4FC36-6F12-4AA1-B3D9-670AB9A57D88}"/>
    <cellStyle name="40% - Accent1 2 10 2 2 4" xfId="30521" xr:uid="{83F29C12-859B-434A-9FB1-4221FD06017D}"/>
    <cellStyle name="40% - Accent1 2 10 2 3" xfId="12618" xr:uid="{00000000-0005-0000-0000-00004C0E0000}"/>
    <cellStyle name="40% - Accent1 2 10 2 3 2" xfId="24559" xr:uid="{AF6D5D4E-6EDC-4E9A-AA87-DE9E4E8D5491}"/>
    <cellStyle name="40% - Accent1 2 10 2 3 3" xfId="36493" xr:uid="{8B891526-B7F6-4EFF-A53C-928D1E820766}"/>
    <cellStyle name="40% - Accent1 2 10 2 4" xfId="18584" xr:uid="{B76B2F80-EFEB-4895-94E5-F1B28292FFAA}"/>
    <cellStyle name="40% - Accent1 2 10 2 5" xfId="30520" xr:uid="{6488AB16-7383-4EAC-ABB2-609D6036EB32}"/>
    <cellStyle name="40% - Accent1 2 10 3" xfId="3856" xr:uid="{00000000-0005-0000-0000-00004D0E0000}"/>
    <cellStyle name="40% - Accent1 2 10 3 2" xfId="3857" xr:uid="{00000000-0005-0000-0000-00004E0E0000}"/>
    <cellStyle name="40% - Accent1 2 10 3 2 2" xfId="12621" xr:uid="{00000000-0005-0000-0000-00004F0E0000}"/>
    <cellStyle name="40% - Accent1 2 10 3 2 2 2" xfId="24562" xr:uid="{B0C8EF4E-C35A-4118-85F6-911AFD85F82A}"/>
    <cellStyle name="40% - Accent1 2 10 3 2 2 3" xfId="36496" xr:uid="{2BD106F0-8C61-4281-94A8-D0FA6AE4BD02}"/>
    <cellStyle name="40% - Accent1 2 10 3 2 3" xfId="18587" xr:uid="{BB675E06-728F-4C04-8C48-4DE52A5F0318}"/>
    <cellStyle name="40% - Accent1 2 10 3 2 4" xfId="30523" xr:uid="{70AC005A-6319-4890-A0AB-690FB5FFC213}"/>
    <cellStyle name="40% - Accent1 2 10 3 3" xfId="12620" xr:uid="{00000000-0005-0000-0000-0000500E0000}"/>
    <cellStyle name="40% - Accent1 2 10 3 3 2" xfId="24561" xr:uid="{52CC0537-25F0-4909-92ED-0803FAD6574E}"/>
    <cellStyle name="40% - Accent1 2 10 3 3 3" xfId="36495" xr:uid="{54EAF5F7-2B30-4A81-8707-41255F1C3F4F}"/>
    <cellStyle name="40% - Accent1 2 10 3 4" xfId="18586" xr:uid="{62D870B9-89AE-4F61-A153-70F02FAFE879}"/>
    <cellStyle name="40% - Accent1 2 10 3 5" xfId="30522" xr:uid="{4D81264D-2B01-478C-88C7-9AC210CAEB1E}"/>
    <cellStyle name="40% - Accent1 2 10 4" xfId="3858" xr:uid="{00000000-0005-0000-0000-0000510E0000}"/>
    <cellStyle name="40% - Accent1 2 10 4 2" xfId="12622" xr:uid="{00000000-0005-0000-0000-0000520E0000}"/>
    <cellStyle name="40% - Accent1 2 10 4 2 2" xfId="24563" xr:uid="{3710F542-C78D-4B07-A665-46B023ED5482}"/>
    <cellStyle name="40% - Accent1 2 10 4 2 3" xfId="36497" xr:uid="{B1AB7D0C-1817-4929-8185-91B9A69342D1}"/>
    <cellStyle name="40% - Accent1 2 10 4 3" xfId="18588" xr:uid="{CA6FA368-8E5E-4FDA-A486-E7D5E1F95E42}"/>
    <cellStyle name="40% - Accent1 2 10 4 4" xfId="30524" xr:uid="{50421202-55BC-4144-8D0F-B48149E85EDD}"/>
    <cellStyle name="40% - Accent1 2 10 5" xfId="12617" xr:uid="{00000000-0005-0000-0000-0000530E0000}"/>
    <cellStyle name="40% - Accent1 2 10 5 2" xfId="24558" xr:uid="{672FB391-8DC9-4F26-BCB1-D5BB98426E90}"/>
    <cellStyle name="40% - Accent1 2 10 5 3" xfId="36492" xr:uid="{C7D817D9-D6F3-4261-95E6-D91CB7A02AA1}"/>
    <cellStyle name="40% - Accent1 2 10 6" xfId="18583" xr:uid="{C23A3E80-DD41-475A-B97C-919E678E5860}"/>
    <cellStyle name="40% - Accent1 2 10 7" xfId="30519" xr:uid="{F6F88DFF-748E-4B0C-BC63-35D875FD8DE4}"/>
    <cellStyle name="40% - Accent1 2 11" xfId="3859" xr:uid="{00000000-0005-0000-0000-0000540E0000}"/>
    <cellStyle name="40% - Accent1 2 11 2" xfId="3860" xr:uid="{00000000-0005-0000-0000-0000550E0000}"/>
    <cellStyle name="40% - Accent1 2 11 2 2" xfId="3861" xr:uid="{00000000-0005-0000-0000-0000560E0000}"/>
    <cellStyle name="40% - Accent1 2 11 2 2 2" xfId="12625" xr:uid="{00000000-0005-0000-0000-0000570E0000}"/>
    <cellStyle name="40% - Accent1 2 11 2 2 2 2" xfId="24566" xr:uid="{2EE0D3B7-13DA-4443-90B4-FA79BF3ACBDF}"/>
    <cellStyle name="40% - Accent1 2 11 2 2 2 3" xfId="36500" xr:uid="{08805402-A04B-4392-81AB-A97443BBBC4F}"/>
    <cellStyle name="40% - Accent1 2 11 2 2 3" xfId="18591" xr:uid="{B002DAB0-BE05-44B9-8363-8D57FF7863AE}"/>
    <cellStyle name="40% - Accent1 2 11 2 2 4" xfId="30527" xr:uid="{72C3A9A2-1B68-4D65-B49E-31DF7D5D4BDA}"/>
    <cellStyle name="40% - Accent1 2 11 2 3" xfId="12624" xr:uid="{00000000-0005-0000-0000-0000580E0000}"/>
    <cellStyle name="40% - Accent1 2 11 2 3 2" xfId="24565" xr:uid="{A74CE46E-ECA3-41A5-A7D8-F5B43EDD9F7D}"/>
    <cellStyle name="40% - Accent1 2 11 2 3 3" xfId="36499" xr:uid="{83731967-C4AA-4648-9C56-A55DC80F643E}"/>
    <cellStyle name="40% - Accent1 2 11 2 4" xfId="18590" xr:uid="{81992780-AA57-4825-B3AE-B5A41AFF457C}"/>
    <cellStyle name="40% - Accent1 2 11 2 5" xfId="30526" xr:uid="{258E535C-A748-44A7-A773-1AA1F1CCFFBC}"/>
    <cellStyle name="40% - Accent1 2 11 3" xfId="3862" xr:uid="{00000000-0005-0000-0000-0000590E0000}"/>
    <cellStyle name="40% - Accent1 2 11 3 2" xfId="3863" xr:uid="{00000000-0005-0000-0000-00005A0E0000}"/>
    <cellStyle name="40% - Accent1 2 11 3 2 2" xfId="12627" xr:uid="{00000000-0005-0000-0000-00005B0E0000}"/>
    <cellStyle name="40% - Accent1 2 11 3 2 2 2" xfId="24568" xr:uid="{9874309C-0DAF-402C-B1ED-F6BD1332E888}"/>
    <cellStyle name="40% - Accent1 2 11 3 2 2 3" xfId="36502" xr:uid="{F7F8EE31-7B7D-49F4-BCAA-9E3C47E7B7BF}"/>
    <cellStyle name="40% - Accent1 2 11 3 2 3" xfId="18593" xr:uid="{971DBF15-8C4A-4C52-8E23-98B55510D814}"/>
    <cellStyle name="40% - Accent1 2 11 3 2 4" xfId="30529" xr:uid="{451B5DFB-C60A-40C4-BDBD-B7CDCB507F7D}"/>
    <cellStyle name="40% - Accent1 2 11 3 3" xfId="12626" xr:uid="{00000000-0005-0000-0000-00005C0E0000}"/>
    <cellStyle name="40% - Accent1 2 11 3 3 2" xfId="24567" xr:uid="{CEA3B9A3-DA2C-4957-9B4C-F85BBBD92648}"/>
    <cellStyle name="40% - Accent1 2 11 3 3 3" xfId="36501" xr:uid="{C794F885-9317-44AC-B2D1-98195D9CACD9}"/>
    <cellStyle name="40% - Accent1 2 11 3 4" xfId="18592" xr:uid="{3A1B4A9E-4453-4D4D-8AE9-94309CCC2A8D}"/>
    <cellStyle name="40% - Accent1 2 11 3 5" xfId="30528" xr:uid="{A11AD2FC-E29F-424D-8A22-ED3C5CB7D0AC}"/>
    <cellStyle name="40% - Accent1 2 11 4" xfId="3864" xr:uid="{00000000-0005-0000-0000-00005D0E0000}"/>
    <cellStyle name="40% - Accent1 2 11 4 2" xfId="12628" xr:uid="{00000000-0005-0000-0000-00005E0E0000}"/>
    <cellStyle name="40% - Accent1 2 11 4 2 2" xfId="24569" xr:uid="{4A32CA35-9DD7-4711-8293-5AF2A0C407F9}"/>
    <cellStyle name="40% - Accent1 2 11 4 2 3" xfId="36503" xr:uid="{9E59E473-7387-4CA4-AE24-588DA68453A3}"/>
    <cellStyle name="40% - Accent1 2 11 4 3" xfId="18594" xr:uid="{B8617261-E1C4-4D15-A3C1-A33D8EC6C6DA}"/>
    <cellStyle name="40% - Accent1 2 11 4 4" xfId="30530" xr:uid="{E726899F-8A17-4ECF-BE93-9CAC338FC341}"/>
    <cellStyle name="40% - Accent1 2 11 5" xfId="12623" xr:uid="{00000000-0005-0000-0000-00005F0E0000}"/>
    <cellStyle name="40% - Accent1 2 11 5 2" xfId="24564" xr:uid="{CBB50411-6FAF-46A6-A4A5-AEDED8B31081}"/>
    <cellStyle name="40% - Accent1 2 11 5 3" xfId="36498" xr:uid="{C61929AE-C20F-46E0-82B1-650D5CA2784A}"/>
    <cellStyle name="40% - Accent1 2 11 6" xfId="18589" xr:uid="{CAD80185-FBD3-4509-95D7-CE93031FAF87}"/>
    <cellStyle name="40% - Accent1 2 11 7" xfId="30525" xr:uid="{89BCBB68-8CD0-4B00-A3EE-B0B388E26FF7}"/>
    <cellStyle name="40% - Accent1 2 12" xfId="3865" xr:uid="{00000000-0005-0000-0000-0000600E0000}"/>
    <cellStyle name="40% - Accent1 2 12 2" xfId="3866" xr:uid="{00000000-0005-0000-0000-0000610E0000}"/>
    <cellStyle name="40% - Accent1 2 12 2 2" xfId="3867" xr:uid="{00000000-0005-0000-0000-0000620E0000}"/>
    <cellStyle name="40% - Accent1 2 12 2 2 2" xfId="12631" xr:uid="{00000000-0005-0000-0000-0000630E0000}"/>
    <cellStyle name="40% - Accent1 2 12 2 2 2 2" xfId="24572" xr:uid="{F6DE54AF-A19B-4692-AEDB-860E5B88F198}"/>
    <cellStyle name="40% - Accent1 2 12 2 2 2 3" xfId="36506" xr:uid="{B8F348E8-1189-4C69-843A-DD132F1DCCD9}"/>
    <cellStyle name="40% - Accent1 2 12 2 2 3" xfId="18597" xr:uid="{4948F051-CF55-4B2B-8DDF-50FCD688DD03}"/>
    <cellStyle name="40% - Accent1 2 12 2 2 4" xfId="30533" xr:uid="{13A27396-54BD-4A51-B62A-C1A54CC38D83}"/>
    <cellStyle name="40% - Accent1 2 12 2 3" xfId="12630" xr:uid="{00000000-0005-0000-0000-0000640E0000}"/>
    <cellStyle name="40% - Accent1 2 12 2 3 2" xfId="24571" xr:uid="{3BA08F73-093B-4C69-9DF6-8E9B9421F78F}"/>
    <cellStyle name="40% - Accent1 2 12 2 3 3" xfId="36505" xr:uid="{C47D9FCB-D2E5-44CF-909E-DF96E70B1978}"/>
    <cellStyle name="40% - Accent1 2 12 2 4" xfId="18596" xr:uid="{E91AC5A3-D7CC-483B-8A81-8D72253E33CB}"/>
    <cellStyle name="40% - Accent1 2 12 2 5" xfId="30532" xr:uid="{1F634944-125F-4254-A7CB-0A76F4F51A10}"/>
    <cellStyle name="40% - Accent1 2 12 3" xfId="3868" xr:uid="{00000000-0005-0000-0000-0000650E0000}"/>
    <cellStyle name="40% - Accent1 2 12 3 2" xfId="3869" xr:uid="{00000000-0005-0000-0000-0000660E0000}"/>
    <cellStyle name="40% - Accent1 2 12 3 2 2" xfId="12633" xr:uid="{00000000-0005-0000-0000-0000670E0000}"/>
    <cellStyle name="40% - Accent1 2 12 3 2 2 2" xfId="24574" xr:uid="{5CD4C301-4911-4D60-A1F5-30347FFA1159}"/>
    <cellStyle name="40% - Accent1 2 12 3 2 2 3" xfId="36508" xr:uid="{A7F96C8F-8626-4CD4-903F-849C03AF1A61}"/>
    <cellStyle name="40% - Accent1 2 12 3 2 3" xfId="18599" xr:uid="{7CADDC5C-5709-4E54-B790-756A5B4759F0}"/>
    <cellStyle name="40% - Accent1 2 12 3 2 4" xfId="30535" xr:uid="{D2997EA1-79BB-48A1-8E24-2692BAAB60BF}"/>
    <cellStyle name="40% - Accent1 2 12 3 3" xfId="12632" xr:uid="{00000000-0005-0000-0000-0000680E0000}"/>
    <cellStyle name="40% - Accent1 2 12 3 3 2" xfId="24573" xr:uid="{574D20CD-377C-4ABA-9AC3-8A29DCFA40F8}"/>
    <cellStyle name="40% - Accent1 2 12 3 3 3" xfId="36507" xr:uid="{D68E0F33-0827-4B2E-A9AB-21069EEDB7DB}"/>
    <cellStyle name="40% - Accent1 2 12 3 4" xfId="18598" xr:uid="{B377D277-240A-4465-9F51-410EC8976D17}"/>
    <cellStyle name="40% - Accent1 2 12 3 5" xfId="30534" xr:uid="{C5973AA5-91AD-4455-9EBF-0BF7CDD38213}"/>
    <cellStyle name="40% - Accent1 2 12 4" xfId="3870" xr:uid="{00000000-0005-0000-0000-0000690E0000}"/>
    <cellStyle name="40% - Accent1 2 12 4 2" xfId="12634" xr:uid="{00000000-0005-0000-0000-00006A0E0000}"/>
    <cellStyle name="40% - Accent1 2 12 4 2 2" xfId="24575" xr:uid="{F53F0D1A-C466-4902-BA16-E177EC7D6E7D}"/>
    <cellStyle name="40% - Accent1 2 12 4 2 3" xfId="36509" xr:uid="{A7F870B9-DB48-4911-BB2B-9AA5F7B6AA7C}"/>
    <cellStyle name="40% - Accent1 2 12 4 3" xfId="18600" xr:uid="{2F4B31D6-F3A7-4085-9E28-E2F86F991057}"/>
    <cellStyle name="40% - Accent1 2 12 4 4" xfId="30536" xr:uid="{BEE98D9C-C716-4401-9DE4-EE9BDBF8C6B1}"/>
    <cellStyle name="40% - Accent1 2 12 5" xfId="12629" xr:uid="{00000000-0005-0000-0000-00006B0E0000}"/>
    <cellStyle name="40% - Accent1 2 12 5 2" xfId="24570" xr:uid="{F7329493-1CC5-4698-BEFB-6A117F815B9E}"/>
    <cellStyle name="40% - Accent1 2 12 5 3" xfId="36504" xr:uid="{F0005627-5C98-487C-AE9F-A817879D2766}"/>
    <cellStyle name="40% - Accent1 2 12 6" xfId="18595" xr:uid="{9BE31157-3EA9-44F6-A244-0345C006423E}"/>
    <cellStyle name="40% - Accent1 2 12 7" xfId="30531" xr:uid="{42E977F0-0838-4010-A453-78DC65BEEB6E}"/>
    <cellStyle name="40% - Accent1 2 13" xfId="3871" xr:uid="{00000000-0005-0000-0000-00006C0E0000}"/>
    <cellStyle name="40% - Accent1 2 13 2" xfId="3872" xr:uid="{00000000-0005-0000-0000-00006D0E0000}"/>
    <cellStyle name="40% - Accent1 2 13 2 2" xfId="3873" xr:uid="{00000000-0005-0000-0000-00006E0E0000}"/>
    <cellStyle name="40% - Accent1 2 13 2 2 2" xfId="12637" xr:uid="{00000000-0005-0000-0000-00006F0E0000}"/>
    <cellStyle name="40% - Accent1 2 13 2 2 2 2" xfId="24578" xr:uid="{3A083EA7-C5B6-488F-AF0D-DE8D52086E36}"/>
    <cellStyle name="40% - Accent1 2 13 2 2 2 3" xfId="36512" xr:uid="{2EE4C3A7-1BCE-4197-B6F1-5FCEFBB985A4}"/>
    <cellStyle name="40% - Accent1 2 13 2 2 3" xfId="18603" xr:uid="{C453B81E-7179-4ACE-8F59-875181B8F2CD}"/>
    <cellStyle name="40% - Accent1 2 13 2 2 4" xfId="30539" xr:uid="{9586AAF7-B20E-4167-9588-284F039FBBEB}"/>
    <cellStyle name="40% - Accent1 2 13 2 3" xfId="12636" xr:uid="{00000000-0005-0000-0000-0000700E0000}"/>
    <cellStyle name="40% - Accent1 2 13 2 3 2" xfId="24577" xr:uid="{B8325AFD-03BF-458D-B7B8-96E9DD68A048}"/>
    <cellStyle name="40% - Accent1 2 13 2 3 3" xfId="36511" xr:uid="{82178B25-A72A-4C5E-995E-37FB77EF0684}"/>
    <cellStyle name="40% - Accent1 2 13 2 4" xfId="18602" xr:uid="{804B5CF9-765A-46D7-BDB6-36DEECFD511F}"/>
    <cellStyle name="40% - Accent1 2 13 2 5" xfId="30538" xr:uid="{FECA9FF8-D276-4F17-A8A7-284B89025676}"/>
    <cellStyle name="40% - Accent1 2 13 3" xfId="3874" xr:uid="{00000000-0005-0000-0000-0000710E0000}"/>
    <cellStyle name="40% - Accent1 2 13 3 2" xfId="3875" xr:uid="{00000000-0005-0000-0000-0000720E0000}"/>
    <cellStyle name="40% - Accent1 2 13 3 2 2" xfId="12639" xr:uid="{00000000-0005-0000-0000-0000730E0000}"/>
    <cellStyle name="40% - Accent1 2 13 3 2 2 2" xfId="24580" xr:uid="{7FF39D2D-8A2A-483E-8286-E3FF1E14105E}"/>
    <cellStyle name="40% - Accent1 2 13 3 2 2 3" xfId="36514" xr:uid="{02522A10-82AE-47D8-9011-A063D466E3C7}"/>
    <cellStyle name="40% - Accent1 2 13 3 2 3" xfId="18605" xr:uid="{1B85956B-2176-4DFF-828C-4367BDA42369}"/>
    <cellStyle name="40% - Accent1 2 13 3 2 4" xfId="30541" xr:uid="{CF8B4377-B0C7-44AC-93B2-81EEEBFD06BD}"/>
    <cellStyle name="40% - Accent1 2 13 3 3" xfId="12638" xr:uid="{00000000-0005-0000-0000-0000740E0000}"/>
    <cellStyle name="40% - Accent1 2 13 3 3 2" xfId="24579" xr:uid="{FA13937E-334E-4CF4-A720-808325B80AC9}"/>
    <cellStyle name="40% - Accent1 2 13 3 3 3" xfId="36513" xr:uid="{88D51830-0CA7-46B7-91BA-427C2602D805}"/>
    <cellStyle name="40% - Accent1 2 13 3 4" xfId="18604" xr:uid="{6001E088-996C-4C16-A6B4-8E2AC7DBD2CC}"/>
    <cellStyle name="40% - Accent1 2 13 3 5" xfId="30540" xr:uid="{752171F2-AED0-4577-985A-E6EB03B01649}"/>
    <cellStyle name="40% - Accent1 2 13 4" xfId="3876" xr:uid="{00000000-0005-0000-0000-0000750E0000}"/>
    <cellStyle name="40% - Accent1 2 13 4 2" xfId="12640" xr:uid="{00000000-0005-0000-0000-0000760E0000}"/>
    <cellStyle name="40% - Accent1 2 13 4 2 2" xfId="24581" xr:uid="{D346C4E3-98DA-4E30-B3A6-C97D6C156918}"/>
    <cellStyle name="40% - Accent1 2 13 4 2 3" xfId="36515" xr:uid="{419DD0D1-78CA-4FAF-8421-CD303219EA19}"/>
    <cellStyle name="40% - Accent1 2 13 4 3" xfId="18606" xr:uid="{38444E2E-32E5-4F95-ADBF-563F8B102D91}"/>
    <cellStyle name="40% - Accent1 2 13 4 4" xfId="30542" xr:uid="{86C5D8BE-DDFC-432C-8A2D-A54C33F5AD3A}"/>
    <cellStyle name="40% - Accent1 2 13 5" xfId="12635" xr:uid="{00000000-0005-0000-0000-0000770E0000}"/>
    <cellStyle name="40% - Accent1 2 13 5 2" xfId="24576" xr:uid="{4A613B94-9F91-44C2-9BC3-9A1BF71C9A84}"/>
    <cellStyle name="40% - Accent1 2 13 5 3" xfId="36510" xr:uid="{4211277F-3904-47EA-9DB5-684A6307A14F}"/>
    <cellStyle name="40% - Accent1 2 13 6" xfId="18601" xr:uid="{9EDF1F3F-B5B8-4B28-A10E-BD5C5A3A2854}"/>
    <cellStyle name="40% - Accent1 2 13 7" xfId="30537" xr:uid="{9298BD35-CE29-419B-9180-6BD016DEC111}"/>
    <cellStyle name="40% - Accent1 2 14" xfId="3877" xr:uid="{00000000-0005-0000-0000-0000780E0000}"/>
    <cellStyle name="40% - Accent1 2 14 2" xfId="3878" xr:uid="{00000000-0005-0000-0000-0000790E0000}"/>
    <cellStyle name="40% - Accent1 2 14 2 2" xfId="3879" xr:uid="{00000000-0005-0000-0000-00007A0E0000}"/>
    <cellStyle name="40% - Accent1 2 14 2 2 2" xfId="12643" xr:uid="{00000000-0005-0000-0000-00007B0E0000}"/>
    <cellStyle name="40% - Accent1 2 14 2 2 2 2" xfId="24584" xr:uid="{543D71CE-7458-4EB8-BFAD-CEA336055743}"/>
    <cellStyle name="40% - Accent1 2 14 2 2 2 3" xfId="36518" xr:uid="{6A094791-F92C-41BC-B96A-5CCD6C98ED22}"/>
    <cellStyle name="40% - Accent1 2 14 2 2 3" xfId="18609" xr:uid="{44BD1DAE-604E-4B9D-A6EE-D47FBA772DE7}"/>
    <cellStyle name="40% - Accent1 2 14 2 2 4" xfId="30545" xr:uid="{26FC1374-EA01-474C-A96D-758F83B313DF}"/>
    <cellStyle name="40% - Accent1 2 14 2 3" xfId="12642" xr:uid="{00000000-0005-0000-0000-00007C0E0000}"/>
    <cellStyle name="40% - Accent1 2 14 2 3 2" xfId="24583" xr:uid="{C1E88093-3392-45A7-9BE0-73A425999BF0}"/>
    <cellStyle name="40% - Accent1 2 14 2 3 3" xfId="36517" xr:uid="{EDE3E413-B85F-4A70-8A87-916CC06178AB}"/>
    <cellStyle name="40% - Accent1 2 14 2 4" xfId="18608" xr:uid="{AD128788-55E8-4FA4-84C1-09034349313D}"/>
    <cellStyle name="40% - Accent1 2 14 2 5" xfId="30544" xr:uid="{CD7DE807-91CC-457D-9A16-BEEC68AE66F1}"/>
    <cellStyle name="40% - Accent1 2 14 3" xfId="3880" xr:uid="{00000000-0005-0000-0000-00007D0E0000}"/>
    <cellStyle name="40% - Accent1 2 14 3 2" xfId="3881" xr:uid="{00000000-0005-0000-0000-00007E0E0000}"/>
    <cellStyle name="40% - Accent1 2 14 3 2 2" xfId="12645" xr:uid="{00000000-0005-0000-0000-00007F0E0000}"/>
    <cellStyle name="40% - Accent1 2 14 3 2 2 2" xfId="24586" xr:uid="{9C7631B7-AF11-49EA-A86B-B9FB40C96498}"/>
    <cellStyle name="40% - Accent1 2 14 3 2 2 3" xfId="36520" xr:uid="{2C4C6E34-19B8-4A89-B5CB-6C7B345F9778}"/>
    <cellStyle name="40% - Accent1 2 14 3 2 3" xfId="18611" xr:uid="{B65EF502-C065-43E0-BF62-7082429C2290}"/>
    <cellStyle name="40% - Accent1 2 14 3 2 4" xfId="30547" xr:uid="{EA3973BB-9882-41DB-A06D-DA321AA6F361}"/>
    <cellStyle name="40% - Accent1 2 14 3 3" xfId="12644" xr:uid="{00000000-0005-0000-0000-0000800E0000}"/>
    <cellStyle name="40% - Accent1 2 14 3 3 2" xfId="24585" xr:uid="{63D7A68B-3ABA-48B2-8B8F-ECDA5B6A6DF1}"/>
    <cellStyle name="40% - Accent1 2 14 3 3 3" xfId="36519" xr:uid="{3D10B8F9-76D7-4D1B-9098-1C3F4890C587}"/>
    <cellStyle name="40% - Accent1 2 14 3 4" xfId="18610" xr:uid="{A972F357-E043-4409-88A1-D277E1DC641B}"/>
    <cellStyle name="40% - Accent1 2 14 3 5" xfId="30546" xr:uid="{591C5099-DAEC-4AE5-B6CA-9F23DB5CC1DD}"/>
    <cellStyle name="40% - Accent1 2 14 4" xfId="3882" xr:uid="{00000000-0005-0000-0000-0000810E0000}"/>
    <cellStyle name="40% - Accent1 2 14 4 2" xfId="12646" xr:uid="{00000000-0005-0000-0000-0000820E0000}"/>
    <cellStyle name="40% - Accent1 2 14 4 2 2" xfId="24587" xr:uid="{9F0F3C12-3CAA-422D-A4F4-22DE7995A88A}"/>
    <cellStyle name="40% - Accent1 2 14 4 2 3" xfId="36521" xr:uid="{5F5E0E5D-31F2-41A2-A84E-2845B010B585}"/>
    <cellStyle name="40% - Accent1 2 14 4 3" xfId="18612" xr:uid="{B4C5C79F-EB7D-4DD0-BFEE-EDD8157ED9EC}"/>
    <cellStyle name="40% - Accent1 2 14 4 4" xfId="30548" xr:uid="{1C1EF232-95BE-4A70-85E7-24E3EF4241DB}"/>
    <cellStyle name="40% - Accent1 2 14 5" xfId="12641" xr:uid="{00000000-0005-0000-0000-0000830E0000}"/>
    <cellStyle name="40% - Accent1 2 14 5 2" xfId="24582" xr:uid="{028BC76D-8DDC-4A62-A7F9-DC3F49EDDF43}"/>
    <cellStyle name="40% - Accent1 2 14 5 3" xfId="36516" xr:uid="{46DC0311-48BB-46DD-B8B2-92DA7D21CC9E}"/>
    <cellStyle name="40% - Accent1 2 14 6" xfId="18607" xr:uid="{34854EA6-2E23-488A-A193-57620348C5C0}"/>
    <cellStyle name="40% - Accent1 2 14 7" xfId="30543" xr:uid="{EA2FEDE6-1D93-4EB2-8342-1999A5B67B38}"/>
    <cellStyle name="40% - Accent1 2 15" xfId="3883" xr:uid="{00000000-0005-0000-0000-0000840E0000}"/>
    <cellStyle name="40% - Accent1 2 15 2" xfId="3884" xr:uid="{00000000-0005-0000-0000-0000850E0000}"/>
    <cellStyle name="40% - Accent1 2 15 2 2" xfId="3885" xr:uid="{00000000-0005-0000-0000-0000860E0000}"/>
    <cellStyle name="40% - Accent1 2 15 2 2 2" xfId="12649" xr:uid="{00000000-0005-0000-0000-0000870E0000}"/>
    <cellStyle name="40% - Accent1 2 15 2 2 2 2" xfId="24590" xr:uid="{3DAD04F1-DF52-4570-897D-CA02D47C07EC}"/>
    <cellStyle name="40% - Accent1 2 15 2 2 2 3" xfId="36524" xr:uid="{D00CA3E1-CF48-490B-ADFF-AB5325EEA6C1}"/>
    <cellStyle name="40% - Accent1 2 15 2 2 3" xfId="18615" xr:uid="{17858B1E-FC13-47DB-B08B-2EF825537AD3}"/>
    <cellStyle name="40% - Accent1 2 15 2 2 4" xfId="30551" xr:uid="{6F3B6A19-CC58-4E13-8642-0ED90F25896E}"/>
    <cellStyle name="40% - Accent1 2 15 2 3" xfId="12648" xr:uid="{00000000-0005-0000-0000-0000880E0000}"/>
    <cellStyle name="40% - Accent1 2 15 2 3 2" xfId="24589" xr:uid="{8CC7861E-9C07-4A1B-AAD6-F8A93E1D46C6}"/>
    <cellStyle name="40% - Accent1 2 15 2 3 3" xfId="36523" xr:uid="{08662427-CD89-413F-BE39-F86E1A53C663}"/>
    <cellStyle name="40% - Accent1 2 15 2 4" xfId="18614" xr:uid="{0AD5FD81-E40F-4F52-9FC8-8A0E916CE323}"/>
    <cellStyle name="40% - Accent1 2 15 2 5" xfId="30550" xr:uid="{A595CCCC-453F-4004-8DA4-2003D859070F}"/>
    <cellStyle name="40% - Accent1 2 15 3" xfId="3886" xr:uid="{00000000-0005-0000-0000-0000890E0000}"/>
    <cellStyle name="40% - Accent1 2 15 3 2" xfId="3887" xr:uid="{00000000-0005-0000-0000-00008A0E0000}"/>
    <cellStyle name="40% - Accent1 2 15 3 2 2" xfId="12651" xr:uid="{00000000-0005-0000-0000-00008B0E0000}"/>
    <cellStyle name="40% - Accent1 2 15 3 2 2 2" xfId="24592" xr:uid="{525EDDE4-C008-4BB5-92E9-AC61F6917BBC}"/>
    <cellStyle name="40% - Accent1 2 15 3 2 2 3" xfId="36526" xr:uid="{8A7A5F71-1A26-4E51-A034-078BAC2BE839}"/>
    <cellStyle name="40% - Accent1 2 15 3 2 3" xfId="18617" xr:uid="{BF5E7877-3CFE-4FCF-9A00-2447377E86CF}"/>
    <cellStyle name="40% - Accent1 2 15 3 2 4" xfId="30553" xr:uid="{187FDA14-A930-48F8-9383-7F0DFC79FC37}"/>
    <cellStyle name="40% - Accent1 2 15 3 3" xfId="12650" xr:uid="{00000000-0005-0000-0000-00008C0E0000}"/>
    <cellStyle name="40% - Accent1 2 15 3 3 2" xfId="24591" xr:uid="{AD374180-44C1-4D8D-95EA-A094FB79E3D7}"/>
    <cellStyle name="40% - Accent1 2 15 3 3 3" xfId="36525" xr:uid="{74286150-E0DD-4D66-B63C-A5E4918E4165}"/>
    <cellStyle name="40% - Accent1 2 15 3 4" xfId="18616" xr:uid="{D4632467-F8A3-4F26-B0AC-5D1A1BDDBB09}"/>
    <cellStyle name="40% - Accent1 2 15 3 5" xfId="30552" xr:uid="{1F08808A-1BB2-4212-8E6C-5596F9B68BC6}"/>
    <cellStyle name="40% - Accent1 2 15 4" xfId="3888" xr:uid="{00000000-0005-0000-0000-00008D0E0000}"/>
    <cellStyle name="40% - Accent1 2 15 4 2" xfId="12652" xr:uid="{00000000-0005-0000-0000-00008E0E0000}"/>
    <cellStyle name="40% - Accent1 2 15 4 2 2" xfId="24593" xr:uid="{5DF9C370-1A65-422B-9FF4-27F7C83F158F}"/>
    <cellStyle name="40% - Accent1 2 15 4 2 3" xfId="36527" xr:uid="{7BD6DA5E-A7CB-4C43-8333-D0E74DB33C03}"/>
    <cellStyle name="40% - Accent1 2 15 4 3" xfId="18618" xr:uid="{B19E0A08-095E-4080-BFD7-086F388E145C}"/>
    <cellStyle name="40% - Accent1 2 15 4 4" xfId="30554" xr:uid="{94D55F1B-C0E8-4651-B551-7468041E3258}"/>
    <cellStyle name="40% - Accent1 2 15 5" xfId="12647" xr:uid="{00000000-0005-0000-0000-00008F0E0000}"/>
    <cellStyle name="40% - Accent1 2 15 5 2" xfId="24588" xr:uid="{8EE251BF-D65C-4A03-A952-84145CB2BF2B}"/>
    <cellStyle name="40% - Accent1 2 15 5 3" xfId="36522" xr:uid="{E133852A-3BC8-495D-84C2-971FB23334E7}"/>
    <cellStyle name="40% - Accent1 2 15 6" xfId="18613" xr:uid="{0760B4F9-CD07-4AE1-A487-E3D2B11EDB91}"/>
    <cellStyle name="40% - Accent1 2 15 7" xfId="30549" xr:uid="{1B8D9B9E-7F1C-45A3-8ADF-8BBF66C7F958}"/>
    <cellStyle name="40% - Accent1 2 16" xfId="3889" xr:uid="{00000000-0005-0000-0000-0000900E0000}"/>
    <cellStyle name="40% - Accent1 2 16 2" xfId="3890" xr:uid="{00000000-0005-0000-0000-0000910E0000}"/>
    <cellStyle name="40% - Accent1 2 16 2 2" xfId="3891" xr:uid="{00000000-0005-0000-0000-0000920E0000}"/>
    <cellStyle name="40% - Accent1 2 16 2 2 2" xfId="12655" xr:uid="{00000000-0005-0000-0000-0000930E0000}"/>
    <cellStyle name="40% - Accent1 2 16 2 2 2 2" xfId="24596" xr:uid="{4C309672-0FA9-4ED4-91AE-944E643FBFD2}"/>
    <cellStyle name="40% - Accent1 2 16 2 2 2 3" xfId="36530" xr:uid="{EA4710AD-034A-4580-8188-01B570052C84}"/>
    <cellStyle name="40% - Accent1 2 16 2 2 3" xfId="18621" xr:uid="{B0CCF363-5CB4-4A81-A2B3-4D788DC45F42}"/>
    <cellStyle name="40% - Accent1 2 16 2 2 4" xfId="30557" xr:uid="{F6A32DAA-75A9-487D-AD16-D0E73F7E3197}"/>
    <cellStyle name="40% - Accent1 2 16 2 3" xfId="12654" xr:uid="{00000000-0005-0000-0000-0000940E0000}"/>
    <cellStyle name="40% - Accent1 2 16 2 3 2" xfId="24595" xr:uid="{543CCF3A-C674-437E-8884-A90F0BADBD64}"/>
    <cellStyle name="40% - Accent1 2 16 2 3 3" xfId="36529" xr:uid="{E76549CE-1626-4B74-8FE4-89A867DCDB3A}"/>
    <cellStyle name="40% - Accent1 2 16 2 4" xfId="18620" xr:uid="{6E798192-4037-41E3-A16B-C0062670AA12}"/>
    <cellStyle name="40% - Accent1 2 16 2 5" xfId="30556" xr:uid="{76DD63F1-82FC-40DD-9892-5E6806DB675C}"/>
    <cellStyle name="40% - Accent1 2 16 3" xfId="3892" xr:uid="{00000000-0005-0000-0000-0000950E0000}"/>
    <cellStyle name="40% - Accent1 2 16 3 2" xfId="3893" xr:uid="{00000000-0005-0000-0000-0000960E0000}"/>
    <cellStyle name="40% - Accent1 2 16 3 2 2" xfId="12657" xr:uid="{00000000-0005-0000-0000-0000970E0000}"/>
    <cellStyle name="40% - Accent1 2 16 3 2 2 2" xfId="24598" xr:uid="{821CAA3A-FC26-4B3F-9AB3-7B96A1DB6621}"/>
    <cellStyle name="40% - Accent1 2 16 3 2 2 3" xfId="36532" xr:uid="{0F8C5F07-4AD6-4CA9-AE53-4C63C6EE2F5A}"/>
    <cellStyle name="40% - Accent1 2 16 3 2 3" xfId="18623" xr:uid="{D3AAC429-06F9-4153-9D84-EE2EB6E80F20}"/>
    <cellStyle name="40% - Accent1 2 16 3 2 4" xfId="30559" xr:uid="{774DD262-CBF9-461B-9D03-A2065BFD76DA}"/>
    <cellStyle name="40% - Accent1 2 16 3 3" xfId="12656" xr:uid="{00000000-0005-0000-0000-0000980E0000}"/>
    <cellStyle name="40% - Accent1 2 16 3 3 2" xfId="24597" xr:uid="{D480E7D2-A709-4930-AC96-DA7FBBEDD198}"/>
    <cellStyle name="40% - Accent1 2 16 3 3 3" xfId="36531" xr:uid="{89B2F6E3-E630-4F12-A521-AE8D296D28D0}"/>
    <cellStyle name="40% - Accent1 2 16 3 4" xfId="18622" xr:uid="{8723DBC2-222A-43E0-A5A7-93045833DB25}"/>
    <cellStyle name="40% - Accent1 2 16 3 5" xfId="30558" xr:uid="{72E6E6CD-C487-4F16-8325-247B368F1C30}"/>
    <cellStyle name="40% - Accent1 2 16 4" xfId="3894" xr:uid="{00000000-0005-0000-0000-0000990E0000}"/>
    <cellStyle name="40% - Accent1 2 16 4 2" xfId="12658" xr:uid="{00000000-0005-0000-0000-00009A0E0000}"/>
    <cellStyle name="40% - Accent1 2 16 4 2 2" xfId="24599" xr:uid="{27D876BD-3DD6-4BBD-8E34-8651C63234A8}"/>
    <cellStyle name="40% - Accent1 2 16 4 2 3" xfId="36533" xr:uid="{2B3C6BD0-0CAB-4AC0-AFD4-46A8473B8434}"/>
    <cellStyle name="40% - Accent1 2 16 4 3" xfId="18624" xr:uid="{DF9236E2-A374-4A18-91E7-B235840790E5}"/>
    <cellStyle name="40% - Accent1 2 16 4 4" xfId="30560" xr:uid="{E16FFF83-4620-4766-9516-F32849DFF095}"/>
    <cellStyle name="40% - Accent1 2 16 5" xfId="12653" xr:uid="{00000000-0005-0000-0000-00009B0E0000}"/>
    <cellStyle name="40% - Accent1 2 16 5 2" xfId="24594" xr:uid="{27F31A92-10E8-4B5A-8D48-AFE38ECD5030}"/>
    <cellStyle name="40% - Accent1 2 16 5 3" xfId="36528" xr:uid="{5096C427-AE20-4882-BFBD-77CEBCC4AD48}"/>
    <cellStyle name="40% - Accent1 2 16 6" xfId="18619" xr:uid="{ED20DA7C-B49C-419B-9C22-739ECC88DB8D}"/>
    <cellStyle name="40% - Accent1 2 16 7" xfId="30555" xr:uid="{431E68F0-3FCC-4F00-B020-6EA216E26ABD}"/>
    <cellStyle name="40% - Accent1 2 17" xfId="3895" xr:uid="{00000000-0005-0000-0000-00009C0E0000}"/>
    <cellStyle name="40% - Accent1 2 17 2" xfId="3896" xr:uid="{00000000-0005-0000-0000-00009D0E0000}"/>
    <cellStyle name="40% - Accent1 2 17 2 2" xfId="3897" xr:uid="{00000000-0005-0000-0000-00009E0E0000}"/>
    <cellStyle name="40% - Accent1 2 17 2 2 2" xfId="12661" xr:uid="{00000000-0005-0000-0000-00009F0E0000}"/>
    <cellStyle name="40% - Accent1 2 17 2 2 2 2" xfId="24602" xr:uid="{5B16BD99-8C54-4A48-BFDB-A36FC919DD54}"/>
    <cellStyle name="40% - Accent1 2 17 2 2 2 3" xfId="36536" xr:uid="{8B35A5E1-5514-46BB-9B42-B8C238477E5E}"/>
    <cellStyle name="40% - Accent1 2 17 2 2 3" xfId="18627" xr:uid="{E79FA872-9EB1-4AA0-BA94-9C4ED1F7C758}"/>
    <cellStyle name="40% - Accent1 2 17 2 2 4" xfId="30563" xr:uid="{98DEF12A-E23F-45EA-983D-277957717790}"/>
    <cellStyle name="40% - Accent1 2 17 2 3" xfId="12660" xr:uid="{00000000-0005-0000-0000-0000A00E0000}"/>
    <cellStyle name="40% - Accent1 2 17 2 3 2" xfId="24601" xr:uid="{3B284915-B61E-4FC0-9287-810994EECE97}"/>
    <cellStyle name="40% - Accent1 2 17 2 3 3" xfId="36535" xr:uid="{77837839-756F-4FEE-AE88-61D42CD118F4}"/>
    <cellStyle name="40% - Accent1 2 17 2 4" xfId="18626" xr:uid="{6D2FBECA-29F7-423D-89EA-C43E44FECD73}"/>
    <cellStyle name="40% - Accent1 2 17 2 5" xfId="30562" xr:uid="{E7E2C5F9-F5F9-4F07-90C5-5E990782EC74}"/>
    <cellStyle name="40% - Accent1 2 17 3" xfId="3898" xr:uid="{00000000-0005-0000-0000-0000A10E0000}"/>
    <cellStyle name="40% - Accent1 2 17 3 2" xfId="3899" xr:uid="{00000000-0005-0000-0000-0000A20E0000}"/>
    <cellStyle name="40% - Accent1 2 17 3 2 2" xfId="12663" xr:uid="{00000000-0005-0000-0000-0000A30E0000}"/>
    <cellStyle name="40% - Accent1 2 17 3 2 2 2" xfId="24604" xr:uid="{5AD19161-720F-47B6-A525-53C60A210107}"/>
    <cellStyle name="40% - Accent1 2 17 3 2 2 3" xfId="36538" xr:uid="{CDE57B66-9254-439C-871A-F0CCE582E5EC}"/>
    <cellStyle name="40% - Accent1 2 17 3 2 3" xfId="18629" xr:uid="{F814AA6B-75B8-439E-9047-5F8DFCF965D0}"/>
    <cellStyle name="40% - Accent1 2 17 3 2 4" xfId="30565" xr:uid="{BF3CDABE-85E6-4DE5-A55A-F9CA63C890E7}"/>
    <cellStyle name="40% - Accent1 2 17 3 3" xfId="12662" xr:uid="{00000000-0005-0000-0000-0000A40E0000}"/>
    <cellStyle name="40% - Accent1 2 17 3 3 2" xfId="24603" xr:uid="{5BD1AFAF-3361-4B26-A6CC-5CB602B7AF92}"/>
    <cellStyle name="40% - Accent1 2 17 3 3 3" xfId="36537" xr:uid="{7BEB1D7D-5716-45B4-AEE0-AEF71599802D}"/>
    <cellStyle name="40% - Accent1 2 17 3 4" xfId="18628" xr:uid="{A31BED0C-1935-4B25-8E35-FA420FF9C4DC}"/>
    <cellStyle name="40% - Accent1 2 17 3 5" xfId="30564" xr:uid="{A83C3057-B739-48C0-A2C2-2D0AECD86C56}"/>
    <cellStyle name="40% - Accent1 2 17 4" xfId="3900" xr:uid="{00000000-0005-0000-0000-0000A50E0000}"/>
    <cellStyle name="40% - Accent1 2 17 4 2" xfId="12664" xr:uid="{00000000-0005-0000-0000-0000A60E0000}"/>
    <cellStyle name="40% - Accent1 2 17 4 2 2" xfId="24605" xr:uid="{E6CF1566-08C0-4391-8F08-4E82DA2C75B1}"/>
    <cellStyle name="40% - Accent1 2 17 4 2 3" xfId="36539" xr:uid="{8E14420B-B737-4870-9D2C-0709C435EC09}"/>
    <cellStyle name="40% - Accent1 2 17 4 3" xfId="18630" xr:uid="{41AE61C7-BA8A-4699-8A70-BF2F46893B47}"/>
    <cellStyle name="40% - Accent1 2 17 4 4" xfId="30566" xr:uid="{F6765E5C-045B-4D50-969F-B8B1397F50A2}"/>
    <cellStyle name="40% - Accent1 2 17 5" xfId="12659" xr:uid="{00000000-0005-0000-0000-0000A70E0000}"/>
    <cellStyle name="40% - Accent1 2 17 5 2" xfId="24600" xr:uid="{1731EBA6-394E-40D5-B6F7-C87100F9FDDD}"/>
    <cellStyle name="40% - Accent1 2 17 5 3" xfId="36534" xr:uid="{364F992A-C1D6-475E-A9C1-F94D8A425F55}"/>
    <cellStyle name="40% - Accent1 2 17 6" xfId="18625" xr:uid="{70652D0A-7A99-458E-9360-DC9DC3CE22FB}"/>
    <cellStyle name="40% - Accent1 2 17 7" xfId="30561" xr:uid="{78DC449C-4B6C-4C38-BDC0-A02A5EC01032}"/>
    <cellStyle name="40% - Accent1 2 18" xfId="3901" xr:uid="{00000000-0005-0000-0000-0000A80E0000}"/>
    <cellStyle name="40% - Accent1 2 18 2" xfId="3902" xr:uid="{00000000-0005-0000-0000-0000A90E0000}"/>
    <cellStyle name="40% - Accent1 2 18 2 2" xfId="12666" xr:uid="{00000000-0005-0000-0000-0000AA0E0000}"/>
    <cellStyle name="40% - Accent1 2 18 2 2 2" xfId="24607" xr:uid="{96C6B543-C800-4D42-B5CA-C6F9360C865A}"/>
    <cellStyle name="40% - Accent1 2 18 2 2 3" xfId="36541" xr:uid="{04968334-81CC-4F53-929F-B3C5559C225E}"/>
    <cellStyle name="40% - Accent1 2 18 2 3" xfId="18632" xr:uid="{4489B238-F47D-4BAE-A022-829883576D79}"/>
    <cellStyle name="40% - Accent1 2 18 2 4" xfId="30568" xr:uid="{7D1C00D8-7C0B-4E9D-98DF-077FE1EBC298}"/>
    <cellStyle name="40% - Accent1 2 18 3" xfId="12665" xr:uid="{00000000-0005-0000-0000-0000AB0E0000}"/>
    <cellStyle name="40% - Accent1 2 18 3 2" xfId="24606" xr:uid="{5A6549DE-CE67-473B-804C-ED1790C1BEEC}"/>
    <cellStyle name="40% - Accent1 2 18 3 3" xfId="36540" xr:uid="{B62A733E-B9BE-4647-9CD6-D954C0E94B56}"/>
    <cellStyle name="40% - Accent1 2 18 4" xfId="18631" xr:uid="{A04256F2-CF8A-4504-8E8A-187F0093FD10}"/>
    <cellStyle name="40% - Accent1 2 18 5" xfId="30567" xr:uid="{57859CB8-9AAB-48E0-A48B-B82CEDF838A5}"/>
    <cellStyle name="40% - Accent1 2 19" xfId="3903" xr:uid="{00000000-0005-0000-0000-0000AC0E0000}"/>
    <cellStyle name="40% - Accent1 2 19 2" xfId="3904" xr:uid="{00000000-0005-0000-0000-0000AD0E0000}"/>
    <cellStyle name="40% - Accent1 2 19 2 2" xfId="12668" xr:uid="{00000000-0005-0000-0000-0000AE0E0000}"/>
    <cellStyle name="40% - Accent1 2 19 2 2 2" xfId="24609" xr:uid="{21CEB4AB-1DFE-4D60-9121-3587BBD32479}"/>
    <cellStyle name="40% - Accent1 2 19 2 2 3" xfId="36543" xr:uid="{AB636FE5-6DB1-4975-B0B3-5A7DACE8AB3E}"/>
    <cellStyle name="40% - Accent1 2 19 2 3" xfId="18634" xr:uid="{EEC69E4E-506E-4F27-B209-9C20C29B7675}"/>
    <cellStyle name="40% - Accent1 2 19 2 4" xfId="30570" xr:uid="{68BABCE2-E5E9-44B1-8F9D-49EA19A850AE}"/>
    <cellStyle name="40% - Accent1 2 19 3" xfId="12667" xr:uid="{00000000-0005-0000-0000-0000AF0E0000}"/>
    <cellStyle name="40% - Accent1 2 19 3 2" xfId="24608" xr:uid="{E40C4438-7061-4B28-9AF6-FFB7D38B232A}"/>
    <cellStyle name="40% - Accent1 2 19 3 3" xfId="36542" xr:uid="{F01F8CA6-7259-40B9-8FEE-1BE94B296175}"/>
    <cellStyle name="40% - Accent1 2 19 4" xfId="18633" xr:uid="{CE28B217-BDD3-4A97-8D27-84F654CD5CBB}"/>
    <cellStyle name="40% - Accent1 2 19 5" xfId="30569" xr:uid="{64977CBA-0D3E-4F3A-A887-F6C4160F8352}"/>
    <cellStyle name="40% - Accent1 2 2" xfId="21" xr:uid="{00000000-0005-0000-0000-0000B00E0000}"/>
    <cellStyle name="40% - Accent1 2 2 10" xfId="3906" xr:uid="{00000000-0005-0000-0000-0000B10E0000}"/>
    <cellStyle name="40% - Accent1 2 2 10 2" xfId="3907" xr:uid="{00000000-0005-0000-0000-0000B20E0000}"/>
    <cellStyle name="40% - Accent1 2 2 10 2 2" xfId="3908" xr:uid="{00000000-0005-0000-0000-0000B30E0000}"/>
    <cellStyle name="40% - Accent1 2 2 10 2 2 2" xfId="12672" xr:uid="{00000000-0005-0000-0000-0000B40E0000}"/>
    <cellStyle name="40% - Accent1 2 2 10 2 2 2 2" xfId="24613" xr:uid="{388B6288-CE6E-4C91-A239-EE9FECD2019B}"/>
    <cellStyle name="40% - Accent1 2 2 10 2 2 2 3" xfId="36547" xr:uid="{E96DB1A9-0A32-44CC-86B1-FA3BB9E3FE6A}"/>
    <cellStyle name="40% - Accent1 2 2 10 2 2 3" xfId="18638" xr:uid="{788BEC5D-FBFF-49BB-921F-85F5C076E674}"/>
    <cellStyle name="40% - Accent1 2 2 10 2 2 4" xfId="30574" xr:uid="{FA216076-FDE0-493B-A5B9-9614BCE9F4A7}"/>
    <cellStyle name="40% - Accent1 2 2 10 2 3" xfId="12671" xr:uid="{00000000-0005-0000-0000-0000B50E0000}"/>
    <cellStyle name="40% - Accent1 2 2 10 2 3 2" xfId="24612" xr:uid="{26BE2F68-D8DA-48F9-BCB7-DDEBB6D9F14B}"/>
    <cellStyle name="40% - Accent1 2 2 10 2 3 3" xfId="36546" xr:uid="{3960C3A2-7BA5-446D-A45C-A11C82453C00}"/>
    <cellStyle name="40% - Accent1 2 2 10 2 4" xfId="18637" xr:uid="{6F939DC0-1246-494E-A5DF-58769D37FDE7}"/>
    <cellStyle name="40% - Accent1 2 2 10 2 5" xfId="30573" xr:uid="{0BE3BB5A-B11C-4257-8BB8-5048BE96E5A4}"/>
    <cellStyle name="40% - Accent1 2 2 10 3" xfId="3909" xr:uid="{00000000-0005-0000-0000-0000B60E0000}"/>
    <cellStyle name="40% - Accent1 2 2 10 3 2" xfId="3910" xr:uid="{00000000-0005-0000-0000-0000B70E0000}"/>
    <cellStyle name="40% - Accent1 2 2 10 3 2 2" xfId="12674" xr:uid="{00000000-0005-0000-0000-0000B80E0000}"/>
    <cellStyle name="40% - Accent1 2 2 10 3 2 2 2" xfId="24615" xr:uid="{C8D603DD-4189-4D0B-95FB-49F49568BFA0}"/>
    <cellStyle name="40% - Accent1 2 2 10 3 2 2 3" xfId="36549" xr:uid="{8D6EED80-06CE-4C74-A9C8-7ADDF31FDC93}"/>
    <cellStyle name="40% - Accent1 2 2 10 3 2 3" xfId="18640" xr:uid="{2307D31D-A3DC-4EA9-9A49-8EE6B2247AC7}"/>
    <cellStyle name="40% - Accent1 2 2 10 3 2 4" xfId="30576" xr:uid="{359F6356-C846-4530-8B91-F8D39EE84CF7}"/>
    <cellStyle name="40% - Accent1 2 2 10 3 3" xfId="12673" xr:uid="{00000000-0005-0000-0000-0000B90E0000}"/>
    <cellStyle name="40% - Accent1 2 2 10 3 3 2" xfId="24614" xr:uid="{427CD8A5-D2FB-478A-BD39-9B2F5AAEFE80}"/>
    <cellStyle name="40% - Accent1 2 2 10 3 3 3" xfId="36548" xr:uid="{151097BA-3A24-4447-82E5-351512CB2A80}"/>
    <cellStyle name="40% - Accent1 2 2 10 3 4" xfId="18639" xr:uid="{B8B8F250-3AC4-460E-925C-1E3129C83D0C}"/>
    <cellStyle name="40% - Accent1 2 2 10 3 5" xfId="30575" xr:uid="{32C825F1-B8BC-4B79-937A-211D687DBB58}"/>
    <cellStyle name="40% - Accent1 2 2 10 4" xfId="3911" xr:uid="{00000000-0005-0000-0000-0000BA0E0000}"/>
    <cellStyle name="40% - Accent1 2 2 10 4 2" xfId="12675" xr:uid="{00000000-0005-0000-0000-0000BB0E0000}"/>
    <cellStyle name="40% - Accent1 2 2 10 4 2 2" xfId="24616" xr:uid="{4E0ABB1A-1037-4E31-9649-BCFFA04EDC38}"/>
    <cellStyle name="40% - Accent1 2 2 10 4 2 3" xfId="36550" xr:uid="{73D9C463-E65F-4BF1-B0CE-BE57CFF72D9B}"/>
    <cellStyle name="40% - Accent1 2 2 10 4 3" xfId="18641" xr:uid="{DD3CDBAC-196B-46D4-9BFA-4E19C072D0B3}"/>
    <cellStyle name="40% - Accent1 2 2 10 4 4" xfId="30577" xr:uid="{4BB8B008-FE77-4E92-833A-046CE8C6AA93}"/>
    <cellStyle name="40% - Accent1 2 2 10 5" xfId="12670" xr:uid="{00000000-0005-0000-0000-0000BC0E0000}"/>
    <cellStyle name="40% - Accent1 2 2 10 5 2" xfId="24611" xr:uid="{1BD01BAD-521C-4C28-BCC7-2FA23C745602}"/>
    <cellStyle name="40% - Accent1 2 2 10 5 3" xfId="36545" xr:uid="{5A6A03A2-5550-4DFD-AD48-022DB7245189}"/>
    <cellStyle name="40% - Accent1 2 2 10 6" xfId="18636" xr:uid="{F65B81C0-3D7A-451B-84E6-6EC1C13030FE}"/>
    <cellStyle name="40% - Accent1 2 2 10 7" xfId="30572" xr:uid="{8BB5E8F9-488F-4345-AD96-7E9360AB80A4}"/>
    <cellStyle name="40% - Accent1 2 2 11" xfId="3912" xr:uid="{00000000-0005-0000-0000-0000BD0E0000}"/>
    <cellStyle name="40% - Accent1 2 2 11 2" xfId="3913" xr:uid="{00000000-0005-0000-0000-0000BE0E0000}"/>
    <cellStyle name="40% - Accent1 2 2 11 2 2" xfId="3914" xr:uid="{00000000-0005-0000-0000-0000BF0E0000}"/>
    <cellStyle name="40% - Accent1 2 2 11 2 2 2" xfId="12678" xr:uid="{00000000-0005-0000-0000-0000C00E0000}"/>
    <cellStyle name="40% - Accent1 2 2 11 2 2 2 2" xfId="24619" xr:uid="{4AE4AE98-4869-4CD1-BB4A-E5086F458E73}"/>
    <cellStyle name="40% - Accent1 2 2 11 2 2 2 3" xfId="36553" xr:uid="{77FAF3F3-EE27-463E-BF89-C82DDD1F662B}"/>
    <cellStyle name="40% - Accent1 2 2 11 2 2 3" xfId="18644" xr:uid="{00FA5D32-EE3D-4E0C-95D2-8DE40DAC6AF5}"/>
    <cellStyle name="40% - Accent1 2 2 11 2 2 4" xfId="30580" xr:uid="{BCD4CE28-AD76-463D-88BB-7CD6F0B6294D}"/>
    <cellStyle name="40% - Accent1 2 2 11 2 3" xfId="12677" xr:uid="{00000000-0005-0000-0000-0000C10E0000}"/>
    <cellStyle name="40% - Accent1 2 2 11 2 3 2" xfId="24618" xr:uid="{AF930B89-A961-435C-AF47-2FC1C780E271}"/>
    <cellStyle name="40% - Accent1 2 2 11 2 3 3" xfId="36552" xr:uid="{682E605C-CD2E-4DC7-8C97-D060F3AF0255}"/>
    <cellStyle name="40% - Accent1 2 2 11 2 4" xfId="18643" xr:uid="{E7C8D740-6452-446C-A291-78EA531A1A70}"/>
    <cellStyle name="40% - Accent1 2 2 11 2 5" xfId="30579" xr:uid="{FA0CB7E2-D4A9-4863-8BF6-D5789420978E}"/>
    <cellStyle name="40% - Accent1 2 2 11 3" xfId="3915" xr:uid="{00000000-0005-0000-0000-0000C20E0000}"/>
    <cellStyle name="40% - Accent1 2 2 11 3 2" xfId="3916" xr:uid="{00000000-0005-0000-0000-0000C30E0000}"/>
    <cellStyle name="40% - Accent1 2 2 11 3 2 2" xfId="12680" xr:uid="{00000000-0005-0000-0000-0000C40E0000}"/>
    <cellStyle name="40% - Accent1 2 2 11 3 2 2 2" xfId="24621" xr:uid="{597D53E4-287C-429A-9EB7-210C01508119}"/>
    <cellStyle name="40% - Accent1 2 2 11 3 2 2 3" xfId="36555" xr:uid="{EF34BC04-06A8-4B61-9631-86CA7DA31080}"/>
    <cellStyle name="40% - Accent1 2 2 11 3 2 3" xfId="18646" xr:uid="{ECD06A50-587E-4F7D-9C49-37628238871D}"/>
    <cellStyle name="40% - Accent1 2 2 11 3 2 4" xfId="30582" xr:uid="{6D85A89D-978A-4197-B03E-9FA062824C8B}"/>
    <cellStyle name="40% - Accent1 2 2 11 3 3" xfId="12679" xr:uid="{00000000-0005-0000-0000-0000C50E0000}"/>
    <cellStyle name="40% - Accent1 2 2 11 3 3 2" xfId="24620" xr:uid="{0788FAB0-6CEC-417F-A935-7ACE0854619B}"/>
    <cellStyle name="40% - Accent1 2 2 11 3 3 3" xfId="36554" xr:uid="{26CEBB34-3A0B-4DEF-820B-AE79BECC7CD6}"/>
    <cellStyle name="40% - Accent1 2 2 11 3 4" xfId="18645" xr:uid="{0041DCC5-F45E-478A-B132-615CE13719B9}"/>
    <cellStyle name="40% - Accent1 2 2 11 3 5" xfId="30581" xr:uid="{B7E41C07-93DD-4208-9106-A419C549B0EC}"/>
    <cellStyle name="40% - Accent1 2 2 11 4" xfId="3917" xr:uid="{00000000-0005-0000-0000-0000C60E0000}"/>
    <cellStyle name="40% - Accent1 2 2 11 4 2" xfId="12681" xr:uid="{00000000-0005-0000-0000-0000C70E0000}"/>
    <cellStyle name="40% - Accent1 2 2 11 4 2 2" xfId="24622" xr:uid="{82A16A74-F946-4930-BAE1-4E0D41064461}"/>
    <cellStyle name="40% - Accent1 2 2 11 4 2 3" xfId="36556" xr:uid="{895B85A4-FD5A-47E7-A3C7-7F8E0BADEB23}"/>
    <cellStyle name="40% - Accent1 2 2 11 4 3" xfId="18647" xr:uid="{E35B32B6-6DD8-44A8-BEEF-81410DA30E7B}"/>
    <cellStyle name="40% - Accent1 2 2 11 4 4" xfId="30583" xr:uid="{3A97DC57-970F-41C4-B526-71E42AD026AE}"/>
    <cellStyle name="40% - Accent1 2 2 11 5" xfId="12676" xr:uid="{00000000-0005-0000-0000-0000C80E0000}"/>
    <cellStyle name="40% - Accent1 2 2 11 5 2" xfId="24617" xr:uid="{59924C62-A543-46CD-9CDA-683DCE39F785}"/>
    <cellStyle name="40% - Accent1 2 2 11 5 3" xfId="36551" xr:uid="{2A0FF686-9A8C-40A8-BBEE-EA1D41F40209}"/>
    <cellStyle name="40% - Accent1 2 2 11 6" xfId="18642" xr:uid="{BEC8926A-1C05-4DB1-8FEE-EA8A45A24979}"/>
    <cellStyle name="40% - Accent1 2 2 11 7" xfId="30578" xr:uid="{24DBDE31-C486-4030-835F-B8B9523C84B5}"/>
    <cellStyle name="40% - Accent1 2 2 12" xfId="3918" xr:uid="{00000000-0005-0000-0000-0000C90E0000}"/>
    <cellStyle name="40% - Accent1 2 2 12 2" xfId="3919" xr:uid="{00000000-0005-0000-0000-0000CA0E0000}"/>
    <cellStyle name="40% - Accent1 2 2 12 2 2" xfId="3920" xr:uid="{00000000-0005-0000-0000-0000CB0E0000}"/>
    <cellStyle name="40% - Accent1 2 2 12 2 2 2" xfId="12684" xr:uid="{00000000-0005-0000-0000-0000CC0E0000}"/>
    <cellStyle name="40% - Accent1 2 2 12 2 2 2 2" xfId="24625" xr:uid="{C72C4E79-B595-4C87-8529-D7203ADF7159}"/>
    <cellStyle name="40% - Accent1 2 2 12 2 2 2 3" xfId="36559" xr:uid="{A05CC892-114D-45D5-A9FC-FBA3D31FF377}"/>
    <cellStyle name="40% - Accent1 2 2 12 2 2 3" xfId="18650" xr:uid="{33F7B261-BD4B-4455-B2CC-C512CF0EEBF8}"/>
    <cellStyle name="40% - Accent1 2 2 12 2 2 4" xfId="30586" xr:uid="{207E9B0D-15B4-41BB-8990-90E0191EC625}"/>
    <cellStyle name="40% - Accent1 2 2 12 2 3" xfId="12683" xr:uid="{00000000-0005-0000-0000-0000CD0E0000}"/>
    <cellStyle name="40% - Accent1 2 2 12 2 3 2" xfId="24624" xr:uid="{E3100E08-1D7D-48C5-8F5E-1DAE29BB5ED8}"/>
    <cellStyle name="40% - Accent1 2 2 12 2 3 3" xfId="36558" xr:uid="{5502B275-5946-49C0-8CEA-6E48A32F4CEA}"/>
    <cellStyle name="40% - Accent1 2 2 12 2 4" xfId="18649" xr:uid="{28B6710D-2CCC-4DB4-95A0-0A4DAEAE3AD9}"/>
    <cellStyle name="40% - Accent1 2 2 12 2 5" xfId="30585" xr:uid="{58F07762-FCB8-40BF-A132-909AFC5DF711}"/>
    <cellStyle name="40% - Accent1 2 2 12 3" xfId="3921" xr:uid="{00000000-0005-0000-0000-0000CE0E0000}"/>
    <cellStyle name="40% - Accent1 2 2 12 3 2" xfId="3922" xr:uid="{00000000-0005-0000-0000-0000CF0E0000}"/>
    <cellStyle name="40% - Accent1 2 2 12 3 2 2" xfId="12686" xr:uid="{00000000-0005-0000-0000-0000D00E0000}"/>
    <cellStyle name="40% - Accent1 2 2 12 3 2 2 2" xfId="24627" xr:uid="{30E328B3-E9AD-41AB-B65E-24809CE7FF66}"/>
    <cellStyle name="40% - Accent1 2 2 12 3 2 2 3" xfId="36561" xr:uid="{C4C0E356-F8A8-4FD1-A181-8261035FF0D2}"/>
    <cellStyle name="40% - Accent1 2 2 12 3 2 3" xfId="18652" xr:uid="{5F21A15D-651A-4E93-99EC-6FD125317B2E}"/>
    <cellStyle name="40% - Accent1 2 2 12 3 2 4" xfId="30588" xr:uid="{9DF71087-5742-4470-A4B4-03EEF9552AD5}"/>
    <cellStyle name="40% - Accent1 2 2 12 3 3" xfId="12685" xr:uid="{00000000-0005-0000-0000-0000D10E0000}"/>
    <cellStyle name="40% - Accent1 2 2 12 3 3 2" xfId="24626" xr:uid="{E0232A15-F8A0-404C-B9DB-3243A18B62E7}"/>
    <cellStyle name="40% - Accent1 2 2 12 3 3 3" xfId="36560" xr:uid="{0A9349E6-DF91-411B-A1FE-D57C359D5F2F}"/>
    <cellStyle name="40% - Accent1 2 2 12 3 4" xfId="18651" xr:uid="{E19CCD98-3574-4534-8AB6-732F2DAE6B9A}"/>
    <cellStyle name="40% - Accent1 2 2 12 3 5" xfId="30587" xr:uid="{993007AD-BA48-431B-928D-834B2F5E067F}"/>
    <cellStyle name="40% - Accent1 2 2 12 4" xfId="3923" xr:uid="{00000000-0005-0000-0000-0000D20E0000}"/>
    <cellStyle name="40% - Accent1 2 2 12 4 2" xfId="12687" xr:uid="{00000000-0005-0000-0000-0000D30E0000}"/>
    <cellStyle name="40% - Accent1 2 2 12 4 2 2" xfId="24628" xr:uid="{40C1E40F-E8CD-40A4-AA12-9B39B3EE0EC8}"/>
    <cellStyle name="40% - Accent1 2 2 12 4 2 3" xfId="36562" xr:uid="{97F7A180-2CDB-4A4D-A03F-A763CC4A79CF}"/>
    <cellStyle name="40% - Accent1 2 2 12 4 3" xfId="18653" xr:uid="{C13F5E88-15D1-4D4F-8B92-0BEA4F90A5F7}"/>
    <cellStyle name="40% - Accent1 2 2 12 4 4" xfId="30589" xr:uid="{190F6709-F49D-4A27-87DD-CBF6F6C6E6DC}"/>
    <cellStyle name="40% - Accent1 2 2 12 5" xfId="12682" xr:uid="{00000000-0005-0000-0000-0000D40E0000}"/>
    <cellStyle name="40% - Accent1 2 2 12 5 2" xfId="24623" xr:uid="{C2D9B604-B24B-4DEB-A722-805BCF1884FD}"/>
    <cellStyle name="40% - Accent1 2 2 12 5 3" xfId="36557" xr:uid="{C566C773-2F3E-411A-816A-5DBF13D25A71}"/>
    <cellStyle name="40% - Accent1 2 2 12 6" xfId="18648" xr:uid="{60235958-AD65-4745-A658-EA8604B07D46}"/>
    <cellStyle name="40% - Accent1 2 2 12 7" xfId="30584" xr:uid="{ECA641A0-F48D-4E22-90DB-1EF458A1586C}"/>
    <cellStyle name="40% - Accent1 2 2 13" xfId="3924" xr:uid="{00000000-0005-0000-0000-0000D50E0000}"/>
    <cellStyle name="40% - Accent1 2 2 13 2" xfId="3925" xr:uid="{00000000-0005-0000-0000-0000D60E0000}"/>
    <cellStyle name="40% - Accent1 2 2 13 2 2" xfId="3926" xr:uid="{00000000-0005-0000-0000-0000D70E0000}"/>
    <cellStyle name="40% - Accent1 2 2 13 2 2 2" xfId="12690" xr:uid="{00000000-0005-0000-0000-0000D80E0000}"/>
    <cellStyle name="40% - Accent1 2 2 13 2 2 2 2" xfId="24631" xr:uid="{0C810DAE-4B3C-41E8-8866-77469C9C7F43}"/>
    <cellStyle name="40% - Accent1 2 2 13 2 2 2 3" xfId="36565" xr:uid="{017CC020-FFAF-4BDE-B263-D7155A2FF4A3}"/>
    <cellStyle name="40% - Accent1 2 2 13 2 2 3" xfId="18656" xr:uid="{69927F05-34D7-4171-B84B-46C4397CCD8C}"/>
    <cellStyle name="40% - Accent1 2 2 13 2 2 4" xfId="30592" xr:uid="{092A366E-8BEB-48D8-9FC6-71499E761EDE}"/>
    <cellStyle name="40% - Accent1 2 2 13 2 3" xfId="12689" xr:uid="{00000000-0005-0000-0000-0000D90E0000}"/>
    <cellStyle name="40% - Accent1 2 2 13 2 3 2" xfId="24630" xr:uid="{B5CA0082-4290-45CD-A8D6-CB8310CB4AA4}"/>
    <cellStyle name="40% - Accent1 2 2 13 2 3 3" xfId="36564" xr:uid="{F594DC14-020E-4C33-9452-C75E57C5C263}"/>
    <cellStyle name="40% - Accent1 2 2 13 2 4" xfId="18655" xr:uid="{17E41067-B3BD-44F6-BEBB-62E9A9F654DA}"/>
    <cellStyle name="40% - Accent1 2 2 13 2 5" xfId="30591" xr:uid="{FD9C39D9-314C-4B3D-A346-2B9C06CA253D}"/>
    <cellStyle name="40% - Accent1 2 2 13 3" xfId="3927" xr:uid="{00000000-0005-0000-0000-0000DA0E0000}"/>
    <cellStyle name="40% - Accent1 2 2 13 3 2" xfId="3928" xr:uid="{00000000-0005-0000-0000-0000DB0E0000}"/>
    <cellStyle name="40% - Accent1 2 2 13 3 2 2" xfId="12692" xr:uid="{00000000-0005-0000-0000-0000DC0E0000}"/>
    <cellStyle name="40% - Accent1 2 2 13 3 2 2 2" xfId="24633" xr:uid="{1B74E36B-DDE1-4C06-9071-C15513F05638}"/>
    <cellStyle name="40% - Accent1 2 2 13 3 2 2 3" xfId="36567" xr:uid="{7011C6C7-4FA0-4155-8B67-168CC93F5423}"/>
    <cellStyle name="40% - Accent1 2 2 13 3 2 3" xfId="18658" xr:uid="{17D38089-C731-4990-94CC-D771E6952068}"/>
    <cellStyle name="40% - Accent1 2 2 13 3 2 4" xfId="30594" xr:uid="{93195720-2252-47FE-8584-C7EC50A8B906}"/>
    <cellStyle name="40% - Accent1 2 2 13 3 3" xfId="12691" xr:uid="{00000000-0005-0000-0000-0000DD0E0000}"/>
    <cellStyle name="40% - Accent1 2 2 13 3 3 2" xfId="24632" xr:uid="{02169727-94AF-4C03-A3FB-9576EBB7DDB7}"/>
    <cellStyle name="40% - Accent1 2 2 13 3 3 3" xfId="36566" xr:uid="{4FB149A2-A913-4746-A31D-31226248585C}"/>
    <cellStyle name="40% - Accent1 2 2 13 3 4" xfId="18657" xr:uid="{9D141F55-8C1A-412E-A991-0EEBD8CEABA6}"/>
    <cellStyle name="40% - Accent1 2 2 13 3 5" xfId="30593" xr:uid="{C8FC3885-E90A-4655-B487-20D5B703F958}"/>
    <cellStyle name="40% - Accent1 2 2 13 4" xfId="3929" xr:uid="{00000000-0005-0000-0000-0000DE0E0000}"/>
    <cellStyle name="40% - Accent1 2 2 13 4 2" xfId="12693" xr:uid="{00000000-0005-0000-0000-0000DF0E0000}"/>
    <cellStyle name="40% - Accent1 2 2 13 4 2 2" xfId="24634" xr:uid="{07309781-0F7D-49D5-92A2-CED64193A49E}"/>
    <cellStyle name="40% - Accent1 2 2 13 4 2 3" xfId="36568" xr:uid="{30EC9780-7E32-49DA-BC30-FDA65C2F185E}"/>
    <cellStyle name="40% - Accent1 2 2 13 4 3" xfId="18659" xr:uid="{63173421-FAEE-46D9-ADCB-118E9E8D27DA}"/>
    <cellStyle name="40% - Accent1 2 2 13 4 4" xfId="30595" xr:uid="{D0A4B27C-2C87-4B54-A06C-1D3DFE8EC77E}"/>
    <cellStyle name="40% - Accent1 2 2 13 5" xfId="12688" xr:uid="{00000000-0005-0000-0000-0000E00E0000}"/>
    <cellStyle name="40% - Accent1 2 2 13 5 2" xfId="24629" xr:uid="{5E0FEC2E-5C1F-4C14-A373-98092F18ED23}"/>
    <cellStyle name="40% - Accent1 2 2 13 5 3" xfId="36563" xr:uid="{DC06D598-9B4C-4487-9548-D1541E8F2633}"/>
    <cellStyle name="40% - Accent1 2 2 13 6" xfId="18654" xr:uid="{8E558A5A-ACE2-48B6-B4FA-640F52652EA3}"/>
    <cellStyle name="40% - Accent1 2 2 13 7" xfId="30590" xr:uid="{430AC794-C64B-4C32-92B5-C2F11DC887CD}"/>
    <cellStyle name="40% - Accent1 2 2 14" xfId="3930" xr:uid="{00000000-0005-0000-0000-0000E10E0000}"/>
    <cellStyle name="40% - Accent1 2 2 14 2" xfId="3931" xr:uid="{00000000-0005-0000-0000-0000E20E0000}"/>
    <cellStyle name="40% - Accent1 2 2 14 2 2" xfId="3932" xr:uid="{00000000-0005-0000-0000-0000E30E0000}"/>
    <cellStyle name="40% - Accent1 2 2 14 2 2 2" xfId="12696" xr:uid="{00000000-0005-0000-0000-0000E40E0000}"/>
    <cellStyle name="40% - Accent1 2 2 14 2 2 2 2" xfId="24637" xr:uid="{58D7540F-FAC4-40CD-876B-251E8D6283F0}"/>
    <cellStyle name="40% - Accent1 2 2 14 2 2 2 3" xfId="36571" xr:uid="{531B0CDF-A2B6-47FD-9D7B-7368FB309569}"/>
    <cellStyle name="40% - Accent1 2 2 14 2 2 3" xfId="18662" xr:uid="{A2869039-722F-4DB2-9834-16D2F066EB40}"/>
    <cellStyle name="40% - Accent1 2 2 14 2 2 4" xfId="30598" xr:uid="{576E2762-6D7C-4803-B7CE-EE88E71511F5}"/>
    <cellStyle name="40% - Accent1 2 2 14 2 3" xfId="12695" xr:uid="{00000000-0005-0000-0000-0000E50E0000}"/>
    <cellStyle name="40% - Accent1 2 2 14 2 3 2" xfId="24636" xr:uid="{BB000AF0-2DA7-431A-BAA4-90AD72C1F6B1}"/>
    <cellStyle name="40% - Accent1 2 2 14 2 3 3" xfId="36570" xr:uid="{2EC41FDD-FAF1-40B7-836F-FEDF842CE0E7}"/>
    <cellStyle name="40% - Accent1 2 2 14 2 4" xfId="18661" xr:uid="{039B4E0E-2563-4E98-AF14-6A048C1EAF28}"/>
    <cellStyle name="40% - Accent1 2 2 14 2 5" xfId="30597" xr:uid="{ECBB8257-75B7-427A-99EC-525B0175C276}"/>
    <cellStyle name="40% - Accent1 2 2 14 3" xfId="3933" xr:uid="{00000000-0005-0000-0000-0000E60E0000}"/>
    <cellStyle name="40% - Accent1 2 2 14 3 2" xfId="3934" xr:uid="{00000000-0005-0000-0000-0000E70E0000}"/>
    <cellStyle name="40% - Accent1 2 2 14 3 2 2" xfId="12698" xr:uid="{00000000-0005-0000-0000-0000E80E0000}"/>
    <cellStyle name="40% - Accent1 2 2 14 3 2 2 2" xfId="24639" xr:uid="{A4640C60-6049-4C06-849D-70B08589D7F8}"/>
    <cellStyle name="40% - Accent1 2 2 14 3 2 2 3" xfId="36573" xr:uid="{A4D7DB6B-1860-4E1D-B9F1-2A4F3768CF33}"/>
    <cellStyle name="40% - Accent1 2 2 14 3 2 3" xfId="18664" xr:uid="{FC687828-41CA-4BE7-BB33-2731447DBE1E}"/>
    <cellStyle name="40% - Accent1 2 2 14 3 2 4" xfId="30600" xr:uid="{06E607F0-72FE-45EA-97C7-B292C98F1489}"/>
    <cellStyle name="40% - Accent1 2 2 14 3 3" xfId="12697" xr:uid="{00000000-0005-0000-0000-0000E90E0000}"/>
    <cellStyle name="40% - Accent1 2 2 14 3 3 2" xfId="24638" xr:uid="{C6AF0619-399C-48B6-9F41-550C99884576}"/>
    <cellStyle name="40% - Accent1 2 2 14 3 3 3" xfId="36572" xr:uid="{41CC6B70-CD0C-48F5-A434-E65243986A17}"/>
    <cellStyle name="40% - Accent1 2 2 14 3 4" xfId="18663" xr:uid="{BE5203AC-E92F-422A-B1F5-3149C71A34E6}"/>
    <cellStyle name="40% - Accent1 2 2 14 3 5" xfId="30599" xr:uid="{9FE32867-0A2A-4907-B9AA-CB70A93DD013}"/>
    <cellStyle name="40% - Accent1 2 2 14 4" xfId="3935" xr:uid="{00000000-0005-0000-0000-0000EA0E0000}"/>
    <cellStyle name="40% - Accent1 2 2 14 4 2" xfId="12699" xr:uid="{00000000-0005-0000-0000-0000EB0E0000}"/>
    <cellStyle name="40% - Accent1 2 2 14 4 2 2" xfId="24640" xr:uid="{97AD38F3-73A2-4022-8546-FAF28F65D10A}"/>
    <cellStyle name="40% - Accent1 2 2 14 4 2 3" xfId="36574" xr:uid="{C493EB50-E48F-41A1-ABA3-F0AA81900062}"/>
    <cellStyle name="40% - Accent1 2 2 14 4 3" xfId="18665" xr:uid="{E63541A2-D6EE-4EA3-BE8F-A2F954FE0523}"/>
    <cellStyle name="40% - Accent1 2 2 14 4 4" xfId="30601" xr:uid="{CE5E9BFE-DD89-4DB4-BF02-1A115EA2F0C7}"/>
    <cellStyle name="40% - Accent1 2 2 14 5" xfId="12694" xr:uid="{00000000-0005-0000-0000-0000EC0E0000}"/>
    <cellStyle name="40% - Accent1 2 2 14 5 2" xfId="24635" xr:uid="{9F0C8A2E-8786-4476-A34E-5B4A3CC728CC}"/>
    <cellStyle name="40% - Accent1 2 2 14 5 3" xfId="36569" xr:uid="{32E1539E-9B23-4741-B898-6287D054BEBF}"/>
    <cellStyle name="40% - Accent1 2 2 14 6" xfId="18660" xr:uid="{6B025E88-827B-40C3-9283-570AB8D0C1B2}"/>
    <cellStyle name="40% - Accent1 2 2 14 7" xfId="30596" xr:uid="{E927AF97-9106-47BC-A7A9-495021C31BF9}"/>
    <cellStyle name="40% - Accent1 2 2 15" xfId="3936" xr:uid="{00000000-0005-0000-0000-0000ED0E0000}"/>
    <cellStyle name="40% - Accent1 2 2 15 2" xfId="3937" xr:uid="{00000000-0005-0000-0000-0000EE0E0000}"/>
    <cellStyle name="40% - Accent1 2 2 15 2 2" xfId="3938" xr:uid="{00000000-0005-0000-0000-0000EF0E0000}"/>
    <cellStyle name="40% - Accent1 2 2 15 2 2 2" xfId="12702" xr:uid="{00000000-0005-0000-0000-0000F00E0000}"/>
    <cellStyle name="40% - Accent1 2 2 15 2 2 2 2" xfId="24643" xr:uid="{DF092165-8768-488C-9014-4C75BD96CD23}"/>
    <cellStyle name="40% - Accent1 2 2 15 2 2 2 3" xfId="36577" xr:uid="{B15F40C6-AD7B-4526-9AA5-8B25BD163D95}"/>
    <cellStyle name="40% - Accent1 2 2 15 2 2 3" xfId="18668" xr:uid="{95028F0C-8E57-4287-936F-9DD628835802}"/>
    <cellStyle name="40% - Accent1 2 2 15 2 2 4" xfId="30604" xr:uid="{3B3E37B8-9E94-435F-A580-D0208E68F74F}"/>
    <cellStyle name="40% - Accent1 2 2 15 2 3" xfId="12701" xr:uid="{00000000-0005-0000-0000-0000F10E0000}"/>
    <cellStyle name="40% - Accent1 2 2 15 2 3 2" xfId="24642" xr:uid="{74EC965C-F8B7-4DCD-9FAD-C6A10707BA41}"/>
    <cellStyle name="40% - Accent1 2 2 15 2 3 3" xfId="36576" xr:uid="{41FE8F08-9907-4DE3-AE53-2480626CFB0B}"/>
    <cellStyle name="40% - Accent1 2 2 15 2 4" xfId="18667" xr:uid="{3297225F-C559-427B-84E4-E9CE44BF1940}"/>
    <cellStyle name="40% - Accent1 2 2 15 2 5" xfId="30603" xr:uid="{34CAFB23-6BC7-4EED-A372-13825C9B4476}"/>
    <cellStyle name="40% - Accent1 2 2 15 3" xfId="3939" xr:uid="{00000000-0005-0000-0000-0000F20E0000}"/>
    <cellStyle name="40% - Accent1 2 2 15 3 2" xfId="3940" xr:uid="{00000000-0005-0000-0000-0000F30E0000}"/>
    <cellStyle name="40% - Accent1 2 2 15 3 2 2" xfId="12704" xr:uid="{00000000-0005-0000-0000-0000F40E0000}"/>
    <cellStyle name="40% - Accent1 2 2 15 3 2 2 2" xfId="24645" xr:uid="{48485B80-C46D-4C99-A405-172843DB99BC}"/>
    <cellStyle name="40% - Accent1 2 2 15 3 2 2 3" xfId="36579" xr:uid="{C9BD1293-6BE6-48C8-B468-29A1686C3C36}"/>
    <cellStyle name="40% - Accent1 2 2 15 3 2 3" xfId="18670" xr:uid="{B463FE9B-555E-446B-A317-E0A5ABAA5FB8}"/>
    <cellStyle name="40% - Accent1 2 2 15 3 2 4" xfId="30606" xr:uid="{2893BEE4-2BED-4EA3-AD28-B925157E8FA2}"/>
    <cellStyle name="40% - Accent1 2 2 15 3 3" xfId="12703" xr:uid="{00000000-0005-0000-0000-0000F50E0000}"/>
    <cellStyle name="40% - Accent1 2 2 15 3 3 2" xfId="24644" xr:uid="{62452B50-48C8-4574-8251-F9D5133DFDC6}"/>
    <cellStyle name="40% - Accent1 2 2 15 3 3 3" xfId="36578" xr:uid="{B470A88C-B038-44DF-8ED4-449AFAECDB1D}"/>
    <cellStyle name="40% - Accent1 2 2 15 3 4" xfId="18669" xr:uid="{9FC66148-D722-4900-A190-E63C3030AFE0}"/>
    <cellStyle name="40% - Accent1 2 2 15 3 5" xfId="30605" xr:uid="{EA6F96EB-5415-4A65-9A85-B7690AC10B84}"/>
    <cellStyle name="40% - Accent1 2 2 15 4" xfId="3941" xr:uid="{00000000-0005-0000-0000-0000F60E0000}"/>
    <cellStyle name="40% - Accent1 2 2 15 4 2" xfId="12705" xr:uid="{00000000-0005-0000-0000-0000F70E0000}"/>
    <cellStyle name="40% - Accent1 2 2 15 4 2 2" xfId="24646" xr:uid="{3A1AEA12-3D88-4D9D-882D-B07890957E3D}"/>
    <cellStyle name="40% - Accent1 2 2 15 4 2 3" xfId="36580" xr:uid="{165271CA-6E59-4319-800F-C2F592714E3F}"/>
    <cellStyle name="40% - Accent1 2 2 15 4 3" xfId="18671" xr:uid="{A36E3911-D2DC-43BF-9DFF-966ECFECC82C}"/>
    <cellStyle name="40% - Accent1 2 2 15 4 4" xfId="30607" xr:uid="{341A7BD0-9C4E-4B38-B4EE-EB12C5DAEF11}"/>
    <cellStyle name="40% - Accent1 2 2 15 5" xfId="12700" xr:uid="{00000000-0005-0000-0000-0000F80E0000}"/>
    <cellStyle name="40% - Accent1 2 2 15 5 2" xfId="24641" xr:uid="{D56F4D8A-B9BC-4CE9-8CDD-1409579AA980}"/>
    <cellStyle name="40% - Accent1 2 2 15 5 3" xfId="36575" xr:uid="{8835C4E2-F428-4C79-B65F-7286105C2BF1}"/>
    <cellStyle name="40% - Accent1 2 2 15 6" xfId="18666" xr:uid="{FB761C36-C0BC-43F9-9A50-4898FB6910D4}"/>
    <cellStyle name="40% - Accent1 2 2 15 7" xfId="30602" xr:uid="{0786CC4F-DB3B-48A1-AEA4-3CA6877F0487}"/>
    <cellStyle name="40% - Accent1 2 2 16" xfId="3942" xr:uid="{00000000-0005-0000-0000-0000F90E0000}"/>
    <cellStyle name="40% - Accent1 2 2 16 2" xfId="3943" xr:uid="{00000000-0005-0000-0000-0000FA0E0000}"/>
    <cellStyle name="40% - Accent1 2 2 16 2 2" xfId="12707" xr:uid="{00000000-0005-0000-0000-0000FB0E0000}"/>
    <cellStyle name="40% - Accent1 2 2 16 2 2 2" xfId="24648" xr:uid="{F729A580-0F0C-479A-BEA5-E6A6C9103CF3}"/>
    <cellStyle name="40% - Accent1 2 2 16 2 2 3" xfId="36582" xr:uid="{40E86808-8704-4615-A4C7-4A7AABF5F62B}"/>
    <cellStyle name="40% - Accent1 2 2 16 2 3" xfId="18673" xr:uid="{5842ACFD-D197-45F2-AA05-006296866A1A}"/>
    <cellStyle name="40% - Accent1 2 2 16 2 4" xfId="30609" xr:uid="{3E9F6D7A-C403-48EF-ACBE-FDDBCE123D90}"/>
    <cellStyle name="40% - Accent1 2 2 16 3" xfId="12706" xr:uid="{00000000-0005-0000-0000-0000FC0E0000}"/>
    <cellStyle name="40% - Accent1 2 2 16 3 2" xfId="24647" xr:uid="{E63CBFD7-416F-4C4E-96E3-74D44466F9A1}"/>
    <cellStyle name="40% - Accent1 2 2 16 3 3" xfId="36581" xr:uid="{2637FDC7-C344-4DB6-BF73-53F88952114B}"/>
    <cellStyle name="40% - Accent1 2 2 16 4" xfId="18672" xr:uid="{25BCA5BE-FC66-42F8-8981-96F009741FB3}"/>
    <cellStyle name="40% - Accent1 2 2 16 5" xfId="30608" xr:uid="{0022FD20-A96E-4CAA-93DD-BA115BFB375E}"/>
    <cellStyle name="40% - Accent1 2 2 17" xfId="3944" xr:uid="{00000000-0005-0000-0000-0000FD0E0000}"/>
    <cellStyle name="40% - Accent1 2 2 17 2" xfId="3945" xr:uid="{00000000-0005-0000-0000-0000FE0E0000}"/>
    <cellStyle name="40% - Accent1 2 2 17 2 2" xfId="12709" xr:uid="{00000000-0005-0000-0000-0000FF0E0000}"/>
    <cellStyle name="40% - Accent1 2 2 17 2 2 2" xfId="24650" xr:uid="{AF964FFC-6AD8-4A34-9086-1D8FEA33BE95}"/>
    <cellStyle name="40% - Accent1 2 2 17 2 2 3" xfId="36584" xr:uid="{95A331D9-7297-4F0D-ACD9-D22E66D3340E}"/>
    <cellStyle name="40% - Accent1 2 2 17 2 3" xfId="18675" xr:uid="{1BE04975-0266-4DAE-894B-9EAE0FDCDFDC}"/>
    <cellStyle name="40% - Accent1 2 2 17 2 4" xfId="30611" xr:uid="{BA0260C9-6CF3-444A-AEEA-C03FFED2B14D}"/>
    <cellStyle name="40% - Accent1 2 2 17 3" xfId="12708" xr:uid="{00000000-0005-0000-0000-0000000F0000}"/>
    <cellStyle name="40% - Accent1 2 2 17 3 2" xfId="24649" xr:uid="{1D0C0991-7CE2-4677-A048-6C51CBF6DAD6}"/>
    <cellStyle name="40% - Accent1 2 2 17 3 3" xfId="36583" xr:uid="{22EA5852-1668-460F-B230-A51DB681BDB0}"/>
    <cellStyle name="40% - Accent1 2 2 17 4" xfId="18674" xr:uid="{1149C955-2928-4795-A3A1-0A80FA7CEC27}"/>
    <cellStyle name="40% - Accent1 2 2 17 5" xfId="30610" xr:uid="{510FC059-77B0-4234-A1F3-2A38E8CB42FB}"/>
    <cellStyle name="40% - Accent1 2 2 18" xfId="3946" xr:uid="{00000000-0005-0000-0000-0000010F0000}"/>
    <cellStyle name="40% - Accent1 2 2 18 2" xfId="3947" xr:uid="{00000000-0005-0000-0000-0000020F0000}"/>
    <cellStyle name="40% - Accent1 2 2 18 2 2" xfId="12711" xr:uid="{00000000-0005-0000-0000-0000030F0000}"/>
    <cellStyle name="40% - Accent1 2 2 18 2 2 2" xfId="24652" xr:uid="{3A6CEA1D-F4CA-40D8-8DBE-92E41C172130}"/>
    <cellStyle name="40% - Accent1 2 2 18 2 2 3" xfId="36586" xr:uid="{A6A950BE-C4C1-4540-8F80-56FCAA95D47A}"/>
    <cellStyle name="40% - Accent1 2 2 18 2 3" xfId="18677" xr:uid="{2CA551B6-B0C3-462C-808D-CEE337598B71}"/>
    <cellStyle name="40% - Accent1 2 2 18 2 4" xfId="30613" xr:uid="{5589A958-6C02-46B3-8D0F-EC9BD0109296}"/>
    <cellStyle name="40% - Accent1 2 2 18 3" xfId="12710" xr:uid="{00000000-0005-0000-0000-0000040F0000}"/>
    <cellStyle name="40% - Accent1 2 2 18 3 2" xfId="24651" xr:uid="{C8E2C96E-4E4C-4877-9BDF-DA959D3ACEF8}"/>
    <cellStyle name="40% - Accent1 2 2 18 3 3" xfId="36585" xr:uid="{0BFCA17C-2BC6-4CAC-8101-80838DFCFB79}"/>
    <cellStyle name="40% - Accent1 2 2 18 4" xfId="18676" xr:uid="{D6C35A65-0499-4EB2-A16E-F953D73D3B7D}"/>
    <cellStyle name="40% - Accent1 2 2 18 5" xfId="30612" xr:uid="{86F81494-DFF9-4C96-B828-606909D58302}"/>
    <cellStyle name="40% - Accent1 2 2 19" xfId="3948" xr:uid="{00000000-0005-0000-0000-0000050F0000}"/>
    <cellStyle name="40% - Accent1 2 2 19 2" xfId="3949" xr:uid="{00000000-0005-0000-0000-0000060F0000}"/>
    <cellStyle name="40% - Accent1 2 2 19 2 2" xfId="12713" xr:uid="{00000000-0005-0000-0000-0000070F0000}"/>
    <cellStyle name="40% - Accent1 2 2 19 2 2 2" xfId="24654" xr:uid="{B15A2C0D-25B2-4FFF-8814-19A715B3BDC6}"/>
    <cellStyle name="40% - Accent1 2 2 19 2 2 3" xfId="36588" xr:uid="{0EA71741-78A1-49F0-B631-5D13A7A44ECE}"/>
    <cellStyle name="40% - Accent1 2 2 19 2 3" xfId="18679" xr:uid="{D769ED4A-DDBD-4E11-AA1B-282276227CF3}"/>
    <cellStyle name="40% - Accent1 2 2 19 2 4" xfId="30615" xr:uid="{C60CA779-E3B3-4132-B053-5689A9E13F5C}"/>
    <cellStyle name="40% - Accent1 2 2 19 3" xfId="12712" xr:uid="{00000000-0005-0000-0000-0000080F0000}"/>
    <cellStyle name="40% - Accent1 2 2 19 3 2" xfId="24653" xr:uid="{78F16F23-1CE9-4808-8938-0D5531809CF0}"/>
    <cellStyle name="40% - Accent1 2 2 19 3 3" xfId="36587" xr:uid="{326F727A-E082-43E5-8C20-EF33C8D1268A}"/>
    <cellStyle name="40% - Accent1 2 2 19 4" xfId="18678" xr:uid="{E61E8F9D-598F-42D6-9414-82C6769C49FD}"/>
    <cellStyle name="40% - Accent1 2 2 19 5" xfId="30614" xr:uid="{8A7CC8CF-7B2F-471B-97B4-574112828424}"/>
    <cellStyle name="40% - Accent1 2 2 2" xfId="3950" xr:uid="{00000000-0005-0000-0000-0000090F0000}"/>
    <cellStyle name="40% - Accent1 2 2 2 10" xfId="3951" xr:uid="{00000000-0005-0000-0000-00000A0F0000}"/>
    <cellStyle name="40% - Accent1 2 2 2 10 2" xfId="3952" xr:uid="{00000000-0005-0000-0000-00000B0F0000}"/>
    <cellStyle name="40% - Accent1 2 2 2 10 2 2" xfId="12716" xr:uid="{00000000-0005-0000-0000-00000C0F0000}"/>
    <cellStyle name="40% - Accent1 2 2 2 10 2 2 2" xfId="24657" xr:uid="{87A82B68-3C00-4222-A261-6247280475C7}"/>
    <cellStyle name="40% - Accent1 2 2 2 10 2 2 3" xfId="36591" xr:uid="{BC0DF20C-DC66-4218-93F3-4A6956EDBE7D}"/>
    <cellStyle name="40% - Accent1 2 2 2 10 2 3" xfId="18682" xr:uid="{C3535179-C85D-4965-B705-2CCD5B89169B}"/>
    <cellStyle name="40% - Accent1 2 2 2 10 2 4" xfId="30618" xr:uid="{6D71B1A3-6AF9-4842-BC91-30FE899DB150}"/>
    <cellStyle name="40% - Accent1 2 2 2 10 3" xfId="12715" xr:uid="{00000000-0005-0000-0000-00000D0F0000}"/>
    <cellStyle name="40% - Accent1 2 2 2 10 3 2" xfId="24656" xr:uid="{BB82241E-8881-4A0B-BA1E-0FDF0C78E43F}"/>
    <cellStyle name="40% - Accent1 2 2 2 10 3 3" xfId="36590" xr:uid="{A856D54A-AFC8-47F7-81F7-0C7952CB9E29}"/>
    <cellStyle name="40% - Accent1 2 2 2 10 4" xfId="18681" xr:uid="{C5E41163-2225-4386-96F7-3DF25241F3F2}"/>
    <cellStyle name="40% - Accent1 2 2 2 10 5" xfId="30617" xr:uid="{D1E2A5B2-311B-4444-9669-ABD46A5FD492}"/>
    <cellStyle name="40% - Accent1 2 2 2 11" xfId="3953" xr:uid="{00000000-0005-0000-0000-00000E0F0000}"/>
    <cellStyle name="40% - Accent1 2 2 2 11 2" xfId="3954" xr:uid="{00000000-0005-0000-0000-00000F0F0000}"/>
    <cellStyle name="40% - Accent1 2 2 2 11 2 2" xfId="12718" xr:uid="{00000000-0005-0000-0000-0000100F0000}"/>
    <cellStyle name="40% - Accent1 2 2 2 11 2 2 2" xfId="24659" xr:uid="{72C9970F-CEE6-427A-959F-B3E26C8C04EF}"/>
    <cellStyle name="40% - Accent1 2 2 2 11 2 2 3" xfId="36593" xr:uid="{2FCD2B85-3574-4332-8CCE-84EE287C5F7D}"/>
    <cellStyle name="40% - Accent1 2 2 2 11 2 3" xfId="18684" xr:uid="{91940372-D0BB-4414-8774-76AFE0FF5DB6}"/>
    <cellStyle name="40% - Accent1 2 2 2 11 2 4" xfId="30620" xr:uid="{6078A8F0-95AA-41C6-8CFD-39D1C6DF9B04}"/>
    <cellStyle name="40% - Accent1 2 2 2 11 3" xfId="12717" xr:uid="{00000000-0005-0000-0000-0000110F0000}"/>
    <cellStyle name="40% - Accent1 2 2 2 11 3 2" xfId="24658" xr:uid="{E78EA19F-11DF-4680-A31D-81B9C771BF1D}"/>
    <cellStyle name="40% - Accent1 2 2 2 11 3 3" xfId="36592" xr:uid="{37854B3D-75C3-4E94-AC55-E089FFE2C43F}"/>
    <cellStyle name="40% - Accent1 2 2 2 11 4" xfId="18683" xr:uid="{B8CF6C40-C355-48B0-AEC0-D515FAA4376B}"/>
    <cellStyle name="40% - Accent1 2 2 2 11 5" xfId="30619" xr:uid="{F9341BE6-3BB1-4C63-83A1-7F4CFFA42401}"/>
    <cellStyle name="40% - Accent1 2 2 2 12" xfId="3955" xr:uid="{00000000-0005-0000-0000-0000120F0000}"/>
    <cellStyle name="40% - Accent1 2 2 2 12 2" xfId="3956" xr:uid="{00000000-0005-0000-0000-0000130F0000}"/>
    <cellStyle name="40% - Accent1 2 2 2 12 2 2" xfId="12720" xr:uid="{00000000-0005-0000-0000-0000140F0000}"/>
    <cellStyle name="40% - Accent1 2 2 2 12 2 2 2" xfId="24661" xr:uid="{2CCED441-89D9-4119-91BC-4621180E0FB3}"/>
    <cellStyle name="40% - Accent1 2 2 2 12 2 2 3" xfId="36595" xr:uid="{2C683ECB-BD83-4008-B780-4A02326CCA8B}"/>
    <cellStyle name="40% - Accent1 2 2 2 12 2 3" xfId="18686" xr:uid="{326AFA06-7A32-489E-B49C-4D706E801E2E}"/>
    <cellStyle name="40% - Accent1 2 2 2 12 2 4" xfId="30622" xr:uid="{FF108F8E-FF85-4271-A5D3-519FB7318498}"/>
    <cellStyle name="40% - Accent1 2 2 2 12 3" xfId="12719" xr:uid="{00000000-0005-0000-0000-0000150F0000}"/>
    <cellStyle name="40% - Accent1 2 2 2 12 3 2" xfId="24660" xr:uid="{BD9A25C3-CFFB-4777-B1E7-007A87D2336B}"/>
    <cellStyle name="40% - Accent1 2 2 2 12 3 3" xfId="36594" xr:uid="{1BEC5C64-583A-40EE-B57B-32F3794610B7}"/>
    <cellStyle name="40% - Accent1 2 2 2 12 4" xfId="18685" xr:uid="{72949C85-F333-423B-94AA-7ACE634FD355}"/>
    <cellStyle name="40% - Accent1 2 2 2 12 5" xfId="30621" xr:uid="{19E9F4CB-2E9E-48FB-A709-BA024BC422A1}"/>
    <cellStyle name="40% - Accent1 2 2 2 13" xfId="3957" xr:uid="{00000000-0005-0000-0000-0000160F0000}"/>
    <cellStyle name="40% - Accent1 2 2 2 13 2" xfId="3958" xr:uid="{00000000-0005-0000-0000-0000170F0000}"/>
    <cellStyle name="40% - Accent1 2 2 2 13 2 2" xfId="12722" xr:uid="{00000000-0005-0000-0000-0000180F0000}"/>
    <cellStyle name="40% - Accent1 2 2 2 13 2 2 2" xfId="24663" xr:uid="{F6A9572B-4E13-4E46-9EBB-A86FC1D58467}"/>
    <cellStyle name="40% - Accent1 2 2 2 13 2 2 3" xfId="36597" xr:uid="{90437FDC-9BAE-4F47-822E-84A67683EF04}"/>
    <cellStyle name="40% - Accent1 2 2 2 13 2 3" xfId="18688" xr:uid="{0726B7A0-6B1D-451F-AF7F-E85ACE2FC3A8}"/>
    <cellStyle name="40% - Accent1 2 2 2 13 2 4" xfId="30624" xr:uid="{D003DD3B-243D-4981-94C8-179FFF833CCB}"/>
    <cellStyle name="40% - Accent1 2 2 2 13 3" xfId="12721" xr:uid="{00000000-0005-0000-0000-0000190F0000}"/>
    <cellStyle name="40% - Accent1 2 2 2 13 3 2" xfId="24662" xr:uid="{C9643504-CE3D-4A4E-A85C-E31CF4F7A67C}"/>
    <cellStyle name="40% - Accent1 2 2 2 13 3 3" xfId="36596" xr:uid="{7CEA6928-C7CA-42A0-B8C7-186A02556C90}"/>
    <cellStyle name="40% - Accent1 2 2 2 13 4" xfId="18687" xr:uid="{8CA10EF8-D350-47B3-A8D8-D604DE5C66CB}"/>
    <cellStyle name="40% - Accent1 2 2 2 13 5" xfId="30623" xr:uid="{AD347FD6-AE7E-4F35-A497-9F7E50CC5098}"/>
    <cellStyle name="40% - Accent1 2 2 2 14" xfId="3959" xr:uid="{00000000-0005-0000-0000-00001A0F0000}"/>
    <cellStyle name="40% - Accent1 2 2 2 14 2" xfId="3960" xr:uid="{00000000-0005-0000-0000-00001B0F0000}"/>
    <cellStyle name="40% - Accent1 2 2 2 14 2 2" xfId="12724" xr:uid="{00000000-0005-0000-0000-00001C0F0000}"/>
    <cellStyle name="40% - Accent1 2 2 2 14 2 2 2" xfId="24665" xr:uid="{FA3D92D1-8749-4131-8160-5897F80F7663}"/>
    <cellStyle name="40% - Accent1 2 2 2 14 2 2 3" xfId="36599" xr:uid="{62AF8564-6BF6-4A5C-AD34-95B63FB16241}"/>
    <cellStyle name="40% - Accent1 2 2 2 14 2 3" xfId="18690" xr:uid="{9390BDD2-94A8-4DE8-8FA0-108194D88D49}"/>
    <cellStyle name="40% - Accent1 2 2 2 14 2 4" xfId="30626" xr:uid="{9025EDCD-5453-4767-B47D-5E3F09971ABD}"/>
    <cellStyle name="40% - Accent1 2 2 2 14 3" xfId="12723" xr:uid="{00000000-0005-0000-0000-00001D0F0000}"/>
    <cellStyle name="40% - Accent1 2 2 2 14 3 2" xfId="24664" xr:uid="{F47A3D08-9F1A-4832-B8AE-CF62B92908B8}"/>
    <cellStyle name="40% - Accent1 2 2 2 14 3 3" xfId="36598" xr:uid="{2BB9110C-4E61-416A-AFB6-E7087E980AB5}"/>
    <cellStyle name="40% - Accent1 2 2 2 14 4" xfId="18689" xr:uid="{6FEDEB92-D7D3-441E-A914-7C382E96D30B}"/>
    <cellStyle name="40% - Accent1 2 2 2 14 5" xfId="30625" xr:uid="{527449BD-98DF-470E-8CF7-E4C51E421702}"/>
    <cellStyle name="40% - Accent1 2 2 2 15" xfId="3961" xr:uid="{00000000-0005-0000-0000-00001E0F0000}"/>
    <cellStyle name="40% - Accent1 2 2 2 15 2" xfId="3962" xr:uid="{00000000-0005-0000-0000-00001F0F0000}"/>
    <cellStyle name="40% - Accent1 2 2 2 15 2 2" xfId="12726" xr:uid="{00000000-0005-0000-0000-0000200F0000}"/>
    <cellStyle name="40% - Accent1 2 2 2 15 2 2 2" xfId="24667" xr:uid="{5756343F-B268-4B91-97BC-ED5F2F57D512}"/>
    <cellStyle name="40% - Accent1 2 2 2 15 2 2 3" xfId="36601" xr:uid="{F979D4D1-C534-47E5-987D-19C682D4112A}"/>
    <cellStyle name="40% - Accent1 2 2 2 15 2 3" xfId="18692" xr:uid="{B5E52F8B-EEE2-4AB4-A357-6E0C3A11048B}"/>
    <cellStyle name="40% - Accent1 2 2 2 15 2 4" xfId="30628" xr:uid="{D7A88634-7A49-4D58-996B-06EEB6C0A628}"/>
    <cellStyle name="40% - Accent1 2 2 2 15 3" xfId="12725" xr:uid="{00000000-0005-0000-0000-0000210F0000}"/>
    <cellStyle name="40% - Accent1 2 2 2 15 3 2" xfId="24666" xr:uid="{2B379666-9F53-4D41-A96B-CE52C32F9125}"/>
    <cellStyle name="40% - Accent1 2 2 2 15 3 3" xfId="36600" xr:uid="{DCE2F563-46BF-4257-A979-ABBEBB03F4EB}"/>
    <cellStyle name="40% - Accent1 2 2 2 15 4" xfId="18691" xr:uid="{7B9D5B0C-3D66-400B-9DE7-A6F224AA61BC}"/>
    <cellStyle name="40% - Accent1 2 2 2 15 5" xfId="30627" xr:uid="{436DA5FF-577B-4BA2-AE50-DA6C312A4D58}"/>
    <cellStyle name="40% - Accent1 2 2 2 16" xfId="3963" xr:uid="{00000000-0005-0000-0000-0000220F0000}"/>
    <cellStyle name="40% - Accent1 2 2 2 16 2" xfId="3964" xr:uid="{00000000-0005-0000-0000-0000230F0000}"/>
    <cellStyle name="40% - Accent1 2 2 2 16 2 2" xfId="12728" xr:uid="{00000000-0005-0000-0000-0000240F0000}"/>
    <cellStyle name="40% - Accent1 2 2 2 16 2 2 2" xfId="24669" xr:uid="{859E1AC9-AC7F-4329-B495-37D3C6BCB43F}"/>
    <cellStyle name="40% - Accent1 2 2 2 16 2 2 3" xfId="36603" xr:uid="{D7AE69D0-CB19-41BA-A37D-CCB0D7367167}"/>
    <cellStyle name="40% - Accent1 2 2 2 16 2 3" xfId="18694" xr:uid="{C85EC026-DB94-428F-B85F-5F994C9531E3}"/>
    <cellStyle name="40% - Accent1 2 2 2 16 2 4" xfId="30630" xr:uid="{EDDD764B-6E4A-4B98-B9A0-7F928B1E6840}"/>
    <cellStyle name="40% - Accent1 2 2 2 16 3" xfId="12727" xr:uid="{00000000-0005-0000-0000-0000250F0000}"/>
    <cellStyle name="40% - Accent1 2 2 2 16 3 2" xfId="24668" xr:uid="{31361A2B-5BC9-4DB1-8636-F6A0F8EEE558}"/>
    <cellStyle name="40% - Accent1 2 2 2 16 3 3" xfId="36602" xr:uid="{865D3FC5-EE2D-4BCC-8E7F-CB57E8A32B6F}"/>
    <cellStyle name="40% - Accent1 2 2 2 16 4" xfId="18693" xr:uid="{0A09CB25-6053-448D-A475-F01FEC6DE9A7}"/>
    <cellStyle name="40% - Accent1 2 2 2 16 5" xfId="30629" xr:uid="{097E7F7D-3685-4C1E-ADAE-34359EF9538C}"/>
    <cellStyle name="40% - Accent1 2 2 2 17" xfId="3965" xr:uid="{00000000-0005-0000-0000-0000260F0000}"/>
    <cellStyle name="40% - Accent1 2 2 2 17 2" xfId="3966" xr:uid="{00000000-0005-0000-0000-0000270F0000}"/>
    <cellStyle name="40% - Accent1 2 2 2 17 2 2" xfId="12730" xr:uid="{00000000-0005-0000-0000-0000280F0000}"/>
    <cellStyle name="40% - Accent1 2 2 2 17 2 2 2" xfId="24671" xr:uid="{D6C123C7-412E-4399-8B4A-6511ADAC8307}"/>
    <cellStyle name="40% - Accent1 2 2 2 17 2 2 3" xfId="36605" xr:uid="{D1BEF818-FF5F-4EF6-ACC2-5BDE02553168}"/>
    <cellStyle name="40% - Accent1 2 2 2 17 2 3" xfId="18696" xr:uid="{646DFC54-83F7-47CE-BB20-887AF1882B08}"/>
    <cellStyle name="40% - Accent1 2 2 2 17 2 4" xfId="30632" xr:uid="{061691E8-F0F8-4CFD-8819-A1519D07E6FE}"/>
    <cellStyle name="40% - Accent1 2 2 2 17 3" xfId="12729" xr:uid="{00000000-0005-0000-0000-0000290F0000}"/>
    <cellStyle name="40% - Accent1 2 2 2 17 3 2" xfId="24670" xr:uid="{EB7E7DD4-B459-404D-8271-D685674D29EE}"/>
    <cellStyle name="40% - Accent1 2 2 2 17 3 3" xfId="36604" xr:uid="{59B07E83-8821-4693-B414-5ED36049410C}"/>
    <cellStyle name="40% - Accent1 2 2 2 17 4" xfId="18695" xr:uid="{2F42B21C-4B53-4791-9B08-0007B27D9389}"/>
    <cellStyle name="40% - Accent1 2 2 2 17 5" xfId="30631" xr:uid="{CF8EA8A4-C87F-48F5-8381-A014592F70C5}"/>
    <cellStyle name="40% - Accent1 2 2 2 18" xfId="3967" xr:uid="{00000000-0005-0000-0000-00002A0F0000}"/>
    <cellStyle name="40% - Accent1 2 2 2 18 2" xfId="3968" xr:uid="{00000000-0005-0000-0000-00002B0F0000}"/>
    <cellStyle name="40% - Accent1 2 2 2 18 2 2" xfId="12732" xr:uid="{00000000-0005-0000-0000-00002C0F0000}"/>
    <cellStyle name="40% - Accent1 2 2 2 18 2 2 2" xfId="24673" xr:uid="{F44DA317-997B-47F9-B768-8685B84D14C1}"/>
    <cellStyle name="40% - Accent1 2 2 2 18 2 2 3" xfId="36607" xr:uid="{BB1C5986-2C9D-46C0-8728-28AEF7C340B2}"/>
    <cellStyle name="40% - Accent1 2 2 2 18 2 3" xfId="18698" xr:uid="{580321A9-F60D-42FE-9A92-A01A878983E8}"/>
    <cellStyle name="40% - Accent1 2 2 2 18 2 4" xfId="30634" xr:uid="{9B3A7C6C-C7DF-473B-9276-E8AB9E9307EB}"/>
    <cellStyle name="40% - Accent1 2 2 2 18 3" xfId="12731" xr:uid="{00000000-0005-0000-0000-00002D0F0000}"/>
    <cellStyle name="40% - Accent1 2 2 2 18 3 2" xfId="24672" xr:uid="{D108F8FC-D397-44C3-99F2-27273F4DFF91}"/>
    <cellStyle name="40% - Accent1 2 2 2 18 3 3" xfId="36606" xr:uid="{D7D457D5-C738-489C-B3D1-608FAD205B1E}"/>
    <cellStyle name="40% - Accent1 2 2 2 18 4" xfId="18697" xr:uid="{05FBF20B-F74D-43EA-8596-29AF011EB69B}"/>
    <cellStyle name="40% - Accent1 2 2 2 18 5" xfId="30633" xr:uid="{B46B39A7-F7AF-42BA-9C1C-5BEB4FC99324}"/>
    <cellStyle name="40% - Accent1 2 2 2 19" xfId="3969" xr:uid="{00000000-0005-0000-0000-00002E0F0000}"/>
    <cellStyle name="40% - Accent1 2 2 2 19 2" xfId="3970" xr:uid="{00000000-0005-0000-0000-00002F0F0000}"/>
    <cellStyle name="40% - Accent1 2 2 2 19 2 2" xfId="12734" xr:uid="{00000000-0005-0000-0000-0000300F0000}"/>
    <cellStyle name="40% - Accent1 2 2 2 19 2 2 2" xfId="24675" xr:uid="{70831941-0D31-49B2-B666-93E360756A92}"/>
    <cellStyle name="40% - Accent1 2 2 2 19 2 2 3" xfId="36609" xr:uid="{8E875A93-872E-44C0-A74D-195F63ED2F83}"/>
    <cellStyle name="40% - Accent1 2 2 2 19 2 3" xfId="18700" xr:uid="{C99FF86F-F6B9-4984-A01F-9F4434F71A24}"/>
    <cellStyle name="40% - Accent1 2 2 2 19 2 4" xfId="30636" xr:uid="{368A299B-1D15-4D33-8EAB-BD261E4A1E3B}"/>
    <cellStyle name="40% - Accent1 2 2 2 19 3" xfId="12733" xr:uid="{00000000-0005-0000-0000-0000310F0000}"/>
    <cellStyle name="40% - Accent1 2 2 2 19 3 2" xfId="24674" xr:uid="{71BA9086-1085-4EAD-992E-296AADC4EC9E}"/>
    <cellStyle name="40% - Accent1 2 2 2 19 3 3" xfId="36608" xr:uid="{DEB439B4-4BBD-47A2-A888-BF047A0B729D}"/>
    <cellStyle name="40% - Accent1 2 2 2 19 4" xfId="18699" xr:uid="{B7B2AEA9-8B58-4416-8EC9-F9C71F30C883}"/>
    <cellStyle name="40% - Accent1 2 2 2 19 5" xfId="30635" xr:uid="{41F267F2-ECAC-4C67-80CF-5FA2BCFF64E0}"/>
    <cellStyle name="40% - Accent1 2 2 2 2" xfId="3971" xr:uid="{00000000-0005-0000-0000-0000320F0000}"/>
    <cellStyle name="40% - Accent1 2 2 2 2 2" xfId="3972" xr:uid="{00000000-0005-0000-0000-0000330F0000}"/>
    <cellStyle name="40% - Accent1 2 2 2 2 2 2" xfId="3973" xr:uid="{00000000-0005-0000-0000-0000340F0000}"/>
    <cellStyle name="40% - Accent1 2 2 2 2 2 2 2" xfId="12737" xr:uid="{00000000-0005-0000-0000-0000350F0000}"/>
    <cellStyle name="40% - Accent1 2 2 2 2 2 2 2 2" xfId="24678" xr:uid="{6E16C5FC-8B43-41FE-B514-C8DBD6210DD1}"/>
    <cellStyle name="40% - Accent1 2 2 2 2 2 2 2 3" xfId="36612" xr:uid="{84EA11F6-FB81-47C6-B1EC-422762D8AFCB}"/>
    <cellStyle name="40% - Accent1 2 2 2 2 2 2 3" xfId="18703" xr:uid="{31665811-FEE1-46B6-8181-486098EE0005}"/>
    <cellStyle name="40% - Accent1 2 2 2 2 2 2 4" xfId="30639" xr:uid="{06800AA4-60A2-425C-8BFE-49C45F90DE35}"/>
    <cellStyle name="40% - Accent1 2 2 2 2 2 3" xfId="12736" xr:uid="{00000000-0005-0000-0000-0000360F0000}"/>
    <cellStyle name="40% - Accent1 2 2 2 2 2 3 2" xfId="24677" xr:uid="{80B93896-34FE-406F-B5FA-3FFA13EF38C7}"/>
    <cellStyle name="40% - Accent1 2 2 2 2 2 3 3" xfId="36611" xr:uid="{6FF5BDBE-2D7D-410A-AB76-BB1D83F303DF}"/>
    <cellStyle name="40% - Accent1 2 2 2 2 2 4" xfId="18702" xr:uid="{D3E205DC-FF85-4DB6-996E-46715E5E8A13}"/>
    <cellStyle name="40% - Accent1 2 2 2 2 2 5" xfId="30638" xr:uid="{B48B1FD7-0866-4DFF-9B25-1A7EEB97C5D8}"/>
    <cellStyle name="40% - Accent1 2 2 2 2 3" xfId="3974" xr:uid="{00000000-0005-0000-0000-0000370F0000}"/>
    <cellStyle name="40% - Accent1 2 2 2 2 3 2" xfId="3975" xr:uid="{00000000-0005-0000-0000-0000380F0000}"/>
    <cellStyle name="40% - Accent1 2 2 2 2 3 2 2" xfId="12739" xr:uid="{00000000-0005-0000-0000-0000390F0000}"/>
    <cellStyle name="40% - Accent1 2 2 2 2 3 2 2 2" xfId="24680" xr:uid="{C5588886-AFEB-4902-B972-450A188F0209}"/>
    <cellStyle name="40% - Accent1 2 2 2 2 3 2 2 3" xfId="36614" xr:uid="{8B9660B9-3A1E-4E3C-90B3-0BC3834EACC6}"/>
    <cellStyle name="40% - Accent1 2 2 2 2 3 2 3" xfId="18705" xr:uid="{24D41A15-4465-456E-956C-68D632915B10}"/>
    <cellStyle name="40% - Accent1 2 2 2 2 3 2 4" xfId="30641" xr:uid="{F8425E6A-78B0-48DA-8475-2FD8B799CE87}"/>
    <cellStyle name="40% - Accent1 2 2 2 2 3 3" xfId="12738" xr:uid="{00000000-0005-0000-0000-00003A0F0000}"/>
    <cellStyle name="40% - Accent1 2 2 2 2 3 3 2" xfId="24679" xr:uid="{D9633637-5105-4DB0-9B86-4BBC636DC16E}"/>
    <cellStyle name="40% - Accent1 2 2 2 2 3 3 3" xfId="36613" xr:uid="{109A0D19-53F2-4AC2-8259-393500ADA8B8}"/>
    <cellStyle name="40% - Accent1 2 2 2 2 3 4" xfId="18704" xr:uid="{49540237-B498-4BB6-9774-635276D9D9D2}"/>
    <cellStyle name="40% - Accent1 2 2 2 2 3 5" xfId="30640" xr:uid="{496DE50B-B825-4406-A391-60B36CB7F15F}"/>
    <cellStyle name="40% - Accent1 2 2 2 2 4" xfId="3976" xr:uid="{00000000-0005-0000-0000-00003B0F0000}"/>
    <cellStyle name="40% - Accent1 2 2 2 2 4 2" xfId="12740" xr:uid="{00000000-0005-0000-0000-00003C0F0000}"/>
    <cellStyle name="40% - Accent1 2 2 2 2 4 2 2" xfId="24681" xr:uid="{416E8E23-22EF-4DA4-B5E5-FC991820AEAA}"/>
    <cellStyle name="40% - Accent1 2 2 2 2 4 2 3" xfId="36615" xr:uid="{1970C74E-8949-440E-B0C8-2F7FF84C4483}"/>
    <cellStyle name="40% - Accent1 2 2 2 2 4 3" xfId="18706" xr:uid="{C1EACE75-62D0-4540-83F3-49EE7A4DDEBE}"/>
    <cellStyle name="40% - Accent1 2 2 2 2 4 4" xfId="30642" xr:uid="{CEE1BFE5-4257-47B2-99DE-FB1CE8594B49}"/>
    <cellStyle name="40% - Accent1 2 2 2 2 5" xfId="12735" xr:uid="{00000000-0005-0000-0000-00003D0F0000}"/>
    <cellStyle name="40% - Accent1 2 2 2 2 5 2" xfId="24676" xr:uid="{0E026C5C-095D-4C19-BDFE-194852AAFC54}"/>
    <cellStyle name="40% - Accent1 2 2 2 2 5 3" xfId="36610" xr:uid="{8FA740C5-17E6-4288-A048-9A73530A8FE1}"/>
    <cellStyle name="40% - Accent1 2 2 2 2 6" xfId="18701" xr:uid="{E4EC4E1D-3D16-47F4-9B5A-7477DF305C88}"/>
    <cellStyle name="40% - Accent1 2 2 2 2 7" xfId="30637" xr:uid="{7AFB91AC-5D62-4076-8950-A9731E5F3FAB}"/>
    <cellStyle name="40% - Accent1 2 2 2 20" xfId="3977" xr:uid="{00000000-0005-0000-0000-00003E0F0000}"/>
    <cellStyle name="40% - Accent1 2 2 2 20 2" xfId="12741" xr:uid="{00000000-0005-0000-0000-00003F0F0000}"/>
    <cellStyle name="40% - Accent1 2 2 2 20 2 2" xfId="24682" xr:uid="{D3697E38-C13E-4FB1-9617-0171617F58FB}"/>
    <cellStyle name="40% - Accent1 2 2 2 20 2 3" xfId="36616" xr:uid="{8FD2729A-0E9B-4F3A-BFA8-ED908FD8F596}"/>
    <cellStyle name="40% - Accent1 2 2 2 20 3" xfId="18707" xr:uid="{35BA997C-D99D-44D8-9995-3ECD8B42E0A5}"/>
    <cellStyle name="40% - Accent1 2 2 2 20 4" xfId="30643" xr:uid="{FEDF7C20-AC0E-4A04-9D76-4A4EF12B64F4}"/>
    <cellStyle name="40% - Accent1 2 2 2 21" xfId="12714" xr:uid="{00000000-0005-0000-0000-0000400F0000}"/>
    <cellStyle name="40% - Accent1 2 2 2 21 2" xfId="24655" xr:uid="{8E2AA6C6-CA1C-4095-8649-81E685FB3C35}"/>
    <cellStyle name="40% - Accent1 2 2 2 21 3" xfId="36589" xr:uid="{632ADAC3-EE58-4983-8516-ADF477635586}"/>
    <cellStyle name="40% - Accent1 2 2 2 22" xfId="18680" xr:uid="{EDA01924-BBF8-4D2B-B09F-E0B6755E2836}"/>
    <cellStyle name="40% - Accent1 2 2 2 23" xfId="30616" xr:uid="{AA3D4853-A7C5-4422-99C2-47E78F979107}"/>
    <cellStyle name="40% - Accent1 2 2 2 3" xfId="3978" xr:uid="{00000000-0005-0000-0000-0000410F0000}"/>
    <cellStyle name="40% - Accent1 2 2 2 3 2" xfId="3979" xr:uid="{00000000-0005-0000-0000-0000420F0000}"/>
    <cellStyle name="40% - Accent1 2 2 2 3 2 2" xfId="3980" xr:uid="{00000000-0005-0000-0000-0000430F0000}"/>
    <cellStyle name="40% - Accent1 2 2 2 3 2 2 2" xfId="12744" xr:uid="{00000000-0005-0000-0000-0000440F0000}"/>
    <cellStyle name="40% - Accent1 2 2 2 3 2 2 2 2" xfId="24685" xr:uid="{2D8B1FAC-2835-4F86-AEB0-B3D6C2C39634}"/>
    <cellStyle name="40% - Accent1 2 2 2 3 2 2 2 3" xfId="36619" xr:uid="{4D40D4CB-CB3D-4E88-B178-BA453C14737D}"/>
    <cellStyle name="40% - Accent1 2 2 2 3 2 2 3" xfId="18710" xr:uid="{7FEA9B25-9756-4F95-BE2E-4B21ECD34E17}"/>
    <cellStyle name="40% - Accent1 2 2 2 3 2 2 4" xfId="30646" xr:uid="{2B92E5D8-B662-4C8E-AEB4-9F4E10C8E7D4}"/>
    <cellStyle name="40% - Accent1 2 2 2 3 2 3" xfId="12743" xr:uid="{00000000-0005-0000-0000-0000450F0000}"/>
    <cellStyle name="40% - Accent1 2 2 2 3 2 3 2" xfId="24684" xr:uid="{B6EDCD29-B051-45FB-96D6-0013648F4065}"/>
    <cellStyle name="40% - Accent1 2 2 2 3 2 3 3" xfId="36618" xr:uid="{E1E5E4F2-D26A-4F0E-B7FD-8FE165CF1F92}"/>
    <cellStyle name="40% - Accent1 2 2 2 3 2 4" xfId="18709" xr:uid="{1B2E5534-45FD-4AE9-ADA1-5D52E9212BE9}"/>
    <cellStyle name="40% - Accent1 2 2 2 3 2 5" xfId="30645" xr:uid="{562663FE-2CFF-4624-A5C8-1A66C6407FCF}"/>
    <cellStyle name="40% - Accent1 2 2 2 3 3" xfId="3981" xr:uid="{00000000-0005-0000-0000-0000460F0000}"/>
    <cellStyle name="40% - Accent1 2 2 2 3 3 2" xfId="3982" xr:uid="{00000000-0005-0000-0000-0000470F0000}"/>
    <cellStyle name="40% - Accent1 2 2 2 3 3 2 2" xfId="12746" xr:uid="{00000000-0005-0000-0000-0000480F0000}"/>
    <cellStyle name="40% - Accent1 2 2 2 3 3 2 2 2" xfId="24687" xr:uid="{38A981A5-2D84-498F-9BAC-179EDC8B4C75}"/>
    <cellStyle name="40% - Accent1 2 2 2 3 3 2 2 3" xfId="36621" xr:uid="{D2268902-C26E-4B04-BEF1-0EC654CA2B66}"/>
    <cellStyle name="40% - Accent1 2 2 2 3 3 2 3" xfId="18712" xr:uid="{EAA5997B-50B2-4396-88F1-5F900C9C3E9B}"/>
    <cellStyle name="40% - Accent1 2 2 2 3 3 2 4" xfId="30648" xr:uid="{DCB2E436-0B96-45A3-AAE2-530837ACAE62}"/>
    <cellStyle name="40% - Accent1 2 2 2 3 3 3" xfId="12745" xr:uid="{00000000-0005-0000-0000-0000490F0000}"/>
    <cellStyle name="40% - Accent1 2 2 2 3 3 3 2" xfId="24686" xr:uid="{FFD8E86B-FBFA-49F5-A6B3-6BC35D6FE1D9}"/>
    <cellStyle name="40% - Accent1 2 2 2 3 3 3 3" xfId="36620" xr:uid="{8F48369C-9C28-4543-8627-CAC3649F8AB8}"/>
    <cellStyle name="40% - Accent1 2 2 2 3 3 4" xfId="18711" xr:uid="{EB682E3A-E86A-4474-8023-195E12C027BE}"/>
    <cellStyle name="40% - Accent1 2 2 2 3 3 5" xfId="30647" xr:uid="{429F5D53-7040-4869-8E5F-E6AD1C8C67B8}"/>
    <cellStyle name="40% - Accent1 2 2 2 3 4" xfId="3983" xr:uid="{00000000-0005-0000-0000-00004A0F0000}"/>
    <cellStyle name="40% - Accent1 2 2 2 3 4 2" xfId="12747" xr:uid="{00000000-0005-0000-0000-00004B0F0000}"/>
    <cellStyle name="40% - Accent1 2 2 2 3 4 2 2" xfId="24688" xr:uid="{5F692533-3FC5-468A-8FDA-CC2274342792}"/>
    <cellStyle name="40% - Accent1 2 2 2 3 4 2 3" xfId="36622" xr:uid="{1B159CF9-011B-4BA6-8237-7BEC5DCC117B}"/>
    <cellStyle name="40% - Accent1 2 2 2 3 4 3" xfId="18713" xr:uid="{57025B8D-FDA8-44C7-BD81-5FEA0935F905}"/>
    <cellStyle name="40% - Accent1 2 2 2 3 4 4" xfId="30649" xr:uid="{E3B36A2C-ECBE-46FE-ACC6-BB9A0BDCC554}"/>
    <cellStyle name="40% - Accent1 2 2 2 3 5" xfId="12742" xr:uid="{00000000-0005-0000-0000-00004C0F0000}"/>
    <cellStyle name="40% - Accent1 2 2 2 3 5 2" xfId="24683" xr:uid="{DA2D132C-6BEC-4E38-9A22-95A020656BD2}"/>
    <cellStyle name="40% - Accent1 2 2 2 3 5 3" xfId="36617" xr:uid="{76FCE286-FB7B-4564-882C-0C29BBB0F1C6}"/>
    <cellStyle name="40% - Accent1 2 2 2 3 6" xfId="18708" xr:uid="{AE99347C-45E8-4F31-AB11-F0A1DB2F966A}"/>
    <cellStyle name="40% - Accent1 2 2 2 3 7" xfId="30644" xr:uid="{36EB07A6-80DC-44B1-931A-2AA4CB17F634}"/>
    <cellStyle name="40% - Accent1 2 2 2 4" xfId="3984" xr:uid="{00000000-0005-0000-0000-00004D0F0000}"/>
    <cellStyle name="40% - Accent1 2 2 2 4 2" xfId="3985" xr:uid="{00000000-0005-0000-0000-00004E0F0000}"/>
    <cellStyle name="40% - Accent1 2 2 2 4 2 2" xfId="3986" xr:uid="{00000000-0005-0000-0000-00004F0F0000}"/>
    <cellStyle name="40% - Accent1 2 2 2 4 2 2 2" xfId="12750" xr:uid="{00000000-0005-0000-0000-0000500F0000}"/>
    <cellStyle name="40% - Accent1 2 2 2 4 2 2 2 2" xfId="24691" xr:uid="{07BEC80A-CBAB-421F-8465-0DF20E546C3D}"/>
    <cellStyle name="40% - Accent1 2 2 2 4 2 2 2 3" xfId="36625" xr:uid="{531D293F-CC80-490F-B29A-98BF678B8FB5}"/>
    <cellStyle name="40% - Accent1 2 2 2 4 2 2 3" xfId="18716" xr:uid="{46FD162A-671F-4375-B68D-EF5D12E8550A}"/>
    <cellStyle name="40% - Accent1 2 2 2 4 2 2 4" xfId="30652" xr:uid="{60D814EA-1892-42E0-8858-2DD6AC4DF062}"/>
    <cellStyle name="40% - Accent1 2 2 2 4 2 3" xfId="12749" xr:uid="{00000000-0005-0000-0000-0000510F0000}"/>
    <cellStyle name="40% - Accent1 2 2 2 4 2 3 2" xfId="24690" xr:uid="{E3198EA5-774C-4B77-8E33-E23FAD1827FB}"/>
    <cellStyle name="40% - Accent1 2 2 2 4 2 3 3" xfId="36624" xr:uid="{9C3EC6D1-D3F7-472C-A380-8E10C6CCAF5F}"/>
    <cellStyle name="40% - Accent1 2 2 2 4 2 4" xfId="18715" xr:uid="{98259F48-DE89-4EF4-9BE0-989DE7656DF8}"/>
    <cellStyle name="40% - Accent1 2 2 2 4 2 5" xfId="30651" xr:uid="{30B8D06E-409F-4641-870B-31A5C2B83A51}"/>
    <cellStyle name="40% - Accent1 2 2 2 4 3" xfId="3987" xr:uid="{00000000-0005-0000-0000-0000520F0000}"/>
    <cellStyle name="40% - Accent1 2 2 2 4 3 2" xfId="3988" xr:uid="{00000000-0005-0000-0000-0000530F0000}"/>
    <cellStyle name="40% - Accent1 2 2 2 4 3 2 2" xfId="12752" xr:uid="{00000000-0005-0000-0000-0000540F0000}"/>
    <cellStyle name="40% - Accent1 2 2 2 4 3 2 2 2" xfId="24693" xr:uid="{F007FBA3-E539-49CB-B7E7-85F7C9D3AA81}"/>
    <cellStyle name="40% - Accent1 2 2 2 4 3 2 2 3" xfId="36627" xr:uid="{C0DFC875-4521-4E1E-B496-5AC2E465EB88}"/>
    <cellStyle name="40% - Accent1 2 2 2 4 3 2 3" xfId="18718" xr:uid="{1812A5C2-3E41-461C-AEF0-97D683D6E32D}"/>
    <cellStyle name="40% - Accent1 2 2 2 4 3 2 4" xfId="30654" xr:uid="{DBC26518-33B8-4D67-8D2C-D162ACB4B5F8}"/>
    <cellStyle name="40% - Accent1 2 2 2 4 3 3" xfId="12751" xr:uid="{00000000-0005-0000-0000-0000550F0000}"/>
    <cellStyle name="40% - Accent1 2 2 2 4 3 3 2" xfId="24692" xr:uid="{56A4A048-CCD9-42BA-9C5C-68C57DE856DA}"/>
    <cellStyle name="40% - Accent1 2 2 2 4 3 3 3" xfId="36626" xr:uid="{12E054F1-8F5E-43A7-9139-4C45BA3C2FA0}"/>
    <cellStyle name="40% - Accent1 2 2 2 4 3 4" xfId="18717" xr:uid="{D51919C7-3430-45A0-B3EB-A95B5D16066A}"/>
    <cellStyle name="40% - Accent1 2 2 2 4 3 5" xfId="30653" xr:uid="{99E03DC0-1A2D-4E2D-9816-C3A9463DEC91}"/>
    <cellStyle name="40% - Accent1 2 2 2 4 4" xfId="3989" xr:uid="{00000000-0005-0000-0000-0000560F0000}"/>
    <cellStyle name="40% - Accent1 2 2 2 4 4 2" xfId="12753" xr:uid="{00000000-0005-0000-0000-0000570F0000}"/>
    <cellStyle name="40% - Accent1 2 2 2 4 4 2 2" xfId="24694" xr:uid="{03D7B3B4-F6C7-43A2-9293-DE3D3F548B30}"/>
    <cellStyle name="40% - Accent1 2 2 2 4 4 2 3" xfId="36628" xr:uid="{959E1987-404B-462F-875F-3FF6BE71449C}"/>
    <cellStyle name="40% - Accent1 2 2 2 4 4 3" xfId="18719" xr:uid="{A1E536D8-0AA8-4B5F-AFEC-2E6C18905FCE}"/>
    <cellStyle name="40% - Accent1 2 2 2 4 4 4" xfId="30655" xr:uid="{05C1BE7C-6CEF-4650-A330-F189403EA7FC}"/>
    <cellStyle name="40% - Accent1 2 2 2 4 5" xfId="12748" xr:uid="{00000000-0005-0000-0000-0000580F0000}"/>
    <cellStyle name="40% - Accent1 2 2 2 4 5 2" xfId="24689" xr:uid="{778D0E98-E766-43A1-81AC-8ACAE10F0BAB}"/>
    <cellStyle name="40% - Accent1 2 2 2 4 5 3" xfId="36623" xr:uid="{00F830AD-5A17-414C-B900-23C20EFCE624}"/>
    <cellStyle name="40% - Accent1 2 2 2 4 6" xfId="18714" xr:uid="{C788B2BE-5CC4-4BBB-BB99-84CF64533CE7}"/>
    <cellStyle name="40% - Accent1 2 2 2 4 7" xfId="30650" xr:uid="{93FDB661-1A3A-47A9-A201-46EB8FDE2C82}"/>
    <cellStyle name="40% - Accent1 2 2 2 5" xfId="3990" xr:uid="{00000000-0005-0000-0000-0000590F0000}"/>
    <cellStyle name="40% - Accent1 2 2 2 5 2" xfId="3991" xr:uid="{00000000-0005-0000-0000-00005A0F0000}"/>
    <cellStyle name="40% - Accent1 2 2 2 5 2 2" xfId="3992" xr:uid="{00000000-0005-0000-0000-00005B0F0000}"/>
    <cellStyle name="40% - Accent1 2 2 2 5 2 2 2" xfId="12756" xr:uid="{00000000-0005-0000-0000-00005C0F0000}"/>
    <cellStyle name="40% - Accent1 2 2 2 5 2 2 2 2" xfId="24697" xr:uid="{AF43E391-6896-4F24-B6E6-A006D1E8A426}"/>
    <cellStyle name="40% - Accent1 2 2 2 5 2 2 2 3" xfId="36631" xr:uid="{53DBEEC6-6CA6-4BF5-B625-9A1A52B3D966}"/>
    <cellStyle name="40% - Accent1 2 2 2 5 2 2 3" xfId="18722" xr:uid="{5BCF1681-5815-4839-9790-DB61B39A4479}"/>
    <cellStyle name="40% - Accent1 2 2 2 5 2 2 4" xfId="30658" xr:uid="{1E88B1FC-7499-479F-ADA5-9E28CCD7355C}"/>
    <cellStyle name="40% - Accent1 2 2 2 5 2 3" xfId="12755" xr:uid="{00000000-0005-0000-0000-00005D0F0000}"/>
    <cellStyle name="40% - Accent1 2 2 2 5 2 3 2" xfId="24696" xr:uid="{96D01CF1-90AB-404F-9BAC-314073422107}"/>
    <cellStyle name="40% - Accent1 2 2 2 5 2 3 3" xfId="36630" xr:uid="{351789A5-9C4D-4AB3-9235-85DEC9609087}"/>
    <cellStyle name="40% - Accent1 2 2 2 5 2 4" xfId="18721" xr:uid="{EC558CB4-7D09-4CC4-BA88-90F35C385568}"/>
    <cellStyle name="40% - Accent1 2 2 2 5 2 5" xfId="30657" xr:uid="{8AE9A1E6-4395-440A-85E1-7EDBBD2A740E}"/>
    <cellStyle name="40% - Accent1 2 2 2 5 3" xfId="3993" xr:uid="{00000000-0005-0000-0000-00005E0F0000}"/>
    <cellStyle name="40% - Accent1 2 2 2 5 3 2" xfId="3994" xr:uid="{00000000-0005-0000-0000-00005F0F0000}"/>
    <cellStyle name="40% - Accent1 2 2 2 5 3 2 2" xfId="12758" xr:uid="{00000000-0005-0000-0000-0000600F0000}"/>
    <cellStyle name="40% - Accent1 2 2 2 5 3 2 2 2" xfId="24699" xr:uid="{5ABCEC2D-C4E2-4AB5-939A-02BC941C57C6}"/>
    <cellStyle name="40% - Accent1 2 2 2 5 3 2 2 3" xfId="36633" xr:uid="{5BFB986B-18A9-47DA-9932-476C2A35B347}"/>
    <cellStyle name="40% - Accent1 2 2 2 5 3 2 3" xfId="18724" xr:uid="{D25D7947-004A-49C2-A2C3-E3808A612E21}"/>
    <cellStyle name="40% - Accent1 2 2 2 5 3 2 4" xfId="30660" xr:uid="{1B6965B0-AB6C-4AC1-91DD-AB28C8A5A25E}"/>
    <cellStyle name="40% - Accent1 2 2 2 5 3 3" xfId="12757" xr:uid="{00000000-0005-0000-0000-0000610F0000}"/>
    <cellStyle name="40% - Accent1 2 2 2 5 3 3 2" xfId="24698" xr:uid="{6E108929-0030-447D-B80A-78623B81BAFB}"/>
    <cellStyle name="40% - Accent1 2 2 2 5 3 3 3" xfId="36632" xr:uid="{5DB3828E-FB2F-46F5-AB90-1C0873A29916}"/>
    <cellStyle name="40% - Accent1 2 2 2 5 3 4" xfId="18723" xr:uid="{FAD9775A-E738-4311-98FA-7C5DA0066CAE}"/>
    <cellStyle name="40% - Accent1 2 2 2 5 3 5" xfId="30659" xr:uid="{B47C35A2-FD67-4BA3-B749-4C99CBA5AF35}"/>
    <cellStyle name="40% - Accent1 2 2 2 5 4" xfId="3995" xr:uid="{00000000-0005-0000-0000-0000620F0000}"/>
    <cellStyle name="40% - Accent1 2 2 2 5 4 2" xfId="12759" xr:uid="{00000000-0005-0000-0000-0000630F0000}"/>
    <cellStyle name="40% - Accent1 2 2 2 5 4 2 2" xfId="24700" xr:uid="{9E695AD4-ECCC-4D8F-8801-913159F95884}"/>
    <cellStyle name="40% - Accent1 2 2 2 5 4 2 3" xfId="36634" xr:uid="{CEBCF366-8879-43F2-8C84-85EB81901EB9}"/>
    <cellStyle name="40% - Accent1 2 2 2 5 4 3" xfId="18725" xr:uid="{E6A12896-CA53-47C0-B64F-F22FDE32B7BE}"/>
    <cellStyle name="40% - Accent1 2 2 2 5 4 4" xfId="30661" xr:uid="{7ACB8097-5261-49FD-8175-F37686315461}"/>
    <cellStyle name="40% - Accent1 2 2 2 5 5" xfId="12754" xr:uid="{00000000-0005-0000-0000-0000640F0000}"/>
    <cellStyle name="40% - Accent1 2 2 2 5 5 2" xfId="24695" xr:uid="{D23D4D18-EC5B-4F99-88B7-E99BAD5D036B}"/>
    <cellStyle name="40% - Accent1 2 2 2 5 5 3" xfId="36629" xr:uid="{5D2A7746-219A-403F-A946-F633F4FD624F}"/>
    <cellStyle name="40% - Accent1 2 2 2 5 6" xfId="18720" xr:uid="{B92E2319-2DF8-45F2-A5CA-55D78D03CC8D}"/>
    <cellStyle name="40% - Accent1 2 2 2 5 7" xfId="30656" xr:uid="{ADAE4B7E-FC75-432A-AEC6-5B4665221558}"/>
    <cellStyle name="40% - Accent1 2 2 2 6" xfId="3996" xr:uid="{00000000-0005-0000-0000-0000650F0000}"/>
    <cellStyle name="40% - Accent1 2 2 2 6 2" xfId="3997" xr:uid="{00000000-0005-0000-0000-0000660F0000}"/>
    <cellStyle name="40% - Accent1 2 2 2 6 2 2" xfId="3998" xr:uid="{00000000-0005-0000-0000-0000670F0000}"/>
    <cellStyle name="40% - Accent1 2 2 2 6 2 2 2" xfId="12762" xr:uid="{00000000-0005-0000-0000-0000680F0000}"/>
    <cellStyle name="40% - Accent1 2 2 2 6 2 2 2 2" xfId="24703" xr:uid="{82FAEE49-3A69-4DF2-A146-42EC0FEDCEDA}"/>
    <cellStyle name="40% - Accent1 2 2 2 6 2 2 2 3" xfId="36637" xr:uid="{ABAE43D7-8079-4CA4-A021-2B026965DEA0}"/>
    <cellStyle name="40% - Accent1 2 2 2 6 2 2 3" xfId="18728" xr:uid="{B63F0521-59E7-41BA-9C9E-43A6948842F0}"/>
    <cellStyle name="40% - Accent1 2 2 2 6 2 2 4" xfId="30664" xr:uid="{C07C8D50-BFAA-4B88-8C9E-0438790623D7}"/>
    <cellStyle name="40% - Accent1 2 2 2 6 2 3" xfId="12761" xr:uid="{00000000-0005-0000-0000-0000690F0000}"/>
    <cellStyle name="40% - Accent1 2 2 2 6 2 3 2" xfId="24702" xr:uid="{9EA12A76-C2EA-4489-A793-F6D40555A404}"/>
    <cellStyle name="40% - Accent1 2 2 2 6 2 3 3" xfId="36636" xr:uid="{91E04E44-6FFB-4410-9C6D-8B829505545D}"/>
    <cellStyle name="40% - Accent1 2 2 2 6 2 4" xfId="18727" xr:uid="{1C1713C7-C04B-4795-87C8-6C100BFA766A}"/>
    <cellStyle name="40% - Accent1 2 2 2 6 2 5" xfId="30663" xr:uid="{D038E8AF-BB29-4EA5-BE24-536F24F84CCD}"/>
    <cellStyle name="40% - Accent1 2 2 2 6 3" xfId="3999" xr:uid="{00000000-0005-0000-0000-00006A0F0000}"/>
    <cellStyle name="40% - Accent1 2 2 2 6 3 2" xfId="4000" xr:uid="{00000000-0005-0000-0000-00006B0F0000}"/>
    <cellStyle name="40% - Accent1 2 2 2 6 3 2 2" xfId="12764" xr:uid="{00000000-0005-0000-0000-00006C0F0000}"/>
    <cellStyle name="40% - Accent1 2 2 2 6 3 2 2 2" xfId="24705" xr:uid="{CA69DC51-7B69-478C-9F1B-724479493F6B}"/>
    <cellStyle name="40% - Accent1 2 2 2 6 3 2 2 3" xfId="36639" xr:uid="{E689121F-73E9-452F-8772-1C1F29C3BB5F}"/>
    <cellStyle name="40% - Accent1 2 2 2 6 3 2 3" xfId="18730" xr:uid="{E5EBE930-099E-4309-AE41-A5C8D37B795A}"/>
    <cellStyle name="40% - Accent1 2 2 2 6 3 2 4" xfId="30666" xr:uid="{C5829AC5-E8C4-406A-B4F5-BF4B125D373B}"/>
    <cellStyle name="40% - Accent1 2 2 2 6 3 3" xfId="12763" xr:uid="{00000000-0005-0000-0000-00006D0F0000}"/>
    <cellStyle name="40% - Accent1 2 2 2 6 3 3 2" xfId="24704" xr:uid="{A29EC354-0DC2-4C78-AAC6-9983052BF53F}"/>
    <cellStyle name="40% - Accent1 2 2 2 6 3 3 3" xfId="36638" xr:uid="{8F554568-96DB-48D9-989C-38C78F2F3FFA}"/>
    <cellStyle name="40% - Accent1 2 2 2 6 3 4" xfId="18729" xr:uid="{2BADD454-7B92-4C5A-BE7E-D20F1283C3B4}"/>
    <cellStyle name="40% - Accent1 2 2 2 6 3 5" xfId="30665" xr:uid="{285636AA-4205-4B6C-A50A-4D2109B9454F}"/>
    <cellStyle name="40% - Accent1 2 2 2 6 4" xfId="4001" xr:uid="{00000000-0005-0000-0000-00006E0F0000}"/>
    <cellStyle name="40% - Accent1 2 2 2 6 4 2" xfId="12765" xr:uid="{00000000-0005-0000-0000-00006F0F0000}"/>
    <cellStyle name="40% - Accent1 2 2 2 6 4 2 2" xfId="24706" xr:uid="{3502099D-C99E-4019-A2F6-CB338ABB6E08}"/>
    <cellStyle name="40% - Accent1 2 2 2 6 4 2 3" xfId="36640" xr:uid="{D494F5AD-89D9-4054-84E5-7355401DD756}"/>
    <cellStyle name="40% - Accent1 2 2 2 6 4 3" xfId="18731" xr:uid="{8FFDA085-49E0-4EA4-9845-BCF7E9041F96}"/>
    <cellStyle name="40% - Accent1 2 2 2 6 4 4" xfId="30667" xr:uid="{51F02C9B-288E-4D8A-A404-0018C5498E65}"/>
    <cellStyle name="40% - Accent1 2 2 2 6 5" xfId="12760" xr:uid="{00000000-0005-0000-0000-0000700F0000}"/>
    <cellStyle name="40% - Accent1 2 2 2 6 5 2" xfId="24701" xr:uid="{C6A9CC85-4159-455C-AB41-99543EFAF9FB}"/>
    <cellStyle name="40% - Accent1 2 2 2 6 5 3" xfId="36635" xr:uid="{4D77111D-D53A-49C4-9CBB-039D688CF908}"/>
    <cellStyle name="40% - Accent1 2 2 2 6 6" xfId="18726" xr:uid="{6D352282-5D64-4B4A-97E9-3A3CAB65BC79}"/>
    <cellStyle name="40% - Accent1 2 2 2 6 7" xfId="30662" xr:uid="{BB1250E7-5CEC-440E-8FAA-392CCA870226}"/>
    <cellStyle name="40% - Accent1 2 2 2 7" xfId="4002" xr:uid="{00000000-0005-0000-0000-0000710F0000}"/>
    <cellStyle name="40% - Accent1 2 2 2 7 2" xfId="4003" xr:uid="{00000000-0005-0000-0000-0000720F0000}"/>
    <cellStyle name="40% - Accent1 2 2 2 7 2 2" xfId="12767" xr:uid="{00000000-0005-0000-0000-0000730F0000}"/>
    <cellStyle name="40% - Accent1 2 2 2 7 2 2 2" xfId="24708" xr:uid="{26001DCC-8670-482C-88C3-38C30A58DB90}"/>
    <cellStyle name="40% - Accent1 2 2 2 7 2 2 3" xfId="36642" xr:uid="{4FF70E07-6F5C-4BC6-97CA-DE3F31E2E926}"/>
    <cellStyle name="40% - Accent1 2 2 2 7 2 3" xfId="18733" xr:uid="{29D2CD58-B5C7-47AE-8761-231FAD3ACBF7}"/>
    <cellStyle name="40% - Accent1 2 2 2 7 2 4" xfId="30669" xr:uid="{1A96A1A6-2E14-41F8-B54F-78908EBFF7BC}"/>
    <cellStyle name="40% - Accent1 2 2 2 7 3" xfId="12766" xr:uid="{00000000-0005-0000-0000-0000740F0000}"/>
    <cellStyle name="40% - Accent1 2 2 2 7 3 2" xfId="24707" xr:uid="{D79F6219-637B-4240-9806-B9F7D4BB736A}"/>
    <cellStyle name="40% - Accent1 2 2 2 7 3 3" xfId="36641" xr:uid="{E2E9CA9C-629A-4DEF-948E-5E96847F612A}"/>
    <cellStyle name="40% - Accent1 2 2 2 7 4" xfId="18732" xr:uid="{70C9C3FE-373B-4CE1-9F08-65ED468D579D}"/>
    <cellStyle name="40% - Accent1 2 2 2 7 5" xfId="30668" xr:uid="{53EA8FCE-5C3B-4BF9-875C-4141DBE17B12}"/>
    <cellStyle name="40% - Accent1 2 2 2 8" xfId="4004" xr:uid="{00000000-0005-0000-0000-0000750F0000}"/>
    <cellStyle name="40% - Accent1 2 2 2 8 2" xfId="4005" xr:uid="{00000000-0005-0000-0000-0000760F0000}"/>
    <cellStyle name="40% - Accent1 2 2 2 8 2 2" xfId="12769" xr:uid="{00000000-0005-0000-0000-0000770F0000}"/>
    <cellStyle name="40% - Accent1 2 2 2 8 2 2 2" xfId="24710" xr:uid="{DBA92B58-DDCE-4A95-97E4-D34E39225AAF}"/>
    <cellStyle name="40% - Accent1 2 2 2 8 2 2 3" xfId="36644" xr:uid="{B7C838BA-C02A-4868-A904-5D606765865B}"/>
    <cellStyle name="40% - Accent1 2 2 2 8 2 3" xfId="18735" xr:uid="{9A031EF0-EEBC-491F-8719-8E4A32CBC9E6}"/>
    <cellStyle name="40% - Accent1 2 2 2 8 2 4" xfId="30671" xr:uid="{203B73BA-BA61-4CD7-8C82-39F032648B53}"/>
    <cellStyle name="40% - Accent1 2 2 2 8 3" xfId="12768" xr:uid="{00000000-0005-0000-0000-0000780F0000}"/>
    <cellStyle name="40% - Accent1 2 2 2 8 3 2" xfId="24709" xr:uid="{5D7F6D2D-5B05-431A-A9A8-1C1E5D696AAD}"/>
    <cellStyle name="40% - Accent1 2 2 2 8 3 3" xfId="36643" xr:uid="{69C154A2-87DB-4421-8A32-915AE252DD52}"/>
    <cellStyle name="40% - Accent1 2 2 2 8 4" xfId="18734" xr:uid="{EABDD450-3D90-45E9-AFE0-9A80671B9A73}"/>
    <cellStyle name="40% - Accent1 2 2 2 8 5" xfId="30670" xr:uid="{70ED1FEC-2BB4-4224-BC25-B91A4EE4350F}"/>
    <cellStyle name="40% - Accent1 2 2 2 9" xfId="4006" xr:uid="{00000000-0005-0000-0000-0000790F0000}"/>
    <cellStyle name="40% - Accent1 2 2 2 9 2" xfId="4007" xr:uid="{00000000-0005-0000-0000-00007A0F0000}"/>
    <cellStyle name="40% - Accent1 2 2 2 9 2 2" xfId="12771" xr:uid="{00000000-0005-0000-0000-00007B0F0000}"/>
    <cellStyle name="40% - Accent1 2 2 2 9 2 2 2" xfId="24712" xr:uid="{E112DEDC-C774-44AB-AAA0-782BD6B542AE}"/>
    <cellStyle name="40% - Accent1 2 2 2 9 2 2 3" xfId="36646" xr:uid="{DDCF1B5C-F381-4845-9471-B61D4E3C7530}"/>
    <cellStyle name="40% - Accent1 2 2 2 9 2 3" xfId="18737" xr:uid="{5FF217A7-88FF-415B-AA6F-205291C0C5F9}"/>
    <cellStyle name="40% - Accent1 2 2 2 9 2 4" xfId="30673" xr:uid="{5E56C5AB-CC16-4A5E-BBCA-2F051ECE8D7F}"/>
    <cellStyle name="40% - Accent1 2 2 2 9 3" xfId="12770" xr:uid="{00000000-0005-0000-0000-00007C0F0000}"/>
    <cellStyle name="40% - Accent1 2 2 2 9 3 2" xfId="24711" xr:uid="{C3CCAAF2-9158-4966-89A6-0B7721A0FBD3}"/>
    <cellStyle name="40% - Accent1 2 2 2 9 3 3" xfId="36645" xr:uid="{036F0135-32C2-4579-A407-317E39B8481C}"/>
    <cellStyle name="40% - Accent1 2 2 2 9 4" xfId="18736" xr:uid="{1183BA9F-E6FC-4FAA-A5AD-2376BC6B3AD9}"/>
    <cellStyle name="40% - Accent1 2 2 2 9 5" xfId="30672" xr:uid="{F5FD84CF-48E7-4914-A646-4FB503F2C555}"/>
    <cellStyle name="40% - Accent1 2 2 20" xfId="4008" xr:uid="{00000000-0005-0000-0000-00007D0F0000}"/>
    <cellStyle name="40% - Accent1 2 2 20 2" xfId="4009" xr:uid="{00000000-0005-0000-0000-00007E0F0000}"/>
    <cellStyle name="40% - Accent1 2 2 20 2 2" xfId="12773" xr:uid="{00000000-0005-0000-0000-00007F0F0000}"/>
    <cellStyle name="40% - Accent1 2 2 20 2 2 2" xfId="24714" xr:uid="{A6BAD5EC-C8D4-48D3-8349-99C813E13842}"/>
    <cellStyle name="40% - Accent1 2 2 20 2 2 3" xfId="36648" xr:uid="{E2DCBF87-0244-4785-80DF-408BFB829C7E}"/>
    <cellStyle name="40% - Accent1 2 2 20 2 3" xfId="18739" xr:uid="{4B69C6EC-CF56-4F13-85A8-92250B79DED2}"/>
    <cellStyle name="40% - Accent1 2 2 20 2 4" xfId="30675" xr:uid="{9CCFC515-E1ED-4876-A9FB-A434C17153B9}"/>
    <cellStyle name="40% - Accent1 2 2 20 3" xfId="12772" xr:uid="{00000000-0005-0000-0000-0000800F0000}"/>
    <cellStyle name="40% - Accent1 2 2 20 3 2" xfId="24713" xr:uid="{B4D284BB-DC87-40D9-8266-F21B23160045}"/>
    <cellStyle name="40% - Accent1 2 2 20 3 3" xfId="36647" xr:uid="{04ECBE38-0DA8-46DB-B0A2-BB802E55CFC3}"/>
    <cellStyle name="40% - Accent1 2 2 20 4" xfId="18738" xr:uid="{150BD987-4970-4EE5-AD77-51BEB30A6503}"/>
    <cellStyle name="40% - Accent1 2 2 20 5" xfId="30674" xr:uid="{DBACD14E-2148-40DF-93BE-5AEF69335312}"/>
    <cellStyle name="40% - Accent1 2 2 21" xfId="4010" xr:uid="{00000000-0005-0000-0000-0000810F0000}"/>
    <cellStyle name="40% - Accent1 2 2 21 2" xfId="4011" xr:uid="{00000000-0005-0000-0000-0000820F0000}"/>
    <cellStyle name="40% - Accent1 2 2 21 2 2" xfId="12775" xr:uid="{00000000-0005-0000-0000-0000830F0000}"/>
    <cellStyle name="40% - Accent1 2 2 21 2 2 2" xfId="24716" xr:uid="{7731D767-1F57-4AE4-B3B9-D0F4D43A2A4F}"/>
    <cellStyle name="40% - Accent1 2 2 21 2 2 3" xfId="36650" xr:uid="{3717F508-0DED-4B62-AE5B-465B6274936B}"/>
    <cellStyle name="40% - Accent1 2 2 21 2 3" xfId="18741" xr:uid="{061EEEF8-7F30-408A-8882-B7EE7177FBC7}"/>
    <cellStyle name="40% - Accent1 2 2 21 2 4" xfId="30677" xr:uid="{74A3CA74-2E52-4020-8B86-0195E7E92E6C}"/>
    <cellStyle name="40% - Accent1 2 2 21 3" xfId="12774" xr:uid="{00000000-0005-0000-0000-0000840F0000}"/>
    <cellStyle name="40% - Accent1 2 2 21 3 2" xfId="24715" xr:uid="{B54167CC-146F-47A7-A747-DC0ED2F57A2E}"/>
    <cellStyle name="40% - Accent1 2 2 21 3 3" xfId="36649" xr:uid="{4C5BFC9C-4EBD-40CB-884A-46DF433E2F30}"/>
    <cellStyle name="40% - Accent1 2 2 21 4" xfId="18740" xr:uid="{D6AE0D1B-7870-4004-86FC-9334EC2F0C13}"/>
    <cellStyle name="40% - Accent1 2 2 21 5" xfId="30676" xr:uid="{1AA5BD54-9947-49A7-A18C-9B60CBA7369C}"/>
    <cellStyle name="40% - Accent1 2 2 22" xfId="4012" xr:uid="{00000000-0005-0000-0000-0000850F0000}"/>
    <cellStyle name="40% - Accent1 2 2 22 2" xfId="4013" xr:uid="{00000000-0005-0000-0000-0000860F0000}"/>
    <cellStyle name="40% - Accent1 2 2 22 2 2" xfId="12777" xr:uid="{00000000-0005-0000-0000-0000870F0000}"/>
    <cellStyle name="40% - Accent1 2 2 22 2 2 2" xfId="24718" xr:uid="{121EFD2B-272D-488C-B3D9-15FD52063D54}"/>
    <cellStyle name="40% - Accent1 2 2 22 2 2 3" xfId="36652" xr:uid="{4E12AFC4-767B-4412-A4DC-BA23FEE8F811}"/>
    <cellStyle name="40% - Accent1 2 2 22 2 3" xfId="18743" xr:uid="{0C0A4802-E5D1-42C7-8642-EA42E4FA8780}"/>
    <cellStyle name="40% - Accent1 2 2 22 2 4" xfId="30679" xr:uid="{A276D8CC-B1AA-460D-A86B-76879E6169BA}"/>
    <cellStyle name="40% - Accent1 2 2 22 3" xfId="12776" xr:uid="{00000000-0005-0000-0000-0000880F0000}"/>
    <cellStyle name="40% - Accent1 2 2 22 3 2" xfId="24717" xr:uid="{6EC6ADE4-F4C9-466D-AE76-880BB07CF32B}"/>
    <cellStyle name="40% - Accent1 2 2 22 3 3" xfId="36651" xr:uid="{A609DCD9-7220-4EF4-A6CE-F1F8098F6BDC}"/>
    <cellStyle name="40% - Accent1 2 2 22 4" xfId="18742" xr:uid="{59CC5061-F267-49B2-BCDE-7E736CAD3891}"/>
    <cellStyle name="40% - Accent1 2 2 22 5" xfId="30678" xr:uid="{FDA9067C-2C37-4AE8-A2F9-64B682C913CA}"/>
    <cellStyle name="40% - Accent1 2 2 23" xfId="4014" xr:uid="{00000000-0005-0000-0000-0000890F0000}"/>
    <cellStyle name="40% - Accent1 2 2 23 2" xfId="4015" xr:uid="{00000000-0005-0000-0000-00008A0F0000}"/>
    <cellStyle name="40% - Accent1 2 2 23 2 2" xfId="12779" xr:uid="{00000000-0005-0000-0000-00008B0F0000}"/>
    <cellStyle name="40% - Accent1 2 2 23 2 2 2" xfId="24720" xr:uid="{0B495146-1023-49EB-A910-B5CCABC3263F}"/>
    <cellStyle name="40% - Accent1 2 2 23 2 2 3" xfId="36654" xr:uid="{A4141B0D-3F28-48BF-B8F1-4EA5447F4249}"/>
    <cellStyle name="40% - Accent1 2 2 23 2 3" xfId="18745" xr:uid="{DC27E827-E683-4F9D-9C71-C8B5FFD9C32C}"/>
    <cellStyle name="40% - Accent1 2 2 23 2 4" xfId="30681" xr:uid="{1C405942-FEB0-4624-BF4D-568C0D055740}"/>
    <cellStyle name="40% - Accent1 2 2 23 3" xfId="12778" xr:uid="{00000000-0005-0000-0000-00008C0F0000}"/>
    <cellStyle name="40% - Accent1 2 2 23 3 2" xfId="24719" xr:uid="{DF3DC24A-D010-4790-A659-D50A33391B35}"/>
    <cellStyle name="40% - Accent1 2 2 23 3 3" xfId="36653" xr:uid="{6209E972-DDE6-497D-BFC7-B83999AEEED9}"/>
    <cellStyle name="40% - Accent1 2 2 23 4" xfId="18744" xr:uid="{CD1DD76D-628F-4185-A3C3-0E1CDA43D7B3}"/>
    <cellStyle name="40% - Accent1 2 2 23 5" xfId="30680" xr:uid="{53EC5C2D-92A5-45BE-B957-C73F973C4006}"/>
    <cellStyle name="40% - Accent1 2 2 24" xfId="4016" xr:uid="{00000000-0005-0000-0000-00008D0F0000}"/>
    <cellStyle name="40% - Accent1 2 2 24 2" xfId="4017" xr:uid="{00000000-0005-0000-0000-00008E0F0000}"/>
    <cellStyle name="40% - Accent1 2 2 24 2 2" xfId="12781" xr:uid="{00000000-0005-0000-0000-00008F0F0000}"/>
    <cellStyle name="40% - Accent1 2 2 24 2 2 2" xfId="24722" xr:uid="{F132D465-90C6-4395-90DD-F3B39F5195F2}"/>
    <cellStyle name="40% - Accent1 2 2 24 2 2 3" xfId="36656" xr:uid="{6A3B9881-F70D-4A7E-A452-B6DE082E5D27}"/>
    <cellStyle name="40% - Accent1 2 2 24 2 3" xfId="18747" xr:uid="{B34720AB-817E-4D57-B124-4D40303FC423}"/>
    <cellStyle name="40% - Accent1 2 2 24 2 4" xfId="30683" xr:uid="{6C126429-822E-46F0-B259-C85867B854F7}"/>
    <cellStyle name="40% - Accent1 2 2 24 3" xfId="12780" xr:uid="{00000000-0005-0000-0000-0000900F0000}"/>
    <cellStyle name="40% - Accent1 2 2 24 3 2" xfId="24721" xr:uid="{63394EED-D549-4A0B-9AF2-C175879FF1CC}"/>
    <cellStyle name="40% - Accent1 2 2 24 3 3" xfId="36655" xr:uid="{D587B837-7F6C-41BD-82A7-0C23B2F62C07}"/>
    <cellStyle name="40% - Accent1 2 2 24 4" xfId="18746" xr:uid="{7698C185-89AA-4E6B-8E6A-A18066E7DFFD}"/>
    <cellStyle name="40% - Accent1 2 2 24 5" xfId="30682" xr:uid="{E84D59AF-B723-493C-882D-4D9DEA25F6CF}"/>
    <cellStyle name="40% - Accent1 2 2 25" xfId="4018" xr:uid="{00000000-0005-0000-0000-0000910F0000}"/>
    <cellStyle name="40% - Accent1 2 2 25 2" xfId="4019" xr:uid="{00000000-0005-0000-0000-0000920F0000}"/>
    <cellStyle name="40% - Accent1 2 2 25 2 2" xfId="12783" xr:uid="{00000000-0005-0000-0000-0000930F0000}"/>
    <cellStyle name="40% - Accent1 2 2 25 2 2 2" xfId="24724" xr:uid="{90B4E28B-6F30-45E1-9D08-C693CF0445C5}"/>
    <cellStyle name="40% - Accent1 2 2 25 2 2 3" xfId="36658" xr:uid="{6D6EF7E7-5C20-4C8E-9A9C-A764EFBB44EC}"/>
    <cellStyle name="40% - Accent1 2 2 25 2 3" xfId="18749" xr:uid="{49339079-4254-4816-A91A-E0C8EA06853C}"/>
    <cellStyle name="40% - Accent1 2 2 25 2 4" xfId="30685" xr:uid="{E3B8C9D8-319C-4C3E-AE51-20C0FB58149C}"/>
    <cellStyle name="40% - Accent1 2 2 25 3" xfId="12782" xr:uid="{00000000-0005-0000-0000-0000940F0000}"/>
    <cellStyle name="40% - Accent1 2 2 25 3 2" xfId="24723" xr:uid="{5A499413-E939-429A-BBF1-734BAB7A5A6E}"/>
    <cellStyle name="40% - Accent1 2 2 25 3 3" xfId="36657" xr:uid="{067694BE-4135-4EA6-8F54-E810678372C0}"/>
    <cellStyle name="40% - Accent1 2 2 25 4" xfId="18748" xr:uid="{EEF0DF7C-80AC-4F6A-A903-47BE2BAB2D34}"/>
    <cellStyle name="40% - Accent1 2 2 25 5" xfId="30684" xr:uid="{7A379F89-491F-4343-8042-CF9958C1E820}"/>
    <cellStyle name="40% - Accent1 2 2 26" xfId="4020" xr:uid="{00000000-0005-0000-0000-0000950F0000}"/>
    <cellStyle name="40% - Accent1 2 2 26 2" xfId="4021" xr:uid="{00000000-0005-0000-0000-0000960F0000}"/>
    <cellStyle name="40% - Accent1 2 2 26 2 2" xfId="12785" xr:uid="{00000000-0005-0000-0000-0000970F0000}"/>
    <cellStyle name="40% - Accent1 2 2 26 2 2 2" xfId="24726" xr:uid="{87F122FF-E723-4802-BC57-C3A2E3E91AC1}"/>
    <cellStyle name="40% - Accent1 2 2 26 2 2 3" xfId="36660" xr:uid="{CFB1C5D3-712E-4ED6-A9E6-DB0D84EE28BB}"/>
    <cellStyle name="40% - Accent1 2 2 26 2 3" xfId="18751" xr:uid="{4374ED55-5178-4138-A1E6-CED535A83B9C}"/>
    <cellStyle name="40% - Accent1 2 2 26 2 4" xfId="30687" xr:uid="{3B4CD3A6-FF35-4414-B3FE-9C5826257C47}"/>
    <cellStyle name="40% - Accent1 2 2 26 3" xfId="12784" xr:uid="{00000000-0005-0000-0000-0000980F0000}"/>
    <cellStyle name="40% - Accent1 2 2 26 3 2" xfId="24725" xr:uid="{9D5ACC6A-0394-40C5-8987-3F636E3DCC44}"/>
    <cellStyle name="40% - Accent1 2 2 26 3 3" xfId="36659" xr:uid="{B6A3B064-96CE-4E74-A558-38471679737E}"/>
    <cellStyle name="40% - Accent1 2 2 26 4" xfId="18750" xr:uid="{8E7BC598-131D-439C-BF3D-B7FAFD71A72A}"/>
    <cellStyle name="40% - Accent1 2 2 26 5" xfId="30686" xr:uid="{4A76D2F7-C423-45B8-8E73-8E4D40DFD7B8}"/>
    <cellStyle name="40% - Accent1 2 2 27" xfId="4022" xr:uid="{00000000-0005-0000-0000-0000990F0000}"/>
    <cellStyle name="40% - Accent1 2 2 27 2" xfId="4023" xr:uid="{00000000-0005-0000-0000-00009A0F0000}"/>
    <cellStyle name="40% - Accent1 2 2 27 2 2" xfId="12787" xr:uid="{00000000-0005-0000-0000-00009B0F0000}"/>
    <cellStyle name="40% - Accent1 2 2 27 2 2 2" xfId="24728" xr:uid="{67167CE9-480B-4848-B91C-D555F1020FD0}"/>
    <cellStyle name="40% - Accent1 2 2 27 2 2 3" xfId="36662" xr:uid="{2F0F6127-25C9-48CF-8FDF-9F24FCB41074}"/>
    <cellStyle name="40% - Accent1 2 2 27 2 3" xfId="18753" xr:uid="{48356131-A7CD-427D-B9FB-BA3B4DE90241}"/>
    <cellStyle name="40% - Accent1 2 2 27 2 4" xfId="30689" xr:uid="{DBB4B012-95B7-430C-85BB-B55D66A3BF78}"/>
    <cellStyle name="40% - Accent1 2 2 27 3" xfId="12786" xr:uid="{00000000-0005-0000-0000-00009C0F0000}"/>
    <cellStyle name="40% - Accent1 2 2 27 3 2" xfId="24727" xr:uid="{844B5298-4A58-4D5E-A4DB-15B819508453}"/>
    <cellStyle name="40% - Accent1 2 2 27 3 3" xfId="36661" xr:uid="{AD0FF2A4-731F-472D-9FBA-1CA9D22D4298}"/>
    <cellStyle name="40% - Accent1 2 2 27 4" xfId="18752" xr:uid="{04CE4A82-5A1F-49AE-BAD4-D3D4903A27A9}"/>
    <cellStyle name="40% - Accent1 2 2 27 5" xfId="30688" xr:uid="{015E6F7A-6DE8-498F-96BC-FA7C858B0B4D}"/>
    <cellStyle name="40% - Accent1 2 2 28" xfId="4024" xr:uid="{00000000-0005-0000-0000-00009D0F0000}"/>
    <cellStyle name="40% - Accent1 2 2 28 2" xfId="4025" xr:uid="{00000000-0005-0000-0000-00009E0F0000}"/>
    <cellStyle name="40% - Accent1 2 2 28 2 2" xfId="12789" xr:uid="{00000000-0005-0000-0000-00009F0F0000}"/>
    <cellStyle name="40% - Accent1 2 2 28 2 2 2" xfId="24730" xr:uid="{3E37A566-8A51-411F-98FE-6743DFD120C5}"/>
    <cellStyle name="40% - Accent1 2 2 28 2 2 3" xfId="36664" xr:uid="{BACA49D5-A1DF-4297-BD36-79B3038F9A4D}"/>
    <cellStyle name="40% - Accent1 2 2 28 2 3" xfId="18755" xr:uid="{47FDCD4C-B9A6-48D6-AF65-20E475D8A3C6}"/>
    <cellStyle name="40% - Accent1 2 2 28 2 4" xfId="30691" xr:uid="{564DB750-23D2-4B8F-8A46-DCDB194DFE3C}"/>
    <cellStyle name="40% - Accent1 2 2 28 3" xfId="12788" xr:uid="{00000000-0005-0000-0000-0000A00F0000}"/>
    <cellStyle name="40% - Accent1 2 2 28 3 2" xfId="24729" xr:uid="{80265039-F319-44AC-95A1-445A30BF5250}"/>
    <cellStyle name="40% - Accent1 2 2 28 3 3" xfId="36663" xr:uid="{A38C7E61-9487-473F-8E7E-6BC59BCF0216}"/>
    <cellStyle name="40% - Accent1 2 2 28 4" xfId="18754" xr:uid="{11F29571-82E4-4FC9-A29E-B4E82C36C3C5}"/>
    <cellStyle name="40% - Accent1 2 2 28 5" xfId="30690" xr:uid="{031B8FBE-F9AE-4E6D-BD98-4EEF04A548EF}"/>
    <cellStyle name="40% - Accent1 2 2 29" xfId="4026" xr:uid="{00000000-0005-0000-0000-0000A10F0000}"/>
    <cellStyle name="40% - Accent1 2 2 29 2" xfId="4027" xr:uid="{00000000-0005-0000-0000-0000A20F0000}"/>
    <cellStyle name="40% - Accent1 2 2 29 2 2" xfId="12791" xr:uid="{00000000-0005-0000-0000-0000A30F0000}"/>
    <cellStyle name="40% - Accent1 2 2 29 2 2 2" xfId="24732" xr:uid="{B1A570A2-094A-4F04-A6AF-C9165F37431E}"/>
    <cellStyle name="40% - Accent1 2 2 29 2 2 3" xfId="36666" xr:uid="{501EF7B7-4639-4A28-A8D0-14194BEB9C24}"/>
    <cellStyle name="40% - Accent1 2 2 29 2 3" xfId="18757" xr:uid="{292F741E-6470-47D3-A00D-9598B5BAF214}"/>
    <cellStyle name="40% - Accent1 2 2 29 2 4" xfId="30693" xr:uid="{1499DF2C-751A-4A63-B9CD-42A0175D8946}"/>
    <cellStyle name="40% - Accent1 2 2 29 3" xfId="12790" xr:uid="{00000000-0005-0000-0000-0000A40F0000}"/>
    <cellStyle name="40% - Accent1 2 2 29 3 2" xfId="24731" xr:uid="{3C251095-FDD5-4779-8810-05765CEF9604}"/>
    <cellStyle name="40% - Accent1 2 2 29 3 3" xfId="36665" xr:uid="{D7491CD2-5C8F-44B1-954C-58FAD934CF18}"/>
    <cellStyle name="40% - Accent1 2 2 29 4" xfId="18756" xr:uid="{161BAC52-9068-4654-BEFB-A807E6CD73F0}"/>
    <cellStyle name="40% - Accent1 2 2 29 5" xfId="30692" xr:uid="{6F0E289E-4289-4ABC-845D-857DFDF666DF}"/>
    <cellStyle name="40% - Accent1 2 2 3" xfId="4028" xr:uid="{00000000-0005-0000-0000-0000A50F0000}"/>
    <cellStyle name="40% - Accent1 2 2 3 2" xfId="4029" xr:uid="{00000000-0005-0000-0000-0000A60F0000}"/>
    <cellStyle name="40% - Accent1 2 2 3 2 2" xfId="4030" xr:uid="{00000000-0005-0000-0000-0000A70F0000}"/>
    <cellStyle name="40% - Accent1 2 2 3 2 2 2" xfId="12794" xr:uid="{00000000-0005-0000-0000-0000A80F0000}"/>
    <cellStyle name="40% - Accent1 2 2 3 2 2 2 2" xfId="24735" xr:uid="{FE109E34-2209-442C-8A45-D594C8DA8F16}"/>
    <cellStyle name="40% - Accent1 2 2 3 2 2 2 3" xfId="36669" xr:uid="{94E25D01-4CBD-4950-A94F-2706A5E675F4}"/>
    <cellStyle name="40% - Accent1 2 2 3 2 2 3" xfId="18760" xr:uid="{ADF3AD04-4900-48BE-9E9C-59959A6DA608}"/>
    <cellStyle name="40% - Accent1 2 2 3 2 2 4" xfId="30696" xr:uid="{E3B203AB-78B9-45EB-86C6-100445A40936}"/>
    <cellStyle name="40% - Accent1 2 2 3 2 3" xfId="12793" xr:uid="{00000000-0005-0000-0000-0000A90F0000}"/>
    <cellStyle name="40% - Accent1 2 2 3 2 3 2" xfId="24734" xr:uid="{08AB4023-8F38-416E-9888-43B7542748A2}"/>
    <cellStyle name="40% - Accent1 2 2 3 2 3 3" xfId="36668" xr:uid="{774AFC53-BDEF-4E97-B1DA-AFB4936CBA56}"/>
    <cellStyle name="40% - Accent1 2 2 3 2 4" xfId="18759" xr:uid="{6484241D-9CE2-4989-85D2-177FF59B381A}"/>
    <cellStyle name="40% - Accent1 2 2 3 2 5" xfId="30695" xr:uid="{41BDE667-B47E-4994-957E-2E1BF87BB1EA}"/>
    <cellStyle name="40% - Accent1 2 2 3 3" xfId="4031" xr:uid="{00000000-0005-0000-0000-0000AA0F0000}"/>
    <cellStyle name="40% - Accent1 2 2 3 3 2" xfId="4032" xr:uid="{00000000-0005-0000-0000-0000AB0F0000}"/>
    <cellStyle name="40% - Accent1 2 2 3 3 2 2" xfId="12796" xr:uid="{00000000-0005-0000-0000-0000AC0F0000}"/>
    <cellStyle name="40% - Accent1 2 2 3 3 2 2 2" xfId="24737" xr:uid="{11CD9F5D-DC13-4B0B-AC14-090648B9E07F}"/>
    <cellStyle name="40% - Accent1 2 2 3 3 2 2 3" xfId="36671" xr:uid="{A5959CE1-5329-4E2E-8E47-F3C8F223F4DD}"/>
    <cellStyle name="40% - Accent1 2 2 3 3 2 3" xfId="18762" xr:uid="{AD0B1AB3-9C47-4675-9C5A-799A9D366CE2}"/>
    <cellStyle name="40% - Accent1 2 2 3 3 2 4" xfId="30698" xr:uid="{17AE976A-51A1-4E4A-A6A6-ED33A22EAC0D}"/>
    <cellStyle name="40% - Accent1 2 2 3 3 3" xfId="12795" xr:uid="{00000000-0005-0000-0000-0000AD0F0000}"/>
    <cellStyle name="40% - Accent1 2 2 3 3 3 2" xfId="24736" xr:uid="{8446395D-7C07-47FC-9840-DE1E98D17CB6}"/>
    <cellStyle name="40% - Accent1 2 2 3 3 3 3" xfId="36670" xr:uid="{FBE0942D-609D-437B-A7CB-9695B40F51C8}"/>
    <cellStyle name="40% - Accent1 2 2 3 3 4" xfId="18761" xr:uid="{04ECAC69-5BCD-4E9D-B04E-7FF9E8BAE7CB}"/>
    <cellStyle name="40% - Accent1 2 2 3 3 5" xfId="30697" xr:uid="{AF7D30C6-6DE4-42BA-8662-798E16E5F668}"/>
    <cellStyle name="40% - Accent1 2 2 3 4" xfId="4033" xr:uid="{00000000-0005-0000-0000-0000AE0F0000}"/>
    <cellStyle name="40% - Accent1 2 2 3 4 2" xfId="12797" xr:uid="{00000000-0005-0000-0000-0000AF0F0000}"/>
    <cellStyle name="40% - Accent1 2 2 3 4 2 2" xfId="24738" xr:uid="{E27E513F-1CF7-47D8-A7B3-AE67EBE534CF}"/>
    <cellStyle name="40% - Accent1 2 2 3 4 2 3" xfId="36672" xr:uid="{E0701AC9-CA83-4B13-83E3-22829B5EA16C}"/>
    <cellStyle name="40% - Accent1 2 2 3 4 3" xfId="18763" xr:uid="{3E4C72C9-3596-44E6-8CBD-F98F580E7BC2}"/>
    <cellStyle name="40% - Accent1 2 2 3 4 4" xfId="30699" xr:uid="{8B5DAF3E-51EE-48F0-9B92-4C9BBA4C5506}"/>
    <cellStyle name="40% - Accent1 2 2 3 5" xfId="12792" xr:uid="{00000000-0005-0000-0000-0000B00F0000}"/>
    <cellStyle name="40% - Accent1 2 2 3 5 2" xfId="24733" xr:uid="{56EA05EE-3EAE-4903-BE70-8AC362BD209B}"/>
    <cellStyle name="40% - Accent1 2 2 3 5 3" xfId="36667" xr:uid="{C4D689A4-0525-4C35-AEFC-D7EDD08DEDD8}"/>
    <cellStyle name="40% - Accent1 2 2 3 6" xfId="18758" xr:uid="{6EA1A243-A85C-4E36-A731-0E1B66BE0A77}"/>
    <cellStyle name="40% - Accent1 2 2 3 7" xfId="30694" xr:uid="{940D30B2-9158-4520-809E-7F19B90403EE}"/>
    <cellStyle name="40% - Accent1 2 2 30" xfId="4034" xr:uid="{00000000-0005-0000-0000-0000B10F0000}"/>
    <cellStyle name="40% - Accent1 2 2 30 2" xfId="4035" xr:uid="{00000000-0005-0000-0000-0000B20F0000}"/>
    <cellStyle name="40% - Accent1 2 2 30 2 2" xfId="12799" xr:uid="{00000000-0005-0000-0000-0000B30F0000}"/>
    <cellStyle name="40% - Accent1 2 2 30 2 2 2" xfId="24740" xr:uid="{976AD325-25E7-4824-9110-0EF64FF5D13D}"/>
    <cellStyle name="40% - Accent1 2 2 30 2 2 3" xfId="36674" xr:uid="{2CBF9D61-7171-4598-9E1D-9E7338607A68}"/>
    <cellStyle name="40% - Accent1 2 2 30 2 3" xfId="18765" xr:uid="{2EBCBBE6-97CB-482D-A9BB-DEFB5DBF7974}"/>
    <cellStyle name="40% - Accent1 2 2 30 2 4" xfId="30701" xr:uid="{C784D923-A667-4E21-9A21-EE2316694FDE}"/>
    <cellStyle name="40% - Accent1 2 2 30 3" xfId="12798" xr:uid="{00000000-0005-0000-0000-0000B40F0000}"/>
    <cellStyle name="40% - Accent1 2 2 30 3 2" xfId="24739" xr:uid="{01CE2472-3E2A-4C63-A1AA-D9E20A19A723}"/>
    <cellStyle name="40% - Accent1 2 2 30 3 3" xfId="36673" xr:uid="{D2A22C17-CADD-417D-96E7-E8B7F09B9357}"/>
    <cellStyle name="40% - Accent1 2 2 30 4" xfId="18764" xr:uid="{3BF32C3E-02F6-4249-9450-F42A1A4A7309}"/>
    <cellStyle name="40% - Accent1 2 2 30 5" xfId="30700" xr:uid="{52B80BD7-533E-4847-BE66-69D971CB1B55}"/>
    <cellStyle name="40% - Accent1 2 2 31" xfId="4036" xr:uid="{00000000-0005-0000-0000-0000B50F0000}"/>
    <cellStyle name="40% - Accent1 2 2 31 2" xfId="4037" xr:uid="{00000000-0005-0000-0000-0000B60F0000}"/>
    <cellStyle name="40% - Accent1 2 2 31 2 2" xfId="12801" xr:uid="{00000000-0005-0000-0000-0000B70F0000}"/>
    <cellStyle name="40% - Accent1 2 2 31 2 2 2" xfId="24742" xr:uid="{DC300D62-AD2D-40D9-A75D-E1020E2EDD16}"/>
    <cellStyle name="40% - Accent1 2 2 31 2 2 3" xfId="36676" xr:uid="{C8CB252A-71EE-4B3A-9B1D-0A2C7454D20E}"/>
    <cellStyle name="40% - Accent1 2 2 31 2 3" xfId="18767" xr:uid="{1F871BA3-29C9-4854-A44F-A6DC931224B1}"/>
    <cellStyle name="40% - Accent1 2 2 31 2 4" xfId="30703" xr:uid="{B9BA2893-3C3A-493B-80D9-33F40AFC8A8B}"/>
    <cellStyle name="40% - Accent1 2 2 31 3" xfId="12800" xr:uid="{00000000-0005-0000-0000-0000B80F0000}"/>
    <cellStyle name="40% - Accent1 2 2 31 3 2" xfId="24741" xr:uid="{8A19713A-369E-496B-B59C-2E8103B87F0A}"/>
    <cellStyle name="40% - Accent1 2 2 31 3 3" xfId="36675" xr:uid="{4337F810-2FA2-4D03-858F-C8C230A97050}"/>
    <cellStyle name="40% - Accent1 2 2 31 4" xfId="18766" xr:uid="{D0E6A37B-6460-4B2C-8C1A-2044032013EC}"/>
    <cellStyle name="40% - Accent1 2 2 31 5" xfId="30702" xr:uid="{CAC2A553-1B8F-49F1-8131-777E7330EC32}"/>
    <cellStyle name="40% - Accent1 2 2 32" xfId="4038" xr:uid="{00000000-0005-0000-0000-0000B90F0000}"/>
    <cellStyle name="40% - Accent1 2 2 32 2" xfId="4039" xr:uid="{00000000-0005-0000-0000-0000BA0F0000}"/>
    <cellStyle name="40% - Accent1 2 2 32 2 2" xfId="12803" xr:uid="{00000000-0005-0000-0000-0000BB0F0000}"/>
    <cellStyle name="40% - Accent1 2 2 32 2 2 2" xfId="24744" xr:uid="{E13F2D62-41D5-4399-82A8-F707C4A1C2C6}"/>
    <cellStyle name="40% - Accent1 2 2 32 2 2 3" xfId="36678" xr:uid="{9A448CC6-EBE8-4125-803B-EB90010F559A}"/>
    <cellStyle name="40% - Accent1 2 2 32 2 3" xfId="18769" xr:uid="{175A9DDB-895F-4851-AF2B-6F7ACA5ABBAA}"/>
    <cellStyle name="40% - Accent1 2 2 32 2 4" xfId="30705" xr:uid="{BB5FE21B-4505-48C9-BB70-216CFF8F765D}"/>
    <cellStyle name="40% - Accent1 2 2 32 3" xfId="12802" xr:uid="{00000000-0005-0000-0000-0000BC0F0000}"/>
    <cellStyle name="40% - Accent1 2 2 32 3 2" xfId="24743" xr:uid="{DDA8E45A-7F23-4165-AC93-CD954D7DC0C9}"/>
    <cellStyle name="40% - Accent1 2 2 32 3 3" xfId="36677" xr:uid="{2C00E69D-3A38-4639-8B87-0320CA6C5F61}"/>
    <cellStyle name="40% - Accent1 2 2 32 4" xfId="18768" xr:uid="{1D633433-10AF-47C2-9B49-869B551C6D14}"/>
    <cellStyle name="40% - Accent1 2 2 32 5" xfId="30704" xr:uid="{4F3AFBBA-E85F-4CDA-BE35-4392B04A6CAE}"/>
    <cellStyle name="40% - Accent1 2 2 33" xfId="4040" xr:uid="{00000000-0005-0000-0000-0000BD0F0000}"/>
    <cellStyle name="40% - Accent1 2 2 33 2" xfId="4041" xr:uid="{00000000-0005-0000-0000-0000BE0F0000}"/>
    <cellStyle name="40% - Accent1 2 2 33 2 2" xfId="12805" xr:uid="{00000000-0005-0000-0000-0000BF0F0000}"/>
    <cellStyle name="40% - Accent1 2 2 33 2 2 2" xfId="24746" xr:uid="{BAE6336F-E8A5-46AA-80A4-2244790322F3}"/>
    <cellStyle name="40% - Accent1 2 2 33 2 2 3" xfId="36680" xr:uid="{054C8BF9-3180-425B-A484-FD3DF0BA46EC}"/>
    <cellStyle name="40% - Accent1 2 2 33 2 3" xfId="18771" xr:uid="{16037209-80CC-4472-A0AB-6471FEE162DD}"/>
    <cellStyle name="40% - Accent1 2 2 33 2 4" xfId="30707" xr:uid="{68038EB1-7D2A-4669-B89E-7A18D1467656}"/>
    <cellStyle name="40% - Accent1 2 2 33 3" xfId="12804" xr:uid="{00000000-0005-0000-0000-0000C00F0000}"/>
    <cellStyle name="40% - Accent1 2 2 33 3 2" xfId="24745" xr:uid="{E5200654-1FB6-410B-9C7E-C3FDAE6AB15D}"/>
    <cellStyle name="40% - Accent1 2 2 33 3 3" xfId="36679" xr:uid="{8744E9B6-08F9-490D-B2DA-11C1A57779B0}"/>
    <cellStyle name="40% - Accent1 2 2 33 4" xfId="18770" xr:uid="{5D112038-485D-4724-9717-D16A2CAD9356}"/>
    <cellStyle name="40% - Accent1 2 2 33 5" xfId="30706" xr:uid="{4F3C423F-1919-4565-871E-968E7CBBD020}"/>
    <cellStyle name="40% - Accent1 2 2 34" xfId="4042" xr:uid="{00000000-0005-0000-0000-0000C10F0000}"/>
    <cellStyle name="40% - Accent1 2 2 34 2" xfId="12806" xr:uid="{00000000-0005-0000-0000-0000C20F0000}"/>
    <cellStyle name="40% - Accent1 2 2 34 2 2" xfId="24747" xr:uid="{FE129ADF-F108-46E3-8066-2EB08F27DDB9}"/>
    <cellStyle name="40% - Accent1 2 2 34 2 3" xfId="36681" xr:uid="{7307E9F4-EE87-4688-A547-FE9B5A221E43}"/>
    <cellStyle name="40% - Accent1 2 2 34 3" xfId="18772" xr:uid="{72E3541C-2353-4B3E-9B75-190DEE468FDD}"/>
    <cellStyle name="40% - Accent1 2 2 34 4" xfId="30708" xr:uid="{7FD4309D-A784-41E7-94E7-A0F148EC98E6}"/>
    <cellStyle name="40% - Accent1 2 2 35" xfId="3905" xr:uid="{00000000-0005-0000-0000-0000C30F0000}"/>
    <cellStyle name="40% - Accent1 2 2 35 2" xfId="12669" xr:uid="{00000000-0005-0000-0000-0000C40F0000}"/>
    <cellStyle name="40% - Accent1 2 2 35 2 2" xfId="24610" xr:uid="{4B7AC2C7-94D6-4F4D-9906-75306EC46C6F}"/>
    <cellStyle name="40% - Accent1 2 2 35 2 3" xfId="36544" xr:uid="{B14AC8C0-E56A-4ABE-B61A-6D87A6E503E4}"/>
    <cellStyle name="40% - Accent1 2 2 35 3" xfId="18635" xr:uid="{B2E5563E-BE69-4472-9489-F1B444A0C7D7}"/>
    <cellStyle name="40% - Accent1 2 2 35 4" xfId="30571" xr:uid="{92B1056D-F0B0-4AB4-A573-397AA40EE908}"/>
    <cellStyle name="40% - Accent1 2 2 4" xfId="4043" xr:uid="{00000000-0005-0000-0000-0000C50F0000}"/>
    <cellStyle name="40% - Accent1 2 2 4 2" xfId="4044" xr:uid="{00000000-0005-0000-0000-0000C60F0000}"/>
    <cellStyle name="40% - Accent1 2 2 4 2 2" xfId="4045" xr:uid="{00000000-0005-0000-0000-0000C70F0000}"/>
    <cellStyle name="40% - Accent1 2 2 4 2 2 2" xfId="12809" xr:uid="{00000000-0005-0000-0000-0000C80F0000}"/>
    <cellStyle name="40% - Accent1 2 2 4 2 2 2 2" xfId="24750" xr:uid="{EDEECEAE-DC51-41F8-8ADF-50A9C077C798}"/>
    <cellStyle name="40% - Accent1 2 2 4 2 2 2 3" xfId="36684" xr:uid="{51ED4EA9-E3CA-4B78-AFE9-086D0C264895}"/>
    <cellStyle name="40% - Accent1 2 2 4 2 2 3" xfId="18775" xr:uid="{D0BE3B35-F4CD-4843-84D9-CE477B9D00CC}"/>
    <cellStyle name="40% - Accent1 2 2 4 2 2 4" xfId="30711" xr:uid="{ACEF7A56-A1C5-45F6-A7B6-4EE1EC957DF4}"/>
    <cellStyle name="40% - Accent1 2 2 4 2 3" xfId="12808" xr:uid="{00000000-0005-0000-0000-0000C90F0000}"/>
    <cellStyle name="40% - Accent1 2 2 4 2 3 2" xfId="24749" xr:uid="{ABA45406-E616-4406-B17D-FB77E36C8687}"/>
    <cellStyle name="40% - Accent1 2 2 4 2 3 3" xfId="36683" xr:uid="{2930AEF7-697E-4B49-B81E-230FAC78BE53}"/>
    <cellStyle name="40% - Accent1 2 2 4 2 4" xfId="18774" xr:uid="{638EC78A-C5F1-4FE9-A93F-61315F65472E}"/>
    <cellStyle name="40% - Accent1 2 2 4 2 5" xfId="30710" xr:uid="{96296EEE-43B9-48EF-8467-69312E8C95F3}"/>
    <cellStyle name="40% - Accent1 2 2 4 3" xfId="4046" xr:uid="{00000000-0005-0000-0000-0000CA0F0000}"/>
    <cellStyle name="40% - Accent1 2 2 4 3 2" xfId="4047" xr:uid="{00000000-0005-0000-0000-0000CB0F0000}"/>
    <cellStyle name="40% - Accent1 2 2 4 3 2 2" xfId="12811" xr:uid="{00000000-0005-0000-0000-0000CC0F0000}"/>
    <cellStyle name="40% - Accent1 2 2 4 3 2 2 2" xfId="24752" xr:uid="{384B9CAB-C0A2-4511-92AF-0EEDC4966419}"/>
    <cellStyle name="40% - Accent1 2 2 4 3 2 2 3" xfId="36686" xr:uid="{0E2C9B1F-69DA-40D9-8A55-CC1A69296EF7}"/>
    <cellStyle name="40% - Accent1 2 2 4 3 2 3" xfId="18777" xr:uid="{2BE3A25B-C254-45F8-8734-5EAEE9C618B4}"/>
    <cellStyle name="40% - Accent1 2 2 4 3 2 4" xfId="30713" xr:uid="{B89DFDA6-8E42-4A0E-989F-DC6B338D303A}"/>
    <cellStyle name="40% - Accent1 2 2 4 3 3" xfId="12810" xr:uid="{00000000-0005-0000-0000-0000CD0F0000}"/>
    <cellStyle name="40% - Accent1 2 2 4 3 3 2" xfId="24751" xr:uid="{24AFC383-D46D-4181-8588-429F8AD05D54}"/>
    <cellStyle name="40% - Accent1 2 2 4 3 3 3" xfId="36685" xr:uid="{ECF17A97-573C-4ADD-9694-B47DE3A7FE74}"/>
    <cellStyle name="40% - Accent1 2 2 4 3 4" xfId="18776" xr:uid="{63687B1A-5EBC-4145-A2D9-A25FFF9176C5}"/>
    <cellStyle name="40% - Accent1 2 2 4 3 5" xfId="30712" xr:uid="{9B40FACF-664C-4448-98C8-B7C41238896D}"/>
    <cellStyle name="40% - Accent1 2 2 4 4" xfId="4048" xr:uid="{00000000-0005-0000-0000-0000CE0F0000}"/>
    <cellStyle name="40% - Accent1 2 2 4 4 2" xfId="12812" xr:uid="{00000000-0005-0000-0000-0000CF0F0000}"/>
    <cellStyle name="40% - Accent1 2 2 4 4 2 2" xfId="24753" xr:uid="{126005FE-6B8C-42D2-8187-15B64426A1DE}"/>
    <cellStyle name="40% - Accent1 2 2 4 4 2 3" xfId="36687" xr:uid="{448F9440-2964-4823-A9A3-53314FF86BBA}"/>
    <cellStyle name="40% - Accent1 2 2 4 4 3" xfId="18778" xr:uid="{C8744EEC-3B71-47A1-9144-E77B31901E18}"/>
    <cellStyle name="40% - Accent1 2 2 4 4 4" xfId="30714" xr:uid="{17C9FE64-D2DA-4EA2-B626-FDC0DA6FC288}"/>
    <cellStyle name="40% - Accent1 2 2 4 5" xfId="12807" xr:uid="{00000000-0005-0000-0000-0000D00F0000}"/>
    <cellStyle name="40% - Accent1 2 2 4 5 2" xfId="24748" xr:uid="{BE149977-4296-445C-A710-36EF176C7083}"/>
    <cellStyle name="40% - Accent1 2 2 4 5 3" xfId="36682" xr:uid="{EE42B11D-07DB-4222-B018-159043C976A8}"/>
    <cellStyle name="40% - Accent1 2 2 4 6" xfId="18773" xr:uid="{9BE86E1C-4956-4A56-A6B2-19C180DC03E8}"/>
    <cellStyle name="40% - Accent1 2 2 4 7" xfId="30709" xr:uid="{98E3435C-614B-4C2C-8B54-4681E5ECED1B}"/>
    <cellStyle name="40% - Accent1 2 2 5" xfId="4049" xr:uid="{00000000-0005-0000-0000-0000D10F0000}"/>
    <cellStyle name="40% - Accent1 2 2 5 2" xfId="4050" xr:uid="{00000000-0005-0000-0000-0000D20F0000}"/>
    <cellStyle name="40% - Accent1 2 2 5 2 2" xfId="4051" xr:uid="{00000000-0005-0000-0000-0000D30F0000}"/>
    <cellStyle name="40% - Accent1 2 2 5 2 2 2" xfId="12815" xr:uid="{00000000-0005-0000-0000-0000D40F0000}"/>
    <cellStyle name="40% - Accent1 2 2 5 2 2 2 2" xfId="24756" xr:uid="{3BFD4D99-1D73-4A36-B686-02EF488E6DA1}"/>
    <cellStyle name="40% - Accent1 2 2 5 2 2 2 3" xfId="36690" xr:uid="{5C0297E0-0259-445D-800E-D8540BFC2515}"/>
    <cellStyle name="40% - Accent1 2 2 5 2 2 3" xfId="18781" xr:uid="{09C5F4BE-F006-416B-9955-BCA29EF805FE}"/>
    <cellStyle name="40% - Accent1 2 2 5 2 2 4" xfId="30717" xr:uid="{B3608CAE-0B51-4CE4-8A46-DD9F91CE4B5E}"/>
    <cellStyle name="40% - Accent1 2 2 5 2 3" xfId="12814" xr:uid="{00000000-0005-0000-0000-0000D50F0000}"/>
    <cellStyle name="40% - Accent1 2 2 5 2 3 2" xfId="24755" xr:uid="{80B51733-CE58-4142-8DFD-3204D5B3D175}"/>
    <cellStyle name="40% - Accent1 2 2 5 2 3 3" xfId="36689" xr:uid="{4EADC541-8744-48B2-9B81-45CFB1096F16}"/>
    <cellStyle name="40% - Accent1 2 2 5 2 4" xfId="18780" xr:uid="{ADF2B90F-C71C-4D08-B3AE-4D7F08C674A2}"/>
    <cellStyle name="40% - Accent1 2 2 5 2 5" xfId="30716" xr:uid="{D164C3B9-98A7-41F3-9C8A-8573F544293C}"/>
    <cellStyle name="40% - Accent1 2 2 5 3" xfId="4052" xr:uid="{00000000-0005-0000-0000-0000D60F0000}"/>
    <cellStyle name="40% - Accent1 2 2 5 3 2" xfId="4053" xr:uid="{00000000-0005-0000-0000-0000D70F0000}"/>
    <cellStyle name="40% - Accent1 2 2 5 3 2 2" xfId="12817" xr:uid="{00000000-0005-0000-0000-0000D80F0000}"/>
    <cellStyle name="40% - Accent1 2 2 5 3 2 2 2" xfId="24758" xr:uid="{085B90A7-1850-42E5-800C-1FD8E2A3D253}"/>
    <cellStyle name="40% - Accent1 2 2 5 3 2 2 3" xfId="36692" xr:uid="{FD8044E9-5310-4F24-B2A2-11649D84C9FE}"/>
    <cellStyle name="40% - Accent1 2 2 5 3 2 3" xfId="18783" xr:uid="{E0BFFA29-E6DA-44C4-93C2-FD5785E00895}"/>
    <cellStyle name="40% - Accent1 2 2 5 3 2 4" xfId="30719" xr:uid="{9AE59C51-B50A-48E1-8CDF-133ACC90896D}"/>
    <cellStyle name="40% - Accent1 2 2 5 3 3" xfId="12816" xr:uid="{00000000-0005-0000-0000-0000D90F0000}"/>
    <cellStyle name="40% - Accent1 2 2 5 3 3 2" xfId="24757" xr:uid="{3F9399AA-A140-40E8-BF9C-AAB3BDB738E2}"/>
    <cellStyle name="40% - Accent1 2 2 5 3 3 3" xfId="36691" xr:uid="{EBD7998E-AAE5-49CD-8F1D-87493F8E8A00}"/>
    <cellStyle name="40% - Accent1 2 2 5 3 4" xfId="18782" xr:uid="{F35B6047-FB29-47D7-A4DB-ADC31B6F7BAF}"/>
    <cellStyle name="40% - Accent1 2 2 5 3 5" xfId="30718" xr:uid="{F7CB412A-37BC-4FBD-8CF0-CF8DB96BDAF9}"/>
    <cellStyle name="40% - Accent1 2 2 5 4" xfId="4054" xr:uid="{00000000-0005-0000-0000-0000DA0F0000}"/>
    <cellStyle name="40% - Accent1 2 2 5 4 2" xfId="12818" xr:uid="{00000000-0005-0000-0000-0000DB0F0000}"/>
    <cellStyle name="40% - Accent1 2 2 5 4 2 2" xfId="24759" xr:uid="{A0C7BC89-89F5-4D57-9856-59F01BEF89F5}"/>
    <cellStyle name="40% - Accent1 2 2 5 4 2 3" xfId="36693" xr:uid="{BA0F2F54-0B9B-4B85-8EE9-09CC8CF0DC95}"/>
    <cellStyle name="40% - Accent1 2 2 5 4 3" xfId="18784" xr:uid="{A0448A4B-086A-416B-A3B9-636A4E7378BC}"/>
    <cellStyle name="40% - Accent1 2 2 5 4 4" xfId="30720" xr:uid="{D360809E-2778-4DDB-B5BE-14ED8785CB1D}"/>
    <cellStyle name="40% - Accent1 2 2 5 5" xfId="12813" xr:uid="{00000000-0005-0000-0000-0000DC0F0000}"/>
    <cellStyle name="40% - Accent1 2 2 5 5 2" xfId="24754" xr:uid="{8FB7C38D-BE14-465D-ABA2-75249B169A50}"/>
    <cellStyle name="40% - Accent1 2 2 5 5 3" xfId="36688" xr:uid="{AA77E988-9A68-4FB3-8B8D-9964FA776409}"/>
    <cellStyle name="40% - Accent1 2 2 5 6" xfId="18779" xr:uid="{D6062B36-0113-4351-83DD-2B2956D9240F}"/>
    <cellStyle name="40% - Accent1 2 2 5 7" xfId="30715" xr:uid="{9E7AF699-1DD8-4EAB-9642-7E066EE82DF2}"/>
    <cellStyle name="40% - Accent1 2 2 6" xfId="4055" xr:uid="{00000000-0005-0000-0000-0000DD0F0000}"/>
    <cellStyle name="40% - Accent1 2 2 6 2" xfId="4056" xr:uid="{00000000-0005-0000-0000-0000DE0F0000}"/>
    <cellStyle name="40% - Accent1 2 2 6 2 2" xfId="4057" xr:uid="{00000000-0005-0000-0000-0000DF0F0000}"/>
    <cellStyle name="40% - Accent1 2 2 6 2 2 2" xfId="12821" xr:uid="{00000000-0005-0000-0000-0000E00F0000}"/>
    <cellStyle name="40% - Accent1 2 2 6 2 2 2 2" xfId="24762" xr:uid="{F35DB816-1B7A-4ED1-97E7-0678BCD79EE7}"/>
    <cellStyle name="40% - Accent1 2 2 6 2 2 2 3" xfId="36696" xr:uid="{C3B2FE4D-E8DB-4C86-9E3F-6F609A804280}"/>
    <cellStyle name="40% - Accent1 2 2 6 2 2 3" xfId="18787" xr:uid="{FDF2174A-0573-430D-9D21-54A774C2F827}"/>
    <cellStyle name="40% - Accent1 2 2 6 2 2 4" xfId="30723" xr:uid="{35390E0D-AC28-455E-8B6F-F3FE38A1A0DB}"/>
    <cellStyle name="40% - Accent1 2 2 6 2 3" xfId="12820" xr:uid="{00000000-0005-0000-0000-0000E10F0000}"/>
    <cellStyle name="40% - Accent1 2 2 6 2 3 2" xfId="24761" xr:uid="{108B622C-B90F-4916-A529-27D4E43229F5}"/>
    <cellStyle name="40% - Accent1 2 2 6 2 3 3" xfId="36695" xr:uid="{50046A11-DD0F-4739-8089-540F7F3C038A}"/>
    <cellStyle name="40% - Accent1 2 2 6 2 4" xfId="18786" xr:uid="{3EF08B0E-3075-4150-8591-D4AB582069FB}"/>
    <cellStyle name="40% - Accent1 2 2 6 2 5" xfId="30722" xr:uid="{97333514-35EB-4195-8050-2C462C9243D8}"/>
    <cellStyle name="40% - Accent1 2 2 6 3" xfId="4058" xr:uid="{00000000-0005-0000-0000-0000E20F0000}"/>
    <cellStyle name="40% - Accent1 2 2 6 3 2" xfId="4059" xr:uid="{00000000-0005-0000-0000-0000E30F0000}"/>
    <cellStyle name="40% - Accent1 2 2 6 3 2 2" xfId="12823" xr:uid="{00000000-0005-0000-0000-0000E40F0000}"/>
    <cellStyle name="40% - Accent1 2 2 6 3 2 2 2" xfId="24764" xr:uid="{D3722538-B360-47FD-9394-8922C09473EF}"/>
    <cellStyle name="40% - Accent1 2 2 6 3 2 2 3" xfId="36698" xr:uid="{1DC9736A-7275-4558-A298-51F20FAFE736}"/>
    <cellStyle name="40% - Accent1 2 2 6 3 2 3" xfId="18789" xr:uid="{C802ABE7-99D0-4DA5-B9B3-0CE0AB82513D}"/>
    <cellStyle name="40% - Accent1 2 2 6 3 2 4" xfId="30725" xr:uid="{6BBA40DF-8F48-400C-8E05-DAEE762A77BB}"/>
    <cellStyle name="40% - Accent1 2 2 6 3 3" xfId="12822" xr:uid="{00000000-0005-0000-0000-0000E50F0000}"/>
    <cellStyle name="40% - Accent1 2 2 6 3 3 2" xfId="24763" xr:uid="{832DE784-BDA5-44E0-A7F3-C23B6CB5ADD1}"/>
    <cellStyle name="40% - Accent1 2 2 6 3 3 3" xfId="36697" xr:uid="{DFE2AA4B-F19E-4BCD-B1AA-47484BA084B8}"/>
    <cellStyle name="40% - Accent1 2 2 6 3 4" xfId="18788" xr:uid="{3C5C03A7-1D4F-4549-B927-403867DF09DC}"/>
    <cellStyle name="40% - Accent1 2 2 6 3 5" xfId="30724" xr:uid="{4D9B9125-8155-41E9-8D01-0C82B741CAC5}"/>
    <cellStyle name="40% - Accent1 2 2 6 4" xfId="4060" xr:uid="{00000000-0005-0000-0000-0000E60F0000}"/>
    <cellStyle name="40% - Accent1 2 2 6 4 2" xfId="12824" xr:uid="{00000000-0005-0000-0000-0000E70F0000}"/>
    <cellStyle name="40% - Accent1 2 2 6 4 2 2" xfId="24765" xr:uid="{5E6C55BE-51C9-456E-8736-7727A93ADB54}"/>
    <cellStyle name="40% - Accent1 2 2 6 4 2 3" xfId="36699" xr:uid="{DAE25692-0B92-4C0E-BD8E-805E7A66DB73}"/>
    <cellStyle name="40% - Accent1 2 2 6 4 3" xfId="18790" xr:uid="{F25EF8DA-972B-48D5-8B83-C87EF7CFACBD}"/>
    <cellStyle name="40% - Accent1 2 2 6 4 4" xfId="30726" xr:uid="{38E9C526-79E8-4968-BADE-E8B6645D0EC4}"/>
    <cellStyle name="40% - Accent1 2 2 6 5" xfId="12819" xr:uid="{00000000-0005-0000-0000-0000E80F0000}"/>
    <cellStyle name="40% - Accent1 2 2 6 5 2" xfId="24760" xr:uid="{E9D3EE38-5BB2-4D52-A380-4F46E52541D2}"/>
    <cellStyle name="40% - Accent1 2 2 6 5 3" xfId="36694" xr:uid="{1D7F3BF7-684B-403A-9756-F684060E1A40}"/>
    <cellStyle name="40% - Accent1 2 2 6 6" xfId="18785" xr:uid="{4673721B-DA2B-4228-9503-44015D8DF8E5}"/>
    <cellStyle name="40% - Accent1 2 2 6 7" xfId="30721" xr:uid="{FAF9B630-6D6E-4E69-A725-856A729D3420}"/>
    <cellStyle name="40% - Accent1 2 2 7" xfId="4061" xr:uid="{00000000-0005-0000-0000-0000E90F0000}"/>
    <cellStyle name="40% - Accent1 2 2 7 2" xfId="4062" xr:uid="{00000000-0005-0000-0000-0000EA0F0000}"/>
    <cellStyle name="40% - Accent1 2 2 7 2 2" xfId="4063" xr:uid="{00000000-0005-0000-0000-0000EB0F0000}"/>
    <cellStyle name="40% - Accent1 2 2 7 2 2 2" xfId="12827" xr:uid="{00000000-0005-0000-0000-0000EC0F0000}"/>
    <cellStyle name="40% - Accent1 2 2 7 2 2 2 2" xfId="24768" xr:uid="{21F31EDA-D841-4CE6-A4B9-F6B1E700E2AE}"/>
    <cellStyle name="40% - Accent1 2 2 7 2 2 2 3" xfId="36702" xr:uid="{47ADD98C-6662-4B18-90EF-14CA1B5E973E}"/>
    <cellStyle name="40% - Accent1 2 2 7 2 2 3" xfId="18793" xr:uid="{D92FDE60-80B7-4B38-B5C4-E5A2F79D5F38}"/>
    <cellStyle name="40% - Accent1 2 2 7 2 2 4" xfId="30729" xr:uid="{02FD782F-58F1-490F-8987-DE7775B6B40E}"/>
    <cellStyle name="40% - Accent1 2 2 7 2 3" xfId="12826" xr:uid="{00000000-0005-0000-0000-0000ED0F0000}"/>
    <cellStyle name="40% - Accent1 2 2 7 2 3 2" xfId="24767" xr:uid="{15C1B048-0B65-4284-8C51-07B2B72BE8B2}"/>
    <cellStyle name="40% - Accent1 2 2 7 2 3 3" xfId="36701" xr:uid="{68F03101-D103-4A85-9499-62B55BDED500}"/>
    <cellStyle name="40% - Accent1 2 2 7 2 4" xfId="18792" xr:uid="{5D5878B1-2BEF-4F01-8FC7-D9E88D9B3A70}"/>
    <cellStyle name="40% - Accent1 2 2 7 2 5" xfId="30728" xr:uid="{1F090FAC-A622-4A58-8089-1539FE892706}"/>
    <cellStyle name="40% - Accent1 2 2 7 3" xfId="4064" xr:uid="{00000000-0005-0000-0000-0000EE0F0000}"/>
    <cellStyle name="40% - Accent1 2 2 7 3 2" xfId="4065" xr:uid="{00000000-0005-0000-0000-0000EF0F0000}"/>
    <cellStyle name="40% - Accent1 2 2 7 3 2 2" xfId="12829" xr:uid="{00000000-0005-0000-0000-0000F00F0000}"/>
    <cellStyle name="40% - Accent1 2 2 7 3 2 2 2" xfId="24770" xr:uid="{8E4379CD-5A31-41FD-94F1-CEFCFDB6CEEF}"/>
    <cellStyle name="40% - Accent1 2 2 7 3 2 2 3" xfId="36704" xr:uid="{C9F23366-0A37-48DA-B7FD-B3C641808917}"/>
    <cellStyle name="40% - Accent1 2 2 7 3 2 3" xfId="18795" xr:uid="{911642C7-39ED-43A3-94A5-83F9761C6D6B}"/>
    <cellStyle name="40% - Accent1 2 2 7 3 2 4" xfId="30731" xr:uid="{F731436E-30FA-453F-9BD2-DE1C2162012A}"/>
    <cellStyle name="40% - Accent1 2 2 7 3 3" xfId="12828" xr:uid="{00000000-0005-0000-0000-0000F10F0000}"/>
    <cellStyle name="40% - Accent1 2 2 7 3 3 2" xfId="24769" xr:uid="{B48393A4-7EAB-42D9-B029-5647E0096EE2}"/>
    <cellStyle name="40% - Accent1 2 2 7 3 3 3" xfId="36703" xr:uid="{4BC77EA8-76FF-44C1-9BB0-2743011C2194}"/>
    <cellStyle name="40% - Accent1 2 2 7 3 4" xfId="18794" xr:uid="{194B917C-7525-46B7-9199-869E8E08548C}"/>
    <cellStyle name="40% - Accent1 2 2 7 3 5" xfId="30730" xr:uid="{6DF003A1-2E77-4EAD-9A8E-EE65E3E05D29}"/>
    <cellStyle name="40% - Accent1 2 2 7 4" xfId="4066" xr:uid="{00000000-0005-0000-0000-0000F20F0000}"/>
    <cellStyle name="40% - Accent1 2 2 7 4 2" xfId="12830" xr:uid="{00000000-0005-0000-0000-0000F30F0000}"/>
    <cellStyle name="40% - Accent1 2 2 7 4 2 2" xfId="24771" xr:uid="{198741CD-930D-4748-B373-9750271CC00D}"/>
    <cellStyle name="40% - Accent1 2 2 7 4 2 3" xfId="36705" xr:uid="{969D7D54-FECA-4459-90AD-7A903E5E0310}"/>
    <cellStyle name="40% - Accent1 2 2 7 4 3" xfId="18796" xr:uid="{55EA270B-4435-4F84-96D7-C6E33D1FA1BF}"/>
    <cellStyle name="40% - Accent1 2 2 7 4 4" xfId="30732" xr:uid="{5B315C74-B6FB-4310-AC1B-C8896B48B435}"/>
    <cellStyle name="40% - Accent1 2 2 7 5" xfId="12825" xr:uid="{00000000-0005-0000-0000-0000F40F0000}"/>
    <cellStyle name="40% - Accent1 2 2 7 5 2" xfId="24766" xr:uid="{5468F00E-2656-4123-9FF9-EF86021AB5CB}"/>
    <cellStyle name="40% - Accent1 2 2 7 5 3" xfId="36700" xr:uid="{7A599D0F-19C2-40B7-9897-96440AA59BE3}"/>
    <cellStyle name="40% - Accent1 2 2 7 6" xfId="18791" xr:uid="{A5EF8A6D-9A76-44CE-831D-121E0A3DBF28}"/>
    <cellStyle name="40% - Accent1 2 2 7 7" xfId="30727" xr:uid="{81B31272-F345-4E23-AFE5-36BF6A88BFEE}"/>
    <cellStyle name="40% - Accent1 2 2 8" xfId="4067" xr:uid="{00000000-0005-0000-0000-0000F50F0000}"/>
    <cellStyle name="40% - Accent1 2 2 8 2" xfId="4068" xr:uid="{00000000-0005-0000-0000-0000F60F0000}"/>
    <cellStyle name="40% - Accent1 2 2 8 2 2" xfId="4069" xr:uid="{00000000-0005-0000-0000-0000F70F0000}"/>
    <cellStyle name="40% - Accent1 2 2 8 2 2 2" xfId="12833" xr:uid="{00000000-0005-0000-0000-0000F80F0000}"/>
    <cellStyle name="40% - Accent1 2 2 8 2 2 2 2" xfId="24774" xr:uid="{1A63B4C6-D5C3-40FC-8923-9292BDB5F09E}"/>
    <cellStyle name="40% - Accent1 2 2 8 2 2 2 3" xfId="36708" xr:uid="{79444EC8-4CFC-49B4-B9EB-AB3C4E16665C}"/>
    <cellStyle name="40% - Accent1 2 2 8 2 2 3" xfId="18799" xr:uid="{AAEA1B70-2FAF-49A9-A991-260F84ACBA9A}"/>
    <cellStyle name="40% - Accent1 2 2 8 2 2 4" xfId="30735" xr:uid="{02AB509F-7B23-4553-9693-24525DD99BE1}"/>
    <cellStyle name="40% - Accent1 2 2 8 2 3" xfId="12832" xr:uid="{00000000-0005-0000-0000-0000F90F0000}"/>
    <cellStyle name="40% - Accent1 2 2 8 2 3 2" xfId="24773" xr:uid="{B6EE6CCB-A004-4152-8A52-37D9581C56FB}"/>
    <cellStyle name="40% - Accent1 2 2 8 2 3 3" xfId="36707" xr:uid="{15C2DB6B-0A72-4E0C-961A-C0C0AEF9B491}"/>
    <cellStyle name="40% - Accent1 2 2 8 2 4" xfId="18798" xr:uid="{BC4D187B-650D-408D-BBD6-C39DBFEF3BD7}"/>
    <cellStyle name="40% - Accent1 2 2 8 2 5" xfId="30734" xr:uid="{D38C2E2E-FCAC-44DA-805F-126B9F66C81B}"/>
    <cellStyle name="40% - Accent1 2 2 8 3" xfId="4070" xr:uid="{00000000-0005-0000-0000-0000FA0F0000}"/>
    <cellStyle name="40% - Accent1 2 2 8 3 2" xfId="4071" xr:uid="{00000000-0005-0000-0000-0000FB0F0000}"/>
    <cellStyle name="40% - Accent1 2 2 8 3 2 2" xfId="12835" xr:uid="{00000000-0005-0000-0000-0000FC0F0000}"/>
    <cellStyle name="40% - Accent1 2 2 8 3 2 2 2" xfId="24776" xr:uid="{E9485A7D-75C2-43AB-9426-7FD90B4C649E}"/>
    <cellStyle name="40% - Accent1 2 2 8 3 2 2 3" xfId="36710" xr:uid="{ED219A41-3571-4ABF-81C5-65150DB81334}"/>
    <cellStyle name="40% - Accent1 2 2 8 3 2 3" xfId="18801" xr:uid="{DDFB717C-D531-4219-B846-CD4CFE1DB49A}"/>
    <cellStyle name="40% - Accent1 2 2 8 3 2 4" xfId="30737" xr:uid="{7224B358-3BD4-4804-B0F3-236D523C3F9A}"/>
    <cellStyle name="40% - Accent1 2 2 8 3 3" xfId="12834" xr:uid="{00000000-0005-0000-0000-0000FD0F0000}"/>
    <cellStyle name="40% - Accent1 2 2 8 3 3 2" xfId="24775" xr:uid="{2C1EB5C3-7F4E-438F-9D2F-08B248ADEE13}"/>
    <cellStyle name="40% - Accent1 2 2 8 3 3 3" xfId="36709" xr:uid="{76E26BAD-DCC1-481E-B2ED-6B0EA3F8C78D}"/>
    <cellStyle name="40% - Accent1 2 2 8 3 4" xfId="18800" xr:uid="{175CC5A8-A846-4DA7-A8CB-8FE8F2948ED5}"/>
    <cellStyle name="40% - Accent1 2 2 8 3 5" xfId="30736" xr:uid="{FBF3F452-6032-4F94-90F6-2C9D371CFD72}"/>
    <cellStyle name="40% - Accent1 2 2 8 4" xfId="4072" xr:uid="{00000000-0005-0000-0000-0000FE0F0000}"/>
    <cellStyle name="40% - Accent1 2 2 8 4 2" xfId="12836" xr:uid="{00000000-0005-0000-0000-0000FF0F0000}"/>
    <cellStyle name="40% - Accent1 2 2 8 4 2 2" xfId="24777" xr:uid="{73B18111-E839-4031-8B30-38D683C82D0F}"/>
    <cellStyle name="40% - Accent1 2 2 8 4 2 3" xfId="36711" xr:uid="{6855E713-8AE1-444C-B415-A2C8D60C6277}"/>
    <cellStyle name="40% - Accent1 2 2 8 4 3" xfId="18802" xr:uid="{4E9DE655-3C8C-4936-B24A-572FE40BBF41}"/>
    <cellStyle name="40% - Accent1 2 2 8 4 4" xfId="30738" xr:uid="{5A3DD829-49F9-41C9-95CE-731B96ACCC56}"/>
    <cellStyle name="40% - Accent1 2 2 8 5" xfId="12831" xr:uid="{00000000-0005-0000-0000-000000100000}"/>
    <cellStyle name="40% - Accent1 2 2 8 5 2" xfId="24772" xr:uid="{32F022C4-9483-4852-80B1-9286307E7E2D}"/>
    <cellStyle name="40% - Accent1 2 2 8 5 3" xfId="36706" xr:uid="{E3AC3B6B-024A-43FC-8C2E-91CFDC165497}"/>
    <cellStyle name="40% - Accent1 2 2 8 6" xfId="18797" xr:uid="{7930A0D4-A48D-44F2-B48C-510190CCF6C7}"/>
    <cellStyle name="40% - Accent1 2 2 8 7" xfId="30733" xr:uid="{286AC772-433B-4B1D-9D71-19C952344531}"/>
    <cellStyle name="40% - Accent1 2 2 9" xfId="4073" xr:uid="{00000000-0005-0000-0000-000001100000}"/>
    <cellStyle name="40% - Accent1 2 2 9 2" xfId="4074" xr:uid="{00000000-0005-0000-0000-000002100000}"/>
    <cellStyle name="40% - Accent1 2 2 9 2 2" xfId="4075" xr:uid="{00000000-0005-0000-0000-000003100000}"/>
    <cellStyle name="40% - Accent1 2 2 9 2 2 2" xfId="12839" xr:uid="{00000000-0005-0000-0000-000004100000}"/>
    <cellStyle name="40% - Accent1 2 2 9 2 2 2 2" xfId="24780" xr:uid="{4EB3D741-25CE-4E84-B66C-AF42E5C20E7F}"/>
    <cellStyle name="40% - Accent1 2 2 9 2 2 2 3" xfId="36714" xr:uid="{3607CD41-5165-4AC4-A4F9-0D7D1D755F68}"/>
    <cellStyle name="40% - Accent1 2 2 9 2 2 3" xfId="18805" xr:uid="{9AA03F22-AC83-4EAE-A967-E6B58801BE2C}"/>
    <cellStyle name="40% - Accent1 2 2 9 2 2 4" xfId="30741" xr:uid="{594FC640-AD9E-4D47-9F97-7AABC8E69E7C}"/>
    <cellStyle name="40% - Accent1 2 2 9 2 3" xfId="12838" xr:uid="{00000000-0005-0000-0000-000005100000}"/>
    <cellStyle name="40% - Accent1 2 2 9 2 3 2" xfId="24779" xr:uid="{3622A4B4-049A-43E0-A02A-FC2B63EE4E5B}"/>
    <cellStyle name="40% - Accent1 2 2 9 2 3 3" xfId="36713" xr:uid="{A5E895F8-2DF2-464C-84C4-FD4AFAB3E73C}"/>
    <cellStyle name="40% - Accent1 2 2 9 2 4" xfId="18804" xr:uid="{A54D339E-7C6D-4F11-BC38-2F0038825D22}"/>
    <cellStyle name="40% - Accent1 2 2 9 2 5" xfId="30740" xr:uid="{A419FD1F-8F72-4DFB-BC2E-E027CB1F8E88}"/>
    <cellStyle name="40% - Accent1 2 2 9 3" xfId="4076" xr:uid="{00000000-0005-0000-0000-000006100000}"/>
    <cellStyle name="40% - Accent1 2 2 9 3 2" xfId="4077" xr:uid="{00000000-0005-0000-0000-000007100000}"/>
    <cellStyle name="40% - Accent1 2 2 9 3 2 2" xfId="12841" xr:uid="{00000000-0005-0000-0000-000008100000}"/>
    <cellStyle name="40% - Accent1 2 2 9 3 2 2 2" xfId="24782" xr:uid="{AE4D06B0-1490-4CBC-B04A-48D6CC970895}"/>
    <cellStyle name="40% - Accent1 2 2 9 3 2 2 3" xfId="36716" xr:uid="{FAE19993-EAC1-4394-B43E-139D76CBB0BC}"/>
    <cellStyle name="40% - Accent1 2 2 9 3 2 3" xfId="18807" xr:uid="{7DEEDC38-01A4-4897-9CFA-AA341FFE700A}"/>
    <cellStyle name="40% - Accent1 2 2 9 3 2 4" xfId="30743" xr:uid="{037BB7EE-3B23-452E-A007-39D6C4C59BC3}"/>
    <cellStyle name="40% - Accent1 2 2 9 3 3" xfId="12840" xr:uid="{00000000-0005-0000-0000-000009100000}"/>
    <cellStyle name="40% - Accent1 2 2 9 3 3 2" xfId="24781" xr:uid="{3C6D225E-713C-40E4-BE47-7D627E525C53}"/>
    <cellStyle name="40% - Accent1 2 2 9 3 3 3" xfId="36715" xr:uid="{13FF60A9-1DB5-468C-B1B2-FDE4A92420F7}"/>
    <cellStyle name="40% - Accent1 2 2 9 3 4" xfId="18806" xr:uid="{007D08B0-9907-4C15-8794-C46C685C9E20}"/>
    <cellStyle name="40% - Accent1 2 2 9 3 5" xfId="30742" xr:uid="{B6EC26A3-B22B-4850-9255-FE71ABEDA928}"/>
    <cellStyle name="40% - Accent1 2 2 9 4" xfId="4078" xr:uid="{00000000-0005-0000-0000-00000A100000}"/>
    <cellStyle name="40% - Accent1 2 2 9 4 2" xfId="12842" xr:uid="{00000000-0005-0000-0000-00000B100000}"/>
    <cellStyle name="40% - Accent1 2 2 9 4 2 2" xfId="24783" xr:uid="{064E77E2-CC2D-4BD2-A222-333DDA634C09}"/>
    <cellStyle name="40% - Accent1 2 2 9 4 2 3" xfId="36717" xr:uid="{09B2A6E7-56E1-4E6D-879D-B01FE934314E}"/>
    <cellStyle name="40% - Accent1 2 2 9 4 3" xfId="18808" xr:uid="{F04BD7A4-A87B-4E4B-A07E-97EEEA07DFD3}"/>
    <cellStyle name="40% - Accent1 2 2 9 4 4" xfId="30744" xr:uid="{B6760637-1B0E-4F1E-8EC9-D6735889DEE6}"/>
    <cellStyle name="40% - Accent1 2 2 9 5" xfId="12837" xr:uid="{00000000-0005-0000-0000-00000C100000}"/>
    <cellStyle name="40% - Accent1 2 2 9 5 2" xfId="24778" xr:uid="{022E1CF2-91B8-4C7F-9E7A-9DF6F5BCA3B7}"/>
    <cellStyle name="40% - Accent1 2 2 9 5 3" xfId="36712" xr:uid="{A8E1B755-684B-44DD-8BB5-DE4E7C49C5A8}"/>
    <cellStyle name="40% - Accent1 2 2 9 6" xfId="18803" xr:uid="{351F4025-FA6B-40AD-A840-03782D07D2E3}"/>
    <cellStyle name="40% - Accent1 2 2 9 7" xfId="30739" xr:uid="{1AB8E6B5-E51F-49A6-8EF3-A0826A53922E}"/>
    <cellStyle name="40% - Accent1 2 20" xfId="4079" xr:uid="{00000000-0005-0000-0000-00000D100000}"/>
    <cellStyle name="40% - Accent1 2 20 2" xfId="4080" xr:uid="{00000000-0005-0000-0000-00000E100000}"/>
    <cellStyle name="40% - Accent1 2 20 2 2" xfId="12844" xr:uid="{00000000-0005-0000-0000-00000F100000}"/>
    <cellStyle name="40% - Accent1 2 20 2 2 2" xfId="24785" xr:uid="{8B8F9AFC-CA9D-4DCF-8D0A-3E6B9937B947}"/>
    <cellStyle name="40% - Accent1 2 20 2 2 3" xfId="36719" xr:uid="{9C3F68E2-1614-4FA2-8D4A-67ACE8CE5936}"/>
    <cellStyle name="40% - Accent1 2 20 2 3" xfId="18810" xr:uid="{C8ACBE34-4751-45D8-9BCA-2BEA9D77925B}"/>
    <cellStyle name="40% - Accent1 2 20 2 4" xfId="30746" xr:uid="{662E1367-D64F-4A57-89AC-83C052B58FBE}"/>
    <cellStyle name="40% - Accent1 2 20 3" xfId="12843" xr:uid="{00000000-0005-0000-0000-000010100000}"/>
    <cellStyle name="40% - Accent1 2 20 3 2" xfId="24784" xr:uid="{C8A37EEE-E510-42D8-9B82-D19330C5BAA2}"/>
    <cellStyle name="40% - Accent1 2 20 3 3" xfId="36718" xr:uid="{7310E9E4-5FFD-4963-857D-E9E035B0FF76}"/>
    <cellStyle name="40% - Accent1 2 20 4" xfId="18809" xr:uid="{34EDB703-342C-45FE-8D2D-B0248F357817}"/>
    <cellStyle name="40% - Accent1 2 20 5" xfId="30745" xr:uid="{E103BFDE-DE87-41CD-9BEA-58A57F2DEDE0}"/>
    <cellStyle name="40% - Accent1 2 21" xfId="4081" xr:uid="{00000000-0005-0000-0000-000011100000}"/>
    <cellStyle name="40% - Accent1 2 21 2" xfId="4082" xr:uid="{00000000-0005-0000-0000-000012100000}"/>
    <cellStyle name="40% - Accent1 2 21 2 2" xfId="12846" xr:uid="{00000000-0005-0000-0000-000013100000}"/>
    <cellStyle name="40% - Accent1 2 21 2 2 2" xfId="24787" xr:uid="{0BBC7E80-037C-41BE-8EB6-7B563F86F9C7}"/>
    <cellStyle name="40% - Accent1 2 21 2 2 3" xfId="36721" xr:uid="{0C38D3CC-333C-4D41-81F3-4FDDDCA38791}"/>
    <cellStyle name="40% - Accent1 2 21 2 3" xfId="18812" xr:uid="{31FEA3D4-0AAB-4053-8E94-EDB9A7302A54}"/>
    <cellStyle name="40% - Accent1 2 21 2 4" xfId="30748" xr:uid="{D94E6CF4-BA96-48EC-8F02-B3280B4BEA6B}"/>
    <cellStyle name="40% - Accent1 2 21 3" xfId="12845" xr:uid="{00000000-0005-0000-0000-000014100000}"/>
    <cellStyle name="40% - Accent1 2 21 3 2" xfId="24786" xr:uid="{F77A2926-F73C-41F1-B3EC-AEBCA5320F42}"/>
    <cellStyle name="40% - Accent1 2 21 3 3" xfId="36720" xr:uid="{79AED989-2378-46DB-B318-AC53B32B2377}"/>
    <cellStyle name="40% - Accent1 2 21 4" xfId="18811" xr:uid="{2CF3492E-C3E3-4967-98C0-6F5F8F85FAAF}"/>
    <cellStyle name="40% - Accent1 2 21 5" xfId="30747" xr:uid="{E7C8FD06-9C04-4A4F-A5D3-0BA93BB4F472}"/>
    <cellStyle name="40% - Accent1 2 22" xfId="4083" xr:uid="{00000000-0005-0000-0000-000015100000}"/>
    <cellStyle name="40% - Accent1 2 22 2" xfId="4084" xr:uid="{00000000-0005-0000-0000-000016100000}"/>
    <cellStyle name="40% - Accent1 2 22 2 2" xfId="12848" xr:uid="{00000000-0005-0000-0000-000017100000}"/>
    <cellStyle name="40% - Accent1 2 22 2 2 2" xfId="24789" xr:uid="{BD08C331-F622-4504-9DAC-83A6EAF47C76}"/>
    <cellStyle name="40% - Accent1 2 22 2 2 3" xfId="36723" xr:uid="{540AD876-8932-4B18-912A-3D8C490AB190}"/>
    <cellStyle name="40% - Accent1 2 22 2 3" xfId="18814" xr:uid="{6DB24656-5F4B-41E5-981D-3B97AAC903DE}"/>
    <cellStyle name="40% - Accent1 2 22 2 4" xfId="30750" xr:uid="{5E762CE3-4BCB-40B6-B8D2-FC8FEBDE0D82}"/>
    <cellStyle name="40% - Accent1 2 22 3" xfId="12847" xr:uid="{00000000-0005-0000-0000-000018100000}"/>
    <cellStyle name="40% - Accent1 2 22 3 2" xfId="24788" xr:uid="{646E0576-D515-495D-A53E-69E2C0564345}"/>
    <cellStyle name="40% - Accent1 2 22 3 3" xfId="36722" xr:uid="{DEE4887F-8BC7-47E6-BCF5-46E569E5E3B6}"/>
    <cellStyle name="40% - Accent1 2 22 4" xfId="18813" xr:uid="{CD270BBD-F9BC-4F05-821D-3B78C6F29198}"/>
    <cellStyle name="40% - Accent1 2 22 5" xfId="30749" xr:uid="{80CADA21-242F-46F0-BBFD-3551F7016FCA}"/>
    <cellStyle name="40% - Accent1 2 23" xfId="4085" xr:uid="{00000000-0005-0000-0000-000019100000}"/>
    <cellStyle name="40% - Accent1 2 23 2" xfId="4086" xr:uid="{00000000-0005-0000-0000-00001A100000}"/>
    <cellStyle name="40% - Accent1 2 23 2 2" xfId="12850" xr:uid="{00000000-0005-0000-0000-00001B100000}"/>
    <cellStyle name="40% - Accent1 2 23 2 2 2" xfId="24791" xr:uid="{CB61F61F-DDE6-452E-B40F-5B4F10D672BD}"/>
    <cellStyle name="40% - Accent1 2 23 2 2 3" xfId="36725" xr:uid="{CBEAB4EC-9BDB-4F6C-ADC6-7D282010E4E8}"/>
    <cellStyle name="40% - Accent1 2 23 2 3" xfId="18816" xr:uid="{310D5CEC-A0E7-4C19-A9F5-BC2C840412B4}"/>
    <cellStyle name="40% - Accent1 2 23 2 4" xfId="30752" xr:uid="{4A882078-D561-42FB-A1E5-B105935C2041}"/>
    <cellStyle name="40% - Accent1 2 23 3" xfId="12849" xr:uid="{00000000-0005-0000-0000-00001C100000}"/>
    <cellStyle name="40% - Accent1 2 23 3 2" xfId="24790" xr:uid="{24378150-1ED4-45A5-8306-2505CA3FFF87}"/>
    <cellStyle name="40% - Accent1 2 23 3 3" xfId="36724" xr:uid="{95C3FDE7-A558-429C-BCAE-76AB2BFE5D73}"/>
    <cellStyle name="40% - Accent1 2 23 4" xfId="18815" xr:uid="{873C5D53-65C3-47BF-9DD1-8EE6C8D9B787}"/>
    <cellStyle name="40% - Accent1 2 23 5" xfId="30751" xr:uid="{F74B9D2B-618D-48EE-A8A8-14C8BC496A25}"/>
    <cellStyle name="40% - Accent1 2 24" xfId="4087" xr:uid="{00000000-0005-0000-0000-00001D100000}"/>
    <cellStyle name="40% - Accent1 2 24 2" xfId="4088" xr:uid="{00000000-0005-0000-0000-00001E100000}"/>
    <cellStyle name="40% - Accent1 2 24 2 2" xfId="12852" xr:uid="{00000000-0005-0000-0000-00001F100000}"/>
    <cellStyle name="40% - Accent1 2 24 2 2 2" xfId="24793" xr:uid="{94820DFD-1313-4938-9072-CEE773178F73}"/>
    <cellStyle name="40% - Accent1 2 24 2 2 3" xfId="36727" xr:uid="{2764EC87-02C4-45D6-B687-BB3AA0330B2E}"/>
    <cellStyle name="40% - Accent1 2 24 2 3" xfId="18818" xr:uid="{B075DD48-8A26-43F9-84B7-CBF0A177FC08}"/>
    <cellStyle name="40% - Accent1 2 24 2 4" xfId="30754" xr:uid="{FEB73A90-146A-4430-A1C2-E95400128E53}"/>
    <cellStyle name="40% - Accent1 2 24 3" xfId="12851" xr:uid="{00000000-0005-0000-0000-000020100000}"/>
    <cellStyle name="40% - Accent1 2 24 3 2" xfId="24792" xr:uid="{2160D9F3-3B97-4765-9AFD-66DE53647A61}"/>
    <cellStyle name="40% - Accent1 2 24 3 3" xfId="36726" xr:uid="{325CED31-B1B6-4247-9640-875E879CE366}"/>
    <cellStyle name="40% - Accent1 2 24 4" xfId="18817" xr:uid="{5716A2E6-BFE5-49AD-88C5-A4DC29B7ADFA}"/>
    <cellStyle name="40% - Accent1 2 24 5" xfId="30753" xr:uid="{F9CB91AD-37B1-496F-8788-A37574D533D7}"/>
    <cellStyle name="40% - Accent1 2 25" xfId="4089" xr:uid="{00000000-0005-0000-0000-000021100000}"/>
    <cellStyle name="40% - Accent1 2 25 2" xfId="4090" xr:uid="{00000000-0005-0000-0000-000022100000}"/>
    <cellStyle name="40% - Accent1 2 25 2 2" xfId="12854" xr:uid="{00000000-0005-0000-0000-000023100000}"/>
    <cellStyle name="40% - Accent1 2 25 2 2 2" xfId="24795" xr:uid="{A558BDF7-BB7D-434B-8FB1-27CB78681CAB}"/>
    <cellStyle name="40% - Accent1 2 25 2 2 3" xfId="36729" xr:uid="{989C3B33-B1BA-4F10-B85C-808A79DBA76A}"/>
    <cellStyle name="40% - Accent1 2 25 2 3" xfId="18820" xr:uid="{3E5B565B-878B-406B-B393-0B9433441FAF}"/>
    <cellStyle name="40% - Accent1 2 25 2 4" xfId="30756" xr:uid="{EA0DBE69-2D86-4416-9B89-FF5FCBFCEAB8}"/>
    <cellStyle name="40% - Accent1 2 25 3" xfId="12853" xr:uid="{00000000-0005-0000-0000-000024100000}"/>
    <cellStyle name="40% - Accent1 2 25 3 2" xfId="24794" xr:uid="{2AB9EF22-F4E3-4297-B9AA-9A02C3BA3005}"/>
    <cellStyle name="40% - Accent1 2 25 3 3" xfId="36728" xr:uid="{A5D9638E-C461-48BF-BA6A-93ADA86DE790}"/>
    <cellStyle name="40% - Accent1 2 25 4" xfId="18819" xr:uid="{5361F337-610E-42F5-89FF-593E103D8324}"/>
    <cellStyle name="40% - Accent1 2 25 5" xfId="30755" xr:uid="{2B5BF60D-0A85-4043-B5C1-8F6B4D1C4995}"/>
    <cellStyle name="40% - Accent1 2 26" xfId="4091" xr:uid="{00000000-0005-0000-0000-000025100000}"/>
    <cellStyle name="40% - Accent1 2 26 2" xfId="4092" xr:uid="{00000000-0005-0000-0000-000026100000}"/>
    <cellStyle name="40% - Accent1 2 26 2 2" xfId="12856" xr:uid="{00000000-0005-0000-0000-000027100000}"/>
    <cellStyle name="40% - Accent1 2 26 2 2 2" xfId="24797" xr:uid="{6F087BFC-8E58-4B97-AD3B-158143850C2F}"/>
    <cellStyle name="40% - Accent1 2 26 2 2 3" xfId="36731" xr:uid="{60E2FE32-40C7-4C72-BE08-AC4E03FE6B0C}"/>
    <cellStyle name="40% - Accent1 2 26 2 3" xfId="18822" xr:uid="{A355518D-58F8-4AA1-BBF6-64A1984515D3}"/>
    <cellStyle name="40% - Accent1 2 26 2 4" xfId="30758" xr:uid="{67BE96B2-2C50-4614-86C0-4F05B8A38CC6}"/>
    <cellStyle name="40% - Accent1 2 26 3" xfId="12855" xr:uid="{00000000-0005-0000-0000-000028100000}"/>
    <cellStyle name="40% - Accent1 2 26 3 2" xfId="24796" xr:uid="{72DF9202-54F3-4E2E-A86C-C29E1834F326}"/>
    <cellStyle name="40% - Accent1 2 26 3 3" xfId="36730" xr:uid="{A2AC4928-D7E8-42D5-B87D-105F6DC6B0C9}"/>
    <cellStyle name="40% - Accent1 2 26 4" xfId="18821" xr:uid="{1651D514-0298-4056-986A-B78D24B3F655}"/>
    <cellStyle name="40% - Accent1 2 26 5" xfId="30757" xr:uid="{D28802CC-1A76-4C35-B45F-4FFF88EDCC65}"/>
    <cellStyle name="40% - Accent1 2 27" xfId="4093" xr:uid="{00000000-0005-0000-0000-000029100000}"/>
    <cellStyle name="40% - Accent1 2 27 2" xfId="4094" xr:uid="{00000000-0005-0000-0000-00002A100000}"/>
    <cellStyle name="40% - Accent1 2 27 2 2" xfId="12858" xr:uid="{00000000-0005-0000-0000-00002B100000}"/>
    <cellStyle name="40% - Accent1 2 27 2 2 2" xfId="24799" xr:uid="{14AD79A8-09D6-4EFE-99C3-D416557D27D8}"/>
    <cellStyle name="40% - Accent1 2 27 2 2 3" xfId="36733" xr:uid="{426512C3-21D0-48EC-B84C-0A0D0A864A28}"/>
    <cellStyle name="40% - Accent1 2 27 2 3" xfId="18824" xr:uid="{7DBF5A18-08A4-4610-A9D1-DEA1DA8535D9}"/>
    <cellStyle name="40% - Accent1 2 27 2 4" xfId="30760" xr:uid="{4F77D1FB-E3BF-4C9F-B804-2CAD602D1AA5}"/>
    <cellStyle name="40% - Accent1 2 27 3" xfId="12857" xr:uid="{00000000-0005-0000-0000-00002C100000}"/>
    <cellStyle name="40% - Accent1 2 27 3 2" xfId="24798" xr:uid="{0F484340-7D28-474B-969B-8CCD9BBD1A1B}"/>
    <cellStyle name="40% - Accent1 2 27 3 3" xfId="36732" xr:uid="{9DE80D2F-BFFA-4B5C-8A5A-CF032597CB89}"/>
    <cellStyle name="40% - Accent1 2 27 4" xfId="18823" xr:uid="{9C5AFF85-4DD5-4D36-AA8B-638865E0EB8D}"/>
    <cellStyle name="40% - Accent1 2 27 5" xfId="30759" xr:uid="{0AD86487-63A4-412B-BBED-279E3BC2CCA9}"/>
    <cellStyle name="40% - Accent1 2 28" xfId="4095" xr:uid="{00000000-0005-0000-0000-00002D100000}"/>
    <cellStyle name="40% - Accent1 2 28 2" xfId="4096" xr:uid="{00000000-0005-0000-0000-00002E100000}"/>
    <cellStyle name="40% - Accent1 2 28 2 2" xfId="12860" xr:uid="{00000000-0005-0000-0000-00002F100000}"/>
    <cellStyle name="40% - Accent1 2 28 2 2 2" xfId="24801" xr:uid="{7E6FE0E0-82FF-4B35-B145-F6F6E9071BFB}"/>
    <cellStyle name="40% - Accent1 2 28 2 2 3" xfId="36735" xr:uid="{CEF949E1-D4FC-4A57-B95B-4027DFFB46A1}"/>
    <cellStyle name="40% - Accent1 2 28 2 3" xfId="18826" xr:uid="{2C7FFEE5-5BD2-4928-9D40-D804E310C631}"/>
    <cellStyle name="40% - Accent1 2 28 2 4" xfId="30762" xr:uid="{C1301A89-DC69-40FE-A58A-B83864FB6D95}"/>
    <cellStyle name="40% - Accent1 2 28 3" xfId="12859" xr:uid="{00000000-0005-0000-0000-000030100000}"/>
    <cellStyle name="40% - Accent1 2 28 3 2" xfId="24800" xr:uid="{6C51B81B-C285-4224-BFF5-590960D0E311}"/>
    <cellStyle name="40% - Accent1 2 28 3 3" xfId="36734" xr:uid="{151BE789-BC65-4EDE-9808-71251946E59E}"/>
    <cellStyle name="40% - Accent1 2 28 4" xfId="18825" xr:uid="{A6FB21DB-5C97-42AE-9798-CB48C5C1FB26}"/>
    <cellStyle name="40% - Accent1 2 28 5" xfId="30761" xr:uid="{1DE7D8CD-0B17-4C75-9C18-F4A44AE978BB}"/>
    <cellStyle name="40% - Accent1 2 29" xfId="4097" xr:uid="{00000000-0005-0000-0000-000031100000}"/>
    <cellStyle name="40% - Accent1 2 29 2" xfId="4098" xr:uid="{00000000-0005-0000-0000-000032100000}"/>
    <cellStyle name="40% - Accent1 2 29 2 2" xfId="12862" xr:uid="{00000000-0005-0000-0000-000033100000}"/>
    <cellStyle name="40% - Accent1 2 29 2 2 2" xfId="24803" xr:uid="{85C69373-2237-4A75-A4DF-354B34AB9EC9}"/>
    <cellStyle name="40% - Accent1 2 29 2 2 3" xfId="36737" xr:uid="{B7285227-B80D-4B8B-8FC5-CB21775C9461}"/>
    <cellStyle name="40% - Accent1 2 29 2 3" xfId="18828" xr:uid="{5D8824C8-CB3A-4D8F-9A83-9F7C16CD8103}"/>
    <cellStyle name="40% - Accent1 2 29 2 4" xfId="30764" xr:uid="{3D6F0B11-19C0-4F67-93AB-2A00849C3C19}"/>
    <cellStyle name="40% - Accent1 2 29 3" xfId="12861" xr:uid="{00000000-0005-0000-0000-000034100000}"/>
    <cellStyle name="40% - Accent1 2 29 3 2" xfId="24802" xr:uid="{02637AC1-87C1-4A2E-A23A-22E266303A45}"/>
    <cellStyle name="40% - Accent1 2 29 3 3" xfId="36736" xr:uid="{9819A77A-B895-4DF8-B561-868043092E26}"/>
    <cellStyle name="40% - Accent1 2 29 4" xfId="18827" xr:uid="{E9EC6A42-B56D-47D0-A0B7-614686FC344A}"/>
    <cellStyle name="40% - Accent1 2 29 5" xfId="30763" xr:uid="{CF00CB97-AF50-4A1F-87DE-DA8B9A9EE410}"/>
    <cellStyle name="40% - Accent1 2 3" xfId="22" xr:uid="{00000000-0005-0000-0000-000035100000}"/>
    <cellStyle name="40% - Accent1 2 3 10" xfId="4100" xr:uid="{00000000-0005-0000-0000-000036100000}"/>
    <cellStyle name="40% - Accent1 2 3 10 2" xfId="4101" xr:uid="{00000000-0005-0000-0000-000037100000}"/>
    <cellStyle name="40% - Accent1 2 3 10 2 2" xfId="12865" xr:uid="{00000000-0005-0000-0000-000038100000}"/>
    <cellStyle name="40% - Accent1 2 3 10 2 2 2" xfId="24806" xr:uid="{20296E58-9061-4ABF-A028-DEEF70E08831}"/>
    <cellStyle name="40% - Accent1 2 3 10 2 2 3" xfId="36740" xr:uid="{991E5C57-D8B2-4B5F-BA98-AE9245EBED41}"/>
    <cellStyle name="40% - Accent1 2 3 10 2 3" xfId="18831" xr:uid="{321651A2-2CFF-4FFE-BEC7-0A9A24075DB7}"/>
    <cellStyle name="40% - Accent1 2 3 10 2 4" xfId="30767" xr:uid="{5190C7EE-D3A6-44B6-BC82-67DBD231F7F4}"/>
    <cellStyle name="40% - Accent1 2 3 10 3" xfId="12864" xr:uid="{00000000-0005-0000-0000-000039100000}"/>
    <cellStyle name="40% - Accent1 2 3 10 3 2" xfId="24805" xr:uid="{E35F9FA6-8301-4E9A-A906-5EA5CB1EBD81}"/>
    <cellStyle name="40% - Accent1 2 3 10 3 3" xfId="36739" xr:uid="{5B40E8D5-E12D-4707-9BC5-527796B97C89}"/>
    <cellStyle name="40% - Accent1 2 3 10 4" xfId="18830" xr:uid="{FB861126-C52B-4035-8100-CBEAAAB341C0}"/>
    <cellStyle name="40% - Accent1 2 3 10 5" xfId="30766" xr:uid="{994D7E0A-0725-4F95-918A-8115C15F5B78}"/>
    <cellStyle name="40% - Accent1 2 3 11" xfId="4102" xr:uid="{00000000-0005-0000-0000-00003A100000}"/>
    <cellStyle name="40% - Accent1 2 3 11 2" xfId="4103" xr:uid="{00000000-0005-0000-0000-00003B100000}"/>
    <cellStyle name="40% - Accent1 2 3 11 2 2" xfId="12867" xr:uid="{00000000-0005-0000-0000-00003C100000}"/>
    <cellStyle name="40% - Accent1 2 3 11 2 2 2" xfId="24808" xr:uid="{5994ACA7-DDAA-4599-985B-E5BC93FF4075}"/>
    <cellStyle name="40% - Accent1 2 3 11 2 2 3" xfId="36742" xr:uid="{77416FEF-4BD5-4231-B4E5-9F447F7C72F3}"/>
    <cellStyle name="40% - Accent1 2 3 11 2 3" xfId="18833" xr:uid="{61FC5C6E-5E18-4B98-A7A2-8D184D87AFF7}"/>
    <cellStyle name="40% - Accent1 2 3 11 2 4" xfId="30769" xr:uid="{A47B40D8-0559-44C3-96D5-A18F27AD9FA5}"/>
    <cellStyle name="40% - Accent1 2 3 11 3" xfId="12866" xr:uid="{00000000-0005-0000-0000-00003D100000}"/>
    <cellStyle name="40% - Accent1 2 3 11 3 2" xfId="24807" xr:uid="{4AF11EBA-FE3C-4FC7-82C7-83200D8B3FDC}"/>
    <cellStyle name="40% - Accent1 2 3 11 3 3" xfId="36741" xr:uid="{4E636C1D-A748-475A-A064-33F867356899}"/>
    <cellStyle name="40% - Accent1 2 3 11 4" xfId="18832" xr:uid="{35AE3EBF-8A5B-431F-A874-A1AB629FE845}"/>
    <cellStyle name="40% - Accent1 2 3 11 5" xfId="30768" xr:uid="{F6264435-C0D6-4FD6-9E32-21D96FF3A532}"/>
    <cellStyle name="40% - Accent1 2 3 12" xfId="4104" xr:uid="{00000000-0005-0000-0000-00003E100000}"/>
    <cellStyle name="40% - Accent1 2 3 12 2" xfId="4105" xr:uid="{00000000-0005-0000-0000-00003F100000}"/>
    <cellStyle name="40% - Accent1 2 3 12 2 2" xfId="12869" xr:uid="{00000000-0005-0000-0000-000040100000}"/>
    <cellStyle name="40% - Accent1 2 3 12 2 2 2" xfId="24810" xr:uid="{8F83A18E-C2AB-4E36-BC3D-B43DA3815494}"/>
    <cellStyle name="40% - Accent1 2 3 12 2 2 3" xfId="36744" xr:uid="{ECDDB109-513A-482D-8030-BF3A96DB19CE}"/>
    <cellStyle name="40% - Accent1 2 3 12 2 3" xfId="18835" xr:uid="{26C3AE21-602F-4835-BD3C-D01E791D8893}"/>
    <cellStyle name="40% - Accent1 2 3 12 2 4" xfId="30771" xr:uid="{05D64AE8-2E02-475E-8555-AEBD19483341}"/>
    <cellStyle name="40% - Accent1 2 3 12 3" xfId="12868" xr:uid="{00000000-0005-0000-0000-000041100000}"/>
    <cellStyle name="40% - Accent1 2 3 12 3 2" xfId="24809" xr:uid="{FE97CAF4-0A03-4857-8664-D10578747B15}"/>
    <cellStyle name="40% - Accent1 2 3 12 3 3" xfId="36743" xr:uid="{026DCCF3-C793-45FB-B823-4D8EB6C6221D}"/>
    <cellStyle name="40% - Accent1 2 3 12 4" xfId="18834" xr:uid="{4D3559F5-EDA0-4FE7-A8C1-D043937FB5AD}"/>
    <cellStyle name="40% - Accent1 2 3 12 5" xfId="30770" xr:uid="{EE8A56B8-A4A8-4228-8D64-25006EEEFC15}"/>
    <cellStyle name="40% - Accent1 2 3 13" xfId="4106" xr:uid="{00000000-0005-0000-0000-000042100000}"/>
    <cellStyle name="40% - Accent1 2 3 13 2" xfId="4107" xr:uid="{00000000-0005-0000-0000-000043100000}"/>
    <cellStyle name="40% - Accent1 2 3 13 2 2" xfId="12871" xr:uid="{00000000-0005-0000-0000-000044100000}"/>
    <cellStyle name="40% - Accent1 2 3 13 2 2 2" xfId="24812" xr:uid="{D8FB25F8-1D0F-4032-89B7-71001784BBB1}"/>
    <cellStyle name="40% - Accent1 2 3 13 2 2 3" xfId="36746" xr:uid="{0515FBEF-564F-4BE2-B226-EEB8264BB7CA}"/>
    <cellStyle name="40% - Accent1 2 3 13 2 3" xfId="18837" xr:uid="{EB3A2344-8C5D-4BCA-8901-BD172B8BE205}"/>
    <cellStyle name="40% - Accent1 2 3 13 2 4" xfId="30773" xr:uid="{87D29ED4-FAB0-465C-BDC5-E7A3ADC71B96}"/>
    <cellStyle name="40% - Accent1 2 3 13 3" xfId="12870" xr:uid="{00000000-0005-0000-0000-000045100000}"/>
    <cellStyle name="40% - Accent1 2 3 13 3 2" xfId="24811" xr:uid="{1F9B0DC3-B9F9-463C-91A3-0D29D261819A}"/>
    <cellStyle name="40% - Accent1 2 3 13 3 3" xfId="36745" xr:uid="{1CB39035-0000-48F9-BDFD-DECCD8C4A6CF}"/>
    <cellStyle name="40% - Accent1 2 3 13 4" xfId="18836" xr:uid="{70D76AAD-ADE0-4EC7-8CCA-B4F3E0B20D05}"/>
    <cellStyle name="40% - Accent1 2 3 13 5" xfId="30772" xr:uid="{B2CE5C80-07DD-4DDA-A32D-77379BDDC150}"/>
    <cellStyle name="40% - Accent1 2 3 14" xfId="4108" xr:uid="{00000000-0005-0000-0000-000046100000}"/>
    <cellStyle name="40% - Accent1 2 3 14 2" xfId="4109" xr:uid="{00000000-0005-0000-0000-000047100000}"/>
    <cellStyle name="40% - Accent1 2 3 14 2 2" xfId="12873" xr:uid="{00000000-0005-0000-0000-000048100000}"/>
    <cellStyle name="40% - Accent1 2 3 14 2 2 2" xfId="24814" xr:uid="{BD1C5AC0-5252-480A-8F29-D5025A545FBB}"/>
    <cellStyle name="40% - Accent1 2 3 14 2 2 3" xfId="36748" xr:uid="{F97670A7-110D-421A-8A92-8ECC666BB00A}"/>
    <cellStyle name="40% - Accent1 2 3 14 2 3" xfId="18839" xr:uid="{506C0B20-D227-4985-922D-B8A6B1F6E7C6}"/>
    <cellStyle name="40% - Accent1 2 3 14 2 4" xfId="30775" xr:uid="{FE8EA3AB-6FA8-4F1B-802D-CF8B975ADC68}"/>
    <cellStyle name="40% - Accent1 2 3 14 3" xfId="12872" xr:uid="{00000000-0005-0000-0000-000049100000}"/>
    <cellStyle name="40% - Accent1 2 3 14 3 2" xfId="24813" xr:uid="{E6B08835-00C5-45D5-9436-64A1133047A1}"/>
    <cellStyle name="40% - Accent1 2 3 14 3 3" xfId="36747" xr:uid="{B15764F5-CAB8-4B89-BE72-9DA33D4CD7EB}"/>
    <cellStyle name="40% - Accent1 2 3 14 4" xfId="18838" xr:uid="{36C28980-48D9-48CA-9118-F136EB372B72}"/>
    <cellStyle name="40% - Accent1 2 3 14 5" xfId="30774" xr:uid="{E887F087-664D-44FF-8E63-3D3B2F4BD368}"/>
    <cellStyle name="40% - Accent1 2 3 15" xfId="4110" xr:uid="{00000000-0005-0000-0000-00004A100000}"/>
    <cellStyle name="40% - Accent1 2 3 15 2" xfId="4111" xr:uid="{00000000-0005-0000-0000-00004B100000}"/>
    <cellStyle name="40% - Accent1 2 3 15 2 2" xfId="12875" xr:uid="{00000000-0005-0000-0000-00004C100000}"/>
    <cellStyle name="40% - Accent1 2 3 15 2 2 2" xfId="24816" xr:uid="{0B58DEC1-68D3-4749-A896-73A2F9A0538E}"/>
    <cellStyle name="40% - Accent1 2 3 15 2 2 3" xfId="36750" xr:uid="{FED2B2AE-09E0-494E-857A-5FDBF14724FB}"/>
    <cellStyle name="40% - Accent1 2 3 15 2 3" xfId="18841" xr:uid="{8DCE041C-B1C4-42D3-9AE4-192982209B0A}"/>
    <cellStyle name="40% - Accent1 2 3 15 2 4" xfId="30777" xr:uid="{2CFABC24-0169-4B99-A4E5-7FDDF1BC0706}"/>
    <cellStyle name="40% - Accent1 2 3 15 3" xfId="12874" xr:uid="{00000000-0005-0000-0000-00004D100000}"/>
    <cellStyle name="40% - Accent1 2 3 15 3 2" xfId="24815" xr:uid="{50A5CB32-684C-44F6-810F-B121093076D8}"/>
    <cellStyle name="40% - Accent1 2 3 15 3 3" xfId="36749" xr:uid="{5E179874-B14C-4B0C-BB12-D10561CDCC23}"/>
    <cellStyle name="40% - Accent1 2 3 15 4" xfId="18840" xr:uid="{FDEE3615-5F72-40CA-B8C5-18348119A16A}"/>
    <cellStyle name="40% - Accent1 2 3 15 5" xfId="30776" xr:uid="{B905D8BE-EC3F-4F56-9C87-E031EBA84FC7}"/>
    <cellStyle name="40% - Accent1 2 3 16" xfId="4112" xr:uid="{00000000-0005-0000-0000-00004E100000}"/>
    <cellStyle name="40% - Accent1 2 3 16 2" xfId="4113" xr:uid="{00000000-0005-0000-0000-00004F100000}"/>
    <cellStyle name="40% - Accent1 2 3 16 2 2" xfId="12877" xr:uid="{00000000-0005-0000-0000-000050100000}"/>
    <cellStyle name="40% - Accent1 2 3 16 2 2 2" xfId="24818" xr:uid="{A9EB363C-7678-4B2B-842D-A49423A4F84D}"/>
    <cellStyle name="40% - Accent1 2 3 16 2 2 3" xfId="36752" xr:uid="{8EE6C45A-EB2F-4FB0-8FD4-76BD41F55683}"/>
    <cellStyle name="40% - Accent1 2 3 16 2 3" xfId="18843" xr:uid="{1216F6FA-D9A9-43A2-991C-D914DF046827}"/>
    <cellStyle name="40% - Accent1 2 3 16 2 4" xfId="30779" xr:uid="{14EF9CDD-DC7A-4C5D-8B6C-D66512E3888E}"/>
    <cellStyle name="40% - Accent1 2 3 16 3" xfId="12876" xr:uid="{00000000-0005-0000-0000-000051100000}"/>
    <cellStyle name="40% - Accent1 2 3 16 3 2" xfId="24817" xr:uid="{38274E19-BCF6-4A0D-91CF-5373C5835994}"/>
    <cellStyle name="40% - Accent1 2 3 16 3 3" xfId="36751" xr:uid="{DE4A7665-F86C-40AF-B31F-6E2B9E525F12}"/>
    <cellStyle name="40% - Accent1 2 3 16 4" xfId="18842" xr:uid="{684B4066-AF60-4F48-AD9A-3420DBDBF980}"/>
    <cellStyle name="40% - Accent1 2 3 16 5" xfId="30778" xr:uid="{548C8749-827C-450D-A524-251F557EAFBB}"/>
    <cellStyle name="40% - Accent1 2 3 17" xfId="4114" xr:uid="{00000000-0005-0000-0000-000052100000}"/>
    <cellStyle name="40% - Accent1 2 3 17 2" xfId="4115" xr:uid="{00000000-0005-0000-0000-000053100000}"/>
    <cellStyle name="40% - Accent1 2 3 17 2 2" xfId="12879" xr:uid="{00000000-0005-0000-0000-000054100000}"/>
    <cellStyle name="40% - Accent1 2 3 17 2 2 2" xfId="24820" xr:uid="{8D73CD9A-0583-4A59-A5EB-3F39095F2DBB}"/>
    <cellStyle name="40% - Accent1 2 3 17 2 2 3" xfId="36754" xr:uid="{04E54239-3F87-4E13-B508-8FE794A3E1FE}"/>
    <cellStyle name="40% - Accent1 2 3 17 2 3" xfId="18845" xr:uid="{FC30481A-CF69-4FB7-8DAB-0ABFAC04D961}"/>
    <cellStyle name="40% - Accent1 2 3 17 2 4" xfId="30781" xr:uid="{B41F1D5D-0646-4F40-BFAB-5C4C018B5211}"/>
    <cellStyle name="40% - Accent1 2 3 17 3" xfId="12878" xr:uid="{00000000-0005-0000-0000-000055100000}"/>
    <cellStyle name="40% - Accent1 2 3 17 3 2" xfId="24819" xr:uid="{6FBB1783-B889-4B35-AEEF-3BA4BB991F93}"/>
    <cellStyle name="40% - Accent1 2 3 17 3 3" xfId="36753" xr:uid="{6EDE18DD-211E-4B43-B1C3-98E28E05730D}"/>
    <cellStyle name="40% - Accent1 2 3 17 4" xfId="18844" xr:uid="{02FE8A4D-EFDF-489F-8645-D64EB0D99DDA}"/>
    <cellStyle name="40% - Accent1 2 3 17 5" xfId="30780" xr:uid="{C6BBC66C-BF11-471A-9F28-5408E5F797A5}"/>
    <cellStyle name="40% - Accent1 2 3 18" xfId="4116" xr:uid="{00000000-0005-0000-0000-000056100000}"/>
    <cellStyle name="40% - Accent1 2 3 18 2" xfId="4117" xr:uid="{00000000-0005-0000-0000-000057100000}"/>
    <cellStyle name="40% - Accent1 2 3 18 2 2" xfId="12881" xr:uid="{00000000-0005-0000-0000-000058100000}"/>
    <cellStyle name="40% - Accent1 2 3 18 2 2 2" xfId="24822" xr:uid="{4CE0D50D-D9AB-469B-BA81-12C5E21CFBA8}"/>
    <cellStyle name="40% - Accent1 2 3 18 2 2 3" xfId="36756" xr:uid="{F7C2C5FC-8628-45D0-999A-C9365337F63D}"/>
    <cellStyle name="40% - Accent1 2 3 18 2 3" xfId="18847" xr:uid="{0D037E79-6E4D-4352-BC74-0F63B36983AE}"/>
    <cellStyle name="40% - Accent1 2 3 18 2 4" xfId="30783" xr:uid="{D9DE8DDD-3381-4A30-B9B6-92ABD3CAFEC2}"/>
    <cellStyle name="40% - Accent1 2 3 18 3" xfId="12880" xr:uid="{00000000-0005-0000-0000-000059100000}"/>
    <cellStyle name="40% - Accent1 2 3 18 3 2" xfId="24821" xr:uid="{50081DED-AE50-4704-A07F-EBAC63FE32B4}"/>
    <cellStyle name="40% - Accent1 2 3 18 3 3" xfId="36755" xr:uid="{E5BF3CB3-3310-4855-909E-1549D37A678E}"/>
    <cellStyle name="40% - Accent1 2 3 18 4" xfId="18846" xr:uid="{9D81DF29-8CC1-4169-B5AC-D5AEEE52A007}"/>
    <cellStyle name="40% - Accent1 2 3 18 5" xfId="30782" xr:uid="{78A6769B-2B64-4A67-A441-B44C51D5B786}"/>
    <cellStyle name="40% - Accent1 2 3 19" xfId="4118" xr:uid="{00000000-0005-0000-0000-00005A100000}"/>
    <cellStyle name="40% - Accent1 2 3 19 2" xfId="4119" xr:uid="{00000000-0005-0000-0000-00005B100000}"/>
    <cellStyle name="40% - Accent1 2 3 19 2 2" xfId="12883" xr:uid="{00000000-0005-0000-0000-00005C100000}"/>
    <cellStyle name="40% - Accent1 2 3 19 2 2 2" xfId="24824" xr:uid="{F98395F0-B108-4387-AF2E-EB10513C992E}"/>
    <cellStyle name="40% - Accent1 2 3 19 2 2 3" xfId="36758" xr:uid="{50037000-3307-41E3-9C76-E0A4006F6DB8}"/>
    <cellStyle name="40% - Accent1 2 3 19 2 3" xfId="18849" xr:uid="{FAC32235-5581-4C3D-980B-0CB4EA6B1719}"/>
    <cellStyle name="40% - Accent1 2 3 19 2 4" xfId="30785" xr:uid="{C29A55C7-45D3-4A9F-B7FA-1BDE9E2F4F78}"/>
    <cellStyle name="40% - Accent1 2 3 19 3" xfId="12882" xr:uid="{00000000-0005-0000-0000-00005D100000}"/>
    <cellStyle name="40% - Accent1 2 3 19 3 2" xfId="24823" xr:uid="{AA36C1AE-5E9D-447A-A47C-5234A7FC20E3}"/>
    <cellStyle name="40% - Accent1 2 3 19 3 3" xfId="36757" xr:uid="{1C503535-466C-4D93-A906-8D77497FA80A}"/>
    <cellStyle name="40% - Accent1 2 3 19 4" xfId="18848" xr:uid="{D7B9C8CD-F263-476D-A6A4-989A3C880662}"/>
    <cellStyle name="40% - Accent1 2 3 19 5" xfId="30784" xr:uid="{75327781-EC93-433D-8658-919346C9A007}"/>
    <cellStyle name="40% - Accent1 2 3 2" xfId="4120" xr:uid="{00000000-0005-0000-0000-00005E100000}"/>
    <cellStyle name="40% - Accent1 2 3 2 2" xfId="4121" xr:uid="{00000000-0005-0000-0000-00005F100000}"/>
    <cellStyle name="40% - Accent1 2 3 2 2 2" xfId="4122" xr:uid="{00000000-0005-0000-0000-000060100000}"/>
    <cellStyle name="40% - Accent1 2 3 2 2 2 2" xfId="12886" xr:uid="{00000000-0005-0000-0000-000061100000}"/>
    <cellStyle name="40% - Accent1 2 3 2 2 2 2 2" xfId="24827" xr:uid="{76ED2F6B-E757-4567-9618-40CE9513A71F}"/>
    <cellStyle name="40% - Accent1 2 3 2 2 2 2 3" xfId="36761" xr:uid="{ED9D4ECA-EFB5-493A-B300-CA4AFADBA335}"/>
    <cellStyle name="40% - Accent1 2 3 2 2 2 3" xfId="18852" xr:uid="{BD7EAFDD-E111-42CA-8204-04ED9C57FBA2}"/>
    <cellStyle name="40% - Accent1 2 3 2 2 2 4" xfId="30788" xr:uid="{DD2AC7B4-771F-4EFD-883D-F5177A676905}"/>
    <cellStyle name="40% - Accent1 2 3 2 2 3" xfId="12885" xr:uid="{00000000-0005-0000-0000-000062100000}"/>
    <cellStyle name="40% - Accent1 2 3 2 2 3 2" xfId="24826" xr:uid="{3700B1C9-784E-4BFC-B0A8-F23ECC5AC058}"/>
    <cellStyle name="40% - Accent1 2 3 2 2 3 3" xfId="36760" xr:uid="{B47EB196-A75A-4968-A1C6-0F37A8652824}"/>
    <cellStyle name="40% - Accent1 2 3 2 2 4" xfId="18851" xr:uid="{86BD734B-D7E1-4AE7-A1AE-97F1C2E63C4D}"/>
    <cellStyle name="40% - Accent1 2 3 2 2 5" xfId="30787" xr:uid="{32F852D1-0F51-4892-A418-E18065385FA4}"/>
    <cellStyle name="40% - Accent1 2 3 2 3" xfId="4123" xr:uid="{00000000-0005-0000-0000-000063100000}"/>
    <cellStyle name="40% - Accent1 2 3 2 3 2" xfId="4124" xr:uid="{00000000-0005-0000-0000-000064100000}"/>
    <cellStyle name="40% - Accent1 2 3 2 3 2 2" xfId="12888" xr:uid="{00000000-0005-0000-0000-000065100000}"/>
    <cellStyle name="40% - Accent1 2 3 2 3 2 2 2" xfId="24829" xr:uid="{875DC19D-FF4F-4319-A79E-749798A33081}"/>
    <cellStyle name="40% - Accent1 2 3 2 3 2 2 3" xfId="36763" xr:uid="{9B7E0FC1-D6C7-40AC-8ED4-0BE174FC7E0F}"/>
    <cellStyle name="40% - Accent1 2 3 2 3 2 3" xfId="18854" xr:uid="{A673A391-3F94-4791-8018-DB8E7181D0A7}"/>
    <cellStyle name="40% - Accent1 2 3 2 3 2 4" xfId="30790" xr:uid="{BCF91879-8FFE-4E99-8DBC-1BB7B1B16317}"/>
    <cellStyle name="40% - Accent1 2 3 2 3 3" xfId="12887" xr:uid="{00000000-0005-0000-0000-000066100000}"/>
    <cellStyle name="40% - Accent1 2 3 2 3 3 2" xfId="24828" xr:uid="{9554D620-0504-4E5B-8DB9-7CCDC125F70E}"/>
    <cellStyle name="40% - Accent1 2 3 2 3 3 3" xfId="36762" xr:uid="{71E83766-3EB1-4AB3-8621-66B616167D2C}"/>
    <cellStyle name="40% - Accent1 2 3 2 3 4" xfId="18853" xr:uid="{80D949FE-98CE-49B7-9B73-7C6D8C66985B}"/>
    <cellStyle name="40% - Accent1 2 3 2 3 5" xfId="30789" xr:uid="{B279105F-D023-4031-9C64-AFC6C3BD3339}"/>
    <cellStyle name="40% - Accent1 2 3 2 4" xfId="4125" xr:uid="{00000000-0005-0000-0000-000067100000}"/>
    <cellStyle name="40% - Accent1 2 3 2 4 2" xfId="12889" xr:uid="{00000000-0005-0000-0000-000068100000}"/>
    <cellStyle name="40% - Accent1 2 3 2 4 2 2" xfId="24830" xr:uid="{0609D9BC-9F88-4395-9B27-F9E88737BCAA}"/>
    <cellStyle name="40% - Accent1 2 3 2 4 2 3" xfId="36764" xr:uid="{44EEFE40-5F31-45A4-8928-51A7190BDC0B}"/>
    <cellStyle name="40% - Accent1 2 3 2 4 3" xfId="18855" xr:uid="{2BE96430-FBAB-4029-B37A-AAF8BD34A222}"/>
    <cellStyle name="40% - Accent1 2 3 2 4 4" xfId="30791" xr:uid="{2E413DB3-06B6-475D-8453-2A75C3E82EFD}"/>
    <cellStyle name="40% - Accent1 2 3 2 5" xfId="12884" xr:uid="{00000000-0005-0000-0000-000069100000}"/>
    <cellStyle name="40% - Accent1 2 3 2 5 2" xfId="24825" xr:uid="{BD1722C1-3E5A-45F0-A189-CC9C2B0BF4BF}"/>
    <cellStyle name="40% - Accent1 2 3 2 5 3" xfId="36759" xr:uid="{40FE7B6D-A171-4BE1-BE1F-33924C963DCC}"/>
    <cellStyle name="40% - Accent1 2 3 2 6" xfId="18850" xr:uid="{1790EA3D-248E-44B9-AB67-B880E43BAFBE}"/>
    <cellStyle name="40% - Accent1 2 3 2 7" xfId="30786" xr:uid="{7AFE7AFC-B689-4E22-9510-50074747AFD3}"/>
    <cellStyle name="40% - Accent1 2 3 20" xfId="4126" xr:uid="{00000000-0005-0000-0000-00006A100000}"/>
    <cellStyle name="40% - Accent1 2 3 20 2" xfId="12890" xr:uid="{00000000-0005-0000-0000-00006B100000}"/>
    <cellStyle name="40% - Accent1 2 3 20 2 2" xfId="24831" xr:uid="{91F0CA59-D2E3-4EC6-AF65-CC3927D9450A}"/>
    <cellStyle name="40% - Accent1 2 3 20 2 3" xfId="36765" xr:uid="{4ECBFF76-FFC2-4E4F-9780-33536448CDA0}"/>
    <cellStyle name="40% - Accent1 2 3 20 3" xfId="18856" xr:uid="{2F266657-EC5F-475E-A343-0775A91EFEF8}"/>
    <cellStyle name="40% - Accent1 2 3 20 4" xfId="30792" xr:uid="{5B3BB9BF-A1FC-453B-BC47-43D449AFF7D4}"/>
    <cellStyle name="40% - Accent1 2 3 21" xfId="4099" xr:uid="{00000000-0005-0000-0000-00006C100000}"/>
    <cellStyle name="40% - Accent1 2 3 21 2" xfId="12863" xr:uid="{00000000-0005-0000-0000-00006D100000}"/>
    <cellStyle name="40% - Accent1 2 3 21 2 2" xfId="24804" xr:uid="{EBD2DF41-1027-4CDF-A53C-672B02105AF8}"/>
    <cellStyle name="40% - Accent1 2 3 21 2 3" xfId="36738" xr:uid="{BEAE8978-340F-44E1-AB85-D1BD335B9B30}"/>
    <cellStyle name="40% - Accent1 2 3 21 3" xfId="18829" xr:uid="{021EDF74-E962-40AF-AE2E-65F1CB3EB5ED}"/>
    <cellStyle name="40% - Accent1 2 3 21 4" xfId="30765" xr:uid="{2DF25B99-F668-4A3F-B9EA-C3D90E126711}"/>
    <cellStyle name="40% - Accent1 2 3 3" xfId="4127" xr:uid="{00000000-0005-0000-0000-00006E100000}"/>
    <cellStyle name="40% - Accent1 2 3 3 2" xfId="4128" xr:uid="{00000000-0005-0000-0000-00006F100000}"/>
    <cellStyle name="40% - Accent1 2 3 3 2 2" xfId="4129" xr:uid="{00000000-0005-0000-0000-000070100000}"/>
    <cellStyle name="40% - Accent1 2 3 3 2 2 2" xfId="12893" xr:uid="{00000000-0005-0000-0000-000071100000}"/>
    <cellStyle name="40% - Accent1 2 3 3 2 2 2 2" xfId="24834" xr:uid="{F29D57B6-214F-498D-BA0C-1589CFAB40EE}"/>
    <cellStyle name="40% - Accent1 2 3 3 2 2 2 3" xfId="36768" xr:uid="{6A7D5E86-0E31-4E02-9A15-B49F66447A8C}"/>
    <cellStyle name="40% - Accent1 2 3 3 2 2 3" xfId="18859" xr:uid="{D2BDC1D4-DBF6-43C0-8D25-70F52ABB53B8}"/>
    <cellStyle name="40% - Accent1 2 3 3 2 2 4" xfId="30795" xr:uid="{C141AA07-C514-4858-A70F-F2CCCC65EF50}"/>
    <cellStyle name="40% - Accent1 2 3 3 2 3" xfId="12892" xr:uid="{00000000-0005-0000-0000-000072100000}"/>
    <cellStyle name="40% - Accent1 2 3 3 2 3 2" xfId="24833" xr:uid="{67EF30E2-8742-48BB-A8B3-EB3580CD92DF}"/>
    <cellStyle name="40% - Accent1 2 3 3 2 3 3" xfId="36767" xr:uid="{E7DAD010-CDF5-48CB-928C-AD577466E9AD}"/>
    <cellStyle name="40% - Accent1 2 3 3 2 4" xfId="18858" xr:uid="{B57B9437-BA2A-4F18-A131-4B6099498061}"/>
    <cellStyle name="40% - Accent1 2 3 3 2 5" xfId="30794" xr:uid="{F434C79E-598E-4B81-BAED-961D347F15ED}"/>
    <cellStyle name="40% - Accent1 2 3 3 3" xfId="4130" xr:uid="{00000000-0005-0000-0000-000073100000}"/>
    <cellStyle name="40% - Accent1 2 3 3 3 2" xfId="4131" xr:uid="{00000000-0005-0000-0000-000074100000}"/>
    <cellStyle name="40% - Accent1 2 3 3 3 2 2" xfId="12895" xr:uid="{00000000-0005-0000-0000-000075100000}"/>
    <cellStyle name="40% - Accent1 2 3 3 3 2 2 2" xfId="24836" xr:uid="{6A57555D-C5FC-454C-83A5-FFEE05F6BA9D}"/>
    <cellStyle name="40% - Accent1 2 3 3 3 2 2 3" xfId="36770" xr:uid="{E3C177AD-6E00-48D8-98B4-ABBC7291C1CF}"/>
    <cellStyle name="40% - Accent1 2 3 3 3 2 3" xfId="18861" xr:uid="{B29A6963-B97F-4E6C-B4C1-588933FC5CBA}"/>
    <cellStyle name="40% - Accent1 2 3 3 3 2 4" xfId="30797" xr:uid="{21A91D1B-CCB6-442F-AB83-C25ACB3D0741}"/>
    <cellStyle name="40% - Accent1 2 3 3 3 3" xfId="12894" xr:uid="{00000000-0005-0000-0000-000076100000}"/>
    <cellStyle name="40% - Accent1 2 3 3 3 3 2" xfId="24835" xr:uid="{E7C63241-248A-4CC4-94EA-AB8EAEA9F3E0}"/>
    <cellStyle name="40% - Accent1 2 3 3 3 3 3" xfId="36769" xr:uid="{028F7303-8626-47FA-A8D3-7CAC13806A54}"/>
    <cellStyle name="40% - Accent1 2 3 3 3 4" xfId="18860" xr:uid="{24BFAD00-04FA-44DB-81BD-FB64D5224ABF}"/>
    <cellStyle name="40% - Accent1 2 3 3 3 5" xfId="30796" xr:uid="{B8A7D97D-5789-4C2C-B9F2-2F32DFDA5BE2}"/>
    <cellStyle name="40% - Accent1 2 3 3 4" xfId="4132" xr:uid="{00000000-0005-0000-0000-000077100000}"/>
    <cellStyle name="40% - Accent1 2 3 3 4 2" xfId="12896" xr:uid="{00000000-0005-0000-0000-000078100000}"/>
    <cellStyle name="40% - Accent1 2 3 3 4 2 2" xfId="24837" xr:uid="{D6723E42-E650-45CB-B279-0AD143247011}"/>
    <cellStyle name="40% - Accent1 2 3 3 4 2 3" xfId="36771" xr:uid="{5719E5F7-6F08-463F-A1B2-006BBE3F96FF}"/>
    <cellStyle name="40% - Accent1 2 3 3 4 3" xfId="18862" xr:uid="{FEAFB30F-CA1C-4AFF-B8A0-447354F4FF02}"/>
    <cellStyle name="40% - Accent1 2 3 3 4 4" xfId="30798" xr:uid="{ECEC9E98-9EDE-440A-93F3-DF47EA30CD6B}"/>
    <cellStyle name="40% - Accent1 2 3 3 5" xfId="12891" xr:uid="{00000000-0005-0000-0000-000079100000}"/>
    <cellStyle name="40% - Accent1 2 3 3 5 2" xfId="24832" xr:uid="{A6CD0D40-CA3C-4B31-B5FA-9D10A99DCB60}"/>
    <cellStyle name="40% - Accent1 2 3 3 5 3" xfId="36766" xr:uid="{929BF47F-DB2E-4668-B4E6-458A9B1CFBC1}"/>
    <cellStyle name="40% - Accent1 2 3 3 6" xfId="18857" xr:uid="{1159928C-91B7-4F39-A315-67FFA793DCBA}"/>
    <cellStyle name="40% - Accent1 2 3 3 7" xfId="30793" xr:uid="{97DAA3EC-D23D-4AF7-934F-C0F57A7FE35B}"/>
    <cellStyle name="40% - Accent1 2 3 4" xfId="4133" xr:uid="{00000000-0005-0000-0000-00007A100000}"/>
    <cellStyle name="40% - Accent1 2 3 4 2" xfId="4134" xr:uid="{00000000-0005-0000-0000-00007B100000}"/>
    <cellStyle name="40% - Accent1 2 3 4 2 2" xfId="4135" xr:uid="{00000000-0005-0000-0000-00007C100000}"/>
    <cellStyle name="40% - Accent1 2 3 4 2 2 2" xfId="12899" xr:uid="{00000000-0005-0000-0000-00007D100000}"/>
    <cellStyle name="40% - Accent1 2 3 4 2 2 2 2" xfId="24840" xr:uid="{F4867B60-AA88-4B87-ACD4-47884EB7BEB8}"/>
    <cellStyle name="40% - Accent1 2 3 4 2 2 2 3" xfId="36774" xr:uid="{C3FAC1B7-49B6-4C45-9700-7051ED93457C}"/>
    <cellStyle name="40% - Accent1 2 3 4 2 2 3" xfId="18865" xr:uid="{573C1504-0F91-4A90-BA0C-A55607C38484}"/>
    <cellStyle name="40% - Accent1 2 3 4 2 2 4" xfId="30801" xr:uid="{2D7CCCD8-23F6-42DC-8BAC-F08D62BB8BC0}"/>
    <cellStyle name="40% - Accent1 2 3 4 2 3" xfId="12898" xr:uid="{00000000-0005-0000-0000-00007E100000}"/>
    <cellStyle name="40% - Accent1 2 3 4 2 3 2" xfId="24839" xr:uid="{8DED05E6-04AA-4C37-872F-48851CB127B1}"/>
    <cellStyle name="40% - Accent1 2 3 4 2 3 3" xfId="36773" xr:uid="{0D8D4F2C-5DC9-4624-8B32-96177908235A}"/>
    <cellStyle name="40% - Accent1 2 3 4 2 4" xfId="18864" xr:uid="{E97C4047-B6A9-4E17-8C0A-FC001F69A620}"/>
    <cellStyle name="40% - Accent1 2 3 4 2 5" xfId="30800" xr:uid="{E4D99F6B-54A5-4E07-8658-2F52228E0304}"/>
    <cellStyle name="40% - Accent1 2 3 4 3" xfId="4136" xr:uid="{00000000-0005-0000-0000-00007F100000}"/>
    <cellStyle name="40% - Accent1 2 3 4 3 2" xfId="4137" xr:uid="{00000000-0005-0000-0000-000080100000}"/>
    <cellStyle name="40% - Accent1 2 3 4 3 2 2" xfId="12901" xr:uid="{00000000-0005-0000-0000-000081100000}"/>
    <cellStyle name="40% - Accent1 2 3 4 3 2 2 2" xfId="24842" xr:uid="{543B95AC-6268-41E0-AE34-090A19C13159}"/>
    <cellStyle name="40% - Accent1 2 3 4 3 2 2 3" xfId="36776" xr:uid="{5125EFA5-567D-4DBB-8479-C7A93E28208F}"/>
    <cellStyle name="40% - Accent1 2 3 4 3 2 3" xfId="18867" xr:uid="{DE9627BD-1C51-459D-8EC5-E20C63FAA1C3}"/>
    <cellStyle name="40% - Accent1 2 3 4 3 2 4" xfId="30803" xr:uid="{DE59F4B1-63FE-4BB7-B1B3-8D2CCAEDBCD7}"/>
    <cellStyle name="40% - Accent1 2 3 4 3 3" xfId="12900" xr:uid="{00000000-0005-0000-0000-000082100000}"/>
    <cellStyle name="40% - Accent1 2 3 4 3 3 2" xfId="24841" xr:uid="{D17A0948-223D-4661-AEDE-3FDB67BFE42B}"/>
    <cellStyle name="40% - Accent1 2 3 4 3 3 3" xfId="36775" xr:uid="{01BF0132-991D-460D-A3AC-1E253674735B}"/>
    <cellStyle name="40% - Accent1 2 3 4 3 4" xfId="18866" xr:uid="{71B048B9-5B96-4C2F-9BF7-1F86BBD9EF48}"/>
    <cellStyle name="40% - Accent1 2 3 4 3 5" xfId="30802" xr:uid="{DB92AAE1-15A6-4154-9CF7-934560323731}"/>
    <cellStyle name="40% - Accent1 2 3 4 4" xfId="4138" xr:uid="{00000000-0005-0000-0000-000083100000}"/>
    <cellStyle name="40% - Accent1 2 3 4 4 2" xfId="12902" xr:uid="{00000000-0005-0000-0000-000084100000}"/>
    <cellStyle name="40% - Accent1 2 3 4 4 2 2" xfId="24843" xr:uid="{2F2AEA26-7B61-4740-B87E-87CA94F683C8}"/>
    <cellStyle name="40% - Accent1 2 3 4 4 2 3" xfId="36777" xr:uid="{C912EF62-E678-464B-B049-173A570E8A03}"/>
    <cellStyle name="40% - Accent1 2 3 4 4 3" xfId="18868" xr:uid="{6981DCF3-A8C1-4E18-91B6-F9701DA904DC}"/>
    <cellStyle name="40% - Accent1 2 3 4 4 4" xfId="30804" xr:uid="{3B2619B5-2BC5-4F0C-9BBF-9DF0C510FCA4}"/>
    <cellStyle name="40% - Accent1 2 3 4 5" xfId="12897" xr:uid="{00000000-0005-0000-0000-000085100000}"/>
    <cellStyle name="40% - Accent1 2 3 4 5 2" xfId="24838" xr:uid="{C51087F3-1621-434F-8207-000462B5DA8A}"/>
    <cellStyle name="40% - Accent1 2 3 4 5 3" xfId="36772" xr:uid="{7AC5BE85-E788-423C-A320-4C766685AEC7}"/>
    <cellStyle name="40% - Accent1 2 3 4 6" xfId="18863" xr:uid="{8B44866D-CE0D-42F2-843D-D8AFA784EC50}"/>
    <cellStyle name="40% - Accent1 2 3 4 7" xfId="30799" xr:uid="{75B4DB34-3097-4970-9A37-F4F849D56E38}"/>
    <cellStyle name="40% - Accent1 2 3 5" xfId="4139" xr:uid="{00000000-0005-0000-0000-000086100000}"/>
    <cellStyle name="40% - Accent1 2 3 5 2" xfId="4140" xr:uid="{00000000-0005-0000-0000-000087100000}"/>
    <cellStyle name="40% - Accent1 2 3 5 2 2" xfId="4141" xr:uid="{00000000-0005-0000-0000-000088100000}"/>
    <cellStyle name="40% - Accent1 2 3 5 2 2 2" xfId="12905" xr:uid="{00000000-0005-0000-0000-000089100000}"/>
    <cellStyle name="40% - Accent1 2 3 5 2 2 2 2" xfId="24846" xr:uid="{42D7D939-D131-4E4F-BE61-FAB0C236959A}"/>
    <cellStyle name="40% - Accent1 2 3 5 2 2 2 3" xfId="36780" xr:uid="{B558A1F5-2340-459C-99CB-0186AB951244}"/>
    <cellStyle name="40% - Accent1 2 3 5 2 2 3" xfId="18871" xr:uid="{8616BF97-7AE4-4CBE-841E-A9155FCE141A}"/>
    <cellStyle name="40% - Accent1 2 3 5 2 2 4" xfId="30807" xr:uid="{72BE0962-F24F-4886-98ED-5BDA8CB1DD17}"/>
    <cellStyle name="40% - Accent1 2 3 5 2 3" xfId="12904" xr:uid="{00000000-0005-0000-0000-00008A100000}"/>
    <cellStyle name="40% - Accent1 2 3 5 2 3 2" xfId="24845" xr:uid="{E307598B-8B16-4ADF-8685-21D57BBAC3A3}"/>
    <cellStyle name="40% - Accent1 2 3 5 2 3 3" xfId="36779" xr:uid="{610759E4-9601-4706-BF56-A4F8FD2854F5}"/>
    <cellStyle name="40% - Accent1 2 3 5 2 4" xfId="18870" xr:uid="{C57446D2-FD90-40EE-A00B-E0F675EFC557}"/>
    <cellStyle name="40% - Accent1 2 3 5 2 5" xfId="30806" xr:uid="{D47A863F-AA25-4171-879E-0FF88BD0D6EB}"/>
    <cellStyle name="40% - Accent1 2 3 5 3" xfId="4142" xr:uid="{00000000-0005-0000-0000-00008B100000}"/>
    <cellStyle name="40% - Accent1 2 3 5 3 2" xfId="4143" xr:uid="{00000000-0005-0000-0000-00008C100000}"/>
    <cellStyle name="40% - Accent1 2 3 5 3 2 2" xfId="12907" xr:uid="{00000000-0005-0000-0000-00008D100000}"/>
    <cellStyle name="40% - Accent1 2 3 5 3 2 2 2" xfId="24848" xr:uid="{5EB50802-D8D5-4C71-8592-144215FAFE0A}"/>
    <cellStyle name="40% - Accent1 2 3 5 3 2 2 3" xfId="36782" xr:uid="{B662A903-010D-468B-9590-E6994AF47F2C}"/>
    <cellStyle name="40% - Accent1 2 3 5 3 2 3" xfId="18873" xr:uid="{C164BC6D-ABC4-4A59-A568-EAF299CD2627}"/>
    <cellStyle name="40% - Accent1 2 3 5 3 2 4" xfId="30809" xr:uid="{982532E8-5803-4964-897B-35A42E5FF1D3}"/>
    <cellStyle name="40% - Accent1 2 3 5 3 3" xfId="12906" xr:uid="{00000000-0005-0000-0000-00008E100000}"/>
    <cellStyle name="40% - Accent1 2 3 5 3 3 2" xfId="24847" xr:uid="{5CD604AB-B796-4243-BD44-EAD0EF4EF835}"/>
    <cellStyle name="40% - Accent1 2 3 5 3 3 3" xfId="36781" xr:uid="{584D27B2-B3A5-4C73-A2DB-E243E2E2E94A}"/>
    <cellStyle name="40% - Accent1 2 3 5 3 4" xfId="18872" xr:uid="{718AF3DE-A9ED-47C2-97CD-6EDFC6AAA04E}"/>
    <cellStyle name="40% - Accent1 2 3 5 3 5" xfId="30808" xr:uid="{345A4D78-6265-4101-A71D-69BC7A0D9B87}"/>
    <cellStyle name="40% - Accent1 2 3 5 4" xfId="4144" xr:uid="{00000000-0005-0000-0000-00008F100000}"/>
    <cellStyle name="40% - Accent1 2 3 5 4 2" xfId="12908" xr:uid="{00000000-0005-0000-0000-000090100000}"/>
    <cellStyle name="40% - Accent1 2 3 5 4 2 2" xfId="24849" xr:uid="{79D45116-4CFB-4E58-966E-4D4749F1D9A6}"/>
    <cellStyle name="40% - Accent1 2 3 5 4 2 3" xfId="36783" xr:uid="{F9186F68-63FA-4852-980C-4B052E040338}"/>
    <cellStyle name="40% - Accent1 2 3 5 4 3" xfId="18874" xr:uid="{586D8F95-A2EB-44A5-ABE2-C3B5E0A040E9}"/>
    <cellStyle name="40% - Accent1 2 3 5 4 4" xfId="30810" xr:uid="{FA7413D7-ECB6-4B91-ACD2-E829557CAB39}"/>
    <cellStyle name="40% - Accent1 2 3 5 5" xfId="12903" xr:uid="{00000000-0005-0000-0000-000091100000}"/>
    <cellStyle name="40% - Accent1 2 3 5 5 2" xfId="24844" xr:uid="{935C783D-6ED9-46A8-81E6-D27C1392740C}"/>
    <cellStyle name="40% - Accent1 2 3 5 5 3" xfId="36778" xr:uid="{6F05710E-A436-478C-BAAC-F7A2C4392391}"/>
    <cellStyle name="40% - Accent1 2 3 5 6" xfId="18869" xr:uid="{148F478E-4D78-44BF-8E3F-666BEA2FD14D}"/>
    <cellStyle name="40% - Accent1 2 3 5 7" xfId="30805" xr:uid="{92883A60-A81A-4806-A80C-0B544F08D7D9}"/>
    <cellStyle name="40% - Accent1 2 3 6" xfId="4145" xr:uid="{00000000-0005-0000-0000-000092100000}"/>
    <cellStyle name="40% - Accent1 2 3 6 2" xfId="4146" xr:uid="{00000000-0005-0000-0000-000093100000}"/>
    <cellStyle name="40% - Accent1 2 3 6 2 2" xfId="4147" xr:uid="{00000000-0005-0000-0000-000094100000}"/>
    <cellStyle name="40% - Accent1 2 3 6 2 2 2" xfId="12911" xr:uid="{00000000-0005-0000-0000-000095100000}"/>
    <cellStyle name="40% - Accent1 2 3 6 2 2 2 2" xfId="24852" xr:uid="{5A275DD1-4BAA-4376-8371-53509E1BA82D}"/>
    <cellStyle name="40% - Accent1 2 3 6 2 2 2 3" xfId="36786" xr:uid="{07F4E950-D8E8-489D-9CF0-C5C2FFC569F3}"/>
    <cellStyle name="40% - Accent1 2 3 6 2 2 3" xfId="18877" xr:uid="{BE5A10B1-0D76-4245-B04D-CC801377E084}"/>
    <cellStyle name="40% - Accent1 2 3 6 2 2 4" xfId="30813" xr:uid="{044D9012-2ED8-433B-BFB3-75AB5AF6A808}"/>
    <cellStyle name="40% - Accent1 2 3 6 2 3" xfId="12910" xr:uid="{00000000-0005-0000-0000-000096100000}"/>
    <cellStyle name="40% - Accent1 2 3 6 2 3 2" xfId="24851" xr:uid="{9849EE05-0DA0-47C3-9908-39DC27E5AF57}"/>
    <cellStyle name="40% - Accent1 2 3 6 2 3 3" xfId="36785" xr:uid="{7B1FF75F-DE44-4E3E-9617-16E1C4C33C57}"/>
    <cellStyle name="40% - Accent1 2 3 6 2 4" xfId="18876" xr:uid="{D8D7EA3F-8337-4EFF-BBBD-DFE390641C90}"/>
    <cellStyle name="40% - Accent1 2 3 6 2 5" xfId="30812" xr:uid="{A95AB635-4E50-4BC4-981D-D2B50F094919}"/>
    <cellStyle name="40% - Accent1 2 3 6 3" xfId="4148" xr:uid="{00000000-0005-0000-0000-000097100000}"/>
    <cellStyle name="40% - Accent1 2 3 6 3 2" xfId="4149" xr:uid="{00000000-0005-0000-0000-000098100000}"/>
    <cellStyle name="40% - Accent1 2 3 6 3 2 2" xfId="12913" xr:uid="{00000000-0005-0000-0000-000099100000}"/>
    <cellStyle name="40% - Accent1 2 3 6 3 2 2 2" xfId="24854" xr:uid="{12D8CD95-2F48-4B12-A4D8-9AD96F1F798D}"/>
    <cellStyle name="40% - Accent1 2 3 6 3 2 2 3" xfId="36788" xr:uid="{80814963-A104-4CBA-B35F-D08129DCFC6C}"/>
    <cellStyle name="40% - Accent1 2 3 6 3 2 3" xfId="18879" xr:uid="{45E4B753-E4CD-4CF5-9616-9DAD951F8CB0}"/>
    <cellStyle name="40% - Accent1 2 3 6 3 2 4" xfId="30815" xr:uid="{E78BAB31-ED5C-4B37-8CC2-D95915E4D8AE}"/>
    <cellStyle name="40% - Accent1 2 3 6 3 3" xfId="12912" xr:uid="{00000000-0005-0000-0000-00009A100000}"/>
    <cellStyle name="40% - Accent1 2 3 6 3 3 2" xfId="24853" xr:uid="{EB912DAE-5AAE-4179-AC84-DC6CEBA086E7}"/>
    <cellStyle name="40% - Accent1 2 3 6 3 3 3" xfId="36787" xr:uid="{D4619E8D-0CD4-4084-8C4B-1ECED2D7E96C}"/>
    <cellStyle name="40% - Accent1 2 3 6 3 4" xfId="18878" xr:uid="{EBC209A6-A507-429C-BB3C-AC1EC1A102A8}"/>
    <cellStyle name="40% - Accent1 2 3 6 3 5" xfId="30814" xr:uid="{618971EF-AADF-45F3-9A89-8F1061DFA859}"/>
    <cellStyle name="40% - Accent1 2 3 6 4" xfId="4150" xr:uid="{00000000-0005-0000-0000-00009B100000}"/>
    <cellStyle name="40% - Accent1 2 3 6 4 2" xfId="12914" xr:uid="{00000000-0005-0000-0000-00009C100000}"/>
    <cellStyle name="40% - Accent1 2 3 6 4 2 2" xfId="24855" xr:uid="{62AECAA2-9BD5-446F-827F-F3F0C1616633}"/>
    <cellStyle name="40% - Accent1 2 3 6 4 2 3" xfId="36789" xr:uid="{50BF82F1-74AF-48A8-84E0-1C5E5F92796B}"/>
    <cellStyle name="40% - Accent1 2 3 6 4 3" xfId="18880" xr:uid="{E518AC8C-56FB-4269-B90A-5A8F062B287E}"/>
    <cellStyle name="40% - Accent1 2 3 6 4 4" xfId="30816" xr:uid="{5141072D-9ED1-49A3-9BB1-6D4F144C93E4}"/>
    <cellStyle name="40% - Accent1 2 3 6 5" xfId="12909" xr:uid="{00000000-0005-0000-0000-00009D100000}"/>
    <cellStyle name="40% - Accent1 2 3 6 5 2" xfId="24850" xr:uid="{61E8531B-6B7F-4C2E-8618-EF3D12E48AF3}"/>
    <cellStyle name="40% - Accent1 2 3 6 5 3" xfId="36784" xr:uid="{4E02E3EB-FC61-4A44-8F92-EF919802455A}"/>
    <cellStyle name="40% - Accent1 2 3 6 6" xfId="18875" xr:uid="{4BD08F15-8862-46C3-B8B3-9C742AC1284A}"/>
    <cellStyle name="40% - Accent1 2 3 6 7" xfId="30811" xr:uid="{804924ED-25F8-40A0-87FB-7DAFA5628F45}"/>
    <cellStyle name="40% - Accent1 2 3 7" xfId="4151" xr:uid="{00000000-0005-0000-0000-00009E100000}"/>
    <cellStyle name="40% - Accent1 2 3 7 2" xfId="4152" xr:uid="{00000000-0005-0000-0000-00009F100000}"/>
    <cellStyle name="40% - Accent1 2 3 7 2 2" xfId="12916" xr:uid="{00000000-0005-0000-0000-0000A0100000}"/>
    <cellStyle name="40% - Accent1 2 3 7 2 2 2" xfId="24857" xr:uid="{7FA9446C-E41E-44EB-9007-C0111BD8C742}"/>
    <cellStyle name="40% - Accent1 2 3 7 2 2 3" xfId="36791" xr:uid="{FF13EEBD-7ABA-4A34-8280-1051B62AC81E}"/>
    <cellStyle name="40% - Accent1 2 3 7 2 3" xfId="18882" xr:uid="{0E602A42-1239-4511-98E0-34C11785320E}"/>
    <cellStyle name="40% - Accent1 2 3 7 2 4" xfId="30818" xr:uid="{F15C9CDC-5526-4105-8596-36E281D50D24}"/>
    <cellStyle name="40% - Accent1 2 3 7 3" xfId="12915" xr:uid="{00000000-0005-0000-0000-0000A1100000}"/>
    <cellStyle name="40% - Accent1 2 3 7 3 2" xfId="24856" xr:uid="{17E40E7C-56CD-40D9-9842-ADE7B9AEB9E2}"/>
    <cellStyle name="40% - Accent1 2 3 7 3 3" xfId="36790" xr:uid="{D3FF6607-CF5D-461C-B4F7-E7121B9BD93F}"/>
    <cellStyle name="40% - Accent1 2 3 7 4" xfId="18881" xr:uid="{A1C78B86-428D-4C4A-9F6F-A7E0E9BDC61C}"/>
    <cellStyle name="40% - Accent1 2 3 7 5" xfId="30817" xr:uid="{17F5875F-83FE-46E5-A993-8DBFD201950A}"/>
    <cellStyle name="40% - Accent1 2 3 8" xfId="4153" xr:uid="{00000000-0005-0000-0000-0000A2100000}"/>
    <cellStyle name="40% - Accent1 2 3 8 2" xfId="4154" xr:uid="{00000000-0005-0000-0000-0000A3100000}"/>
    <cellStyle name="40% - Accent1 2 3 8 2 2" xfId="12918" xr:uid="{00000000-0005-0000-0000-0000A4100000}"/>
    <cellStyle name="40% - Accent1 2 3 8 2 2 2" xfId="24859" xr:uid="{2449363F-2EAB-4287-8B8B-643E1CA28033}"/>
    <cellStyle name="40% - Accent1 2 3 8 2 2 3" xfId="36793" xr:uid="{5D65BBB3-DBE9-4E5F-AEBA-80066C4E6C12}"/>
    <cellStyle name="40% - Accent1 2 3 8 2 3" xfId="18884" xr:uid="{7831BFB6-DC04-4AC8-BE74-52AD6AEDBBDE}"/>
    <cellStyle name="40% - Accent1 2 3 8 2 4" xfId="30820" xr:uid="{7E01359E-3D73-4E20-9E55-FD19D62572A3}"/>
    <cellStyle name="40% - Accent1 2 3 8 3" xfId="12917" xr:uid="{00000000-0005-0000-0000-0000A5100000}"/>
    <cellStyle name="40% - Accent1 2 3 8 3 2" xfId="24858" xr:uid="{5C66EC5C-F62A-49DF-9987-BC0C47C35F1D}"/>
    <cellStyle name="40% - Accent1 2 3 8 3 3" xfId="36792" xr:uid="{83309F16-52D2-47EE-9651-7A354EB5B10E}"/>
    <cellStyle name="40% - Accent1 2 3 8 4" xfId="18883" xr:uid="{BC688110-639A-4DF6-AB1B-7D2DDBF0F51F}"/>
    <cellStyle name="40% - Accent1 2 3 8 5" xfId="30819" xr:uid="{D1712E56-87DD-4CC3-9231-71E5BF2B7FE0}"/>
    <cellStyle name="40% - Accent1 2 3 9" xfId="4155" xr:uid="{00000000-0005-0000-0000-0000A6100000}"/>
    <cellStyle name="40% - Accent1 2 3 9 2" xfId="4156" xr:uid="{00000000-0005-0000-0000-0000A7100000}"/>
    <cellStyle name="40% - Accent1 2 3 9 2 2" xfId="12920" xr:uid="{00000000-0005-0000-0000-0000A8100000}"/>
    <cellStyle name="40% - Accent1 2 3 9 2 2 2" xfId="24861" xr:uid="{B7301BF7-AFA2-45A6-A27D-392E10749D98}"/>
    <cellStyle name="40% - Accent1 2 3 9 2 2 3" xfId="36795" xr:uid="{712D10BF-CAD2-4AFC-AE56-E09085DA88F1}"/>
    <cellStyle name="40% - Accent1 2 3 9 2 3" xfId="18886" xr:uid="{E0572EBB-D279-4ABE-99DE-2C884C117976}"/>
    <cellStyle name="40% - Accent1 2 3 9 2 4" xfId="30822" xr:uid="{B2CE4E4E-DE79-4E97-99FC-2C9E507136C6}"/>
    <cellStyle name="40% - Accent1 2 3 9 3" xfId="12919" xr:uid="{00000000-0005-0000-0000-0000A9100000}"/>
    <cellStyle name="40% - Accent1 2 3 9 3 2" xfId="24860" xr:uid="{F1E97BD6-9C99-4146-B554-9FA4BF18F472}"/>
    <cellStyle name="40% - Accent1 2 3 9 3 3" xfId="36794" xr:uid="{8E8F8B81-6FE1-4408-A2C8-6578A70BF17A}"/>
    <cellStyle name="40% - Accent1 2 3 9 4" xfId="18885" xr:uid="{E3381227-B7CC-4C3E-9D47-9682A97EEE4F}"/>
    <cellStyle name="40% - Accent1 2 3 9 5" xfId="30821" xr:uid="{5A49DC80-5B40-4959-B0ED-576645329402}"/>
    <cellStyle name="40% - Accent1 2 30" xfId="4157" xr:uid="{00000000-0005-0000-0000-0000AA100000}"/>
    <cellStyle name="40% - Accent1 2 30 2" xfId="4158" xr:uid="{00000000-0005-0000-0000-0000AB100000}"/>
    <cellStyle name="40% - Accent1 2 30 2 2" xfId="12922" xr:uid="{00000000-0005-0000-0000-0000AC100000}"/>
    <cellStyle name="40% - Accent1 2 30 2 2 2" xfId="24863" xr:uid="{95D609AA-671F-4A65-A56B-1BAE3E0ADFC0}"/>
    <cellStyle name="40% - Accent1 2 30 2 2 3" xfId="36797" xr:uid="{4E27176E-4904-40A8-829F-24A6A984B568}"/>
    <cellStyle name="40% - Accent1 2 30 2 3" xfId="18888" xr:uid="{AA45B55D-F069-4558-B8D0-0B8A406FE5DC}"/>
    <cellStyle name="40% - Accent1 2 30 2 4" xfId="30824" xr:uid="{E11AD8BC-5678-4CF5-AD39-59B6858ABB34}"/>
    <cellStyle name="40% - Accent1 2 30 3" xfId="12921" xr:uid="{00000000-0005-0000-0000-0000AD100000}"/>
    <cellStyle name="40% - Accent1 2 30 3 2" xfId="24862" xr:uid="{7673342E-4399-46C6-AF85-7DD6489EF281}"/>
    <cellStyle name="40% - Accent1 2 30 3 3" xfId="36796" xr:uid="{100BE882-4512-45FB-BB0B-7C7DD3CA452C}"/>
    <cellStyle name="40% - Accent1 2 30 4" xfId="18887" xr:uid="{EB746203-DF6A-45C3-B433-61E13A03AC22}"/>
    <cellStyle name="40% - Accent1 2 30 5" xfId="30823" xr:uid="{589DDFC5-AF54-48A4-A2FD-B88AE0ADB04B}"/>
    <cellStyle name="40% - Accent1 2 31" xfId="4159" xr:uid="{00000000-0005-0000-0000-0000AE100000}"/>
    <cellStyle name="40% - Accent1 2 31 2" xfId="4160" xr:uid="{00000000-0005-0000-0000-0000AF100000}"/>
    <cellStyle name="40% - Accent1 2 31 2 2" xfId="12924" xr:uid="{00000000-0005-0000-0000-0000B0100000}"/>
    <cellStyle name="40% - Accent1 2 31 2 2 2" xfId="24865" xr:uid="{624395BA-AB21-4F63-BB36-B28332156AB6}"/>
    <cellStyle name="40% - Accent1 2 31 2 2 3" xfId="36799" xr:uid="{D4BE4A2F-191C-4621-A19E-5B6DBCE1BBB5}"/>
    <cellStyle name="40% - Accent1 2 31 2 3" xfId="18890" xr:uid="{D3FC7579-F976-4E6B-8E19-6D7A128B69B4}"/>
    <cellStyle name="40% - Accent1 2 31 2 4" xfId="30826" xr:uid="{389692C6-C079-4244-A57B-5DA91C3FF1DB}"/>
    <cellStyle name="40% - Accent1 2 31 3" xfId="12923" xr:uid="{00000000-0005-0000-0000-0000B1100000}"/>
    <cellStyle name="40% - Accent1 2 31 3 2" xfId="24864" xr:uid="{6BF8C016-8C83-483E-B86A-639BDB1955F5}"/>
    <cellStyle name="40% - Accent1 2 31 3 3" xfId="36798" xr:uid="{82E57156-5373-462F-8DF1-BDDA38835F36}"/>
    <cellStyle name="40% - Accent1 2 31 4" xfId="18889" xr:uid="{4F76C0FB-17F7-46C1-A06A-9051EB97D3A2}"/>
    <cellStyle name="40% - Accent1 2 31 5" xfId="30825" xr:uid="{8A3F674C-715B-4889-B51D-B99E54873B49}"/>
    <cellStyle name="40% - Accent1 2 32" xfId="4161" xr:uid="{00000000-0005-0000-0000-0000B2100000}"/>
    <cellStyle name="40% - Accent1 2 32 2" xfId="4162" xr:uid="{00000000-0005-0000-0000-0000B3100000}"/>
    <cellStyle name="40% - Accent1 2 32 2 2" xfId="12926" xr:uid="{00000000-0005-0000-0000-0000B4100000}"/>
    <cellStyle name="40% - Accent1 2 32 2 2 2" xfId="24867" xr:uid="{A4D6ABF3-25E0-4680-8609-1B6E28F6DA0E}"/>
    <cellStyle name="40% - Accent1 2 32 2 2 3" xfId="36801" xr:uid="{3C03F8D5-7D90-46F9-AEE3-97953251486E}"/>
    <cellStyle name="40% - Accent1 2 32 2 3" xfId="18892" xr:uid="{B97867FB-DFA0-41CF-90F4-54E12BC759ED}"/>
    <cellStyle name="40% - Accent1 2 32 2 4" xfId="30828" xr:uid="{4594D8BA-5531-4CA6-B0F3-FF997683493E}"/>
    <cellStyle name="40% - Accent1 2 32 3" xfId="12925" xr:uid="{00000000-0005-0000-0000-0000B5100000}"/>
    <cellStyle name="40% - Accent1 2 32 3 2" xfId="24866" xr:uid="{F4D99977-9B3C-4FE7-805D-8130B15CAD79}"/>
    <cellStyle name="40% - Accent1 2 32 3 3" xfId="36800" xr:uid="{5FEE20D2-4B99-4910-82EC-EE05612714B9}"/>
    <cellStyle name="40% - Accent1 2 32 4" xfId="18891" xr:uid="{104FE6BF-93A0-48DB-90C5-D023705261F0}"/>
    <cellStyle name="40% - Accent1 2 32 5" xfId="30827" xr:uid="{123D2DD6-0F3E-4198-AF9D-D6ED0016A4C2}"/>
    <cellStyle name="40% - Accent1 2 33" xfId="4163" xr:uid="{00000000-0005-0000-0000-0000B6100000}"/>
    <cellStyle name="40% - Accent1 2 33 2" xfId="4164" xr:uid="{00000000-0005-0000-0000-0000B7100000}"/>
    <cellStyle name="40% - Accent1 2 33 2 2" xfId="12928" xr:uid="{00000000-0005-0000-0000-0000B8100000}"/>
    <cellStyle name="40% - Accent1 2 33 2 2 2" xfId="24869" xr:uid="{5A8088AA-D21A-4D12-8821-D6AA1CBDC68C}"/>
    <cellStyle name="40% - Accent1 2 33 2 2 3" xfId="36803" xr:uid="{908FC438-F4F0-4B8D-BFA9-74C58B05AE6F}"/>
    <cellStyle name="40% - Accent1 2 33 2 3" xfId="18894" xr:uid="{769F5B7D-980F-4056-A60C-4C1698369C75}"/>
    <cellStyle name="40% - Accent1 2 33 2 4" xfId="30830" xr:uid="{989B846C-02A4-4C90-909C-4227708A9E18}"/>
    <cellStyle name="40% - Accent1 2 33 3" xfId="12927" xr:uid="{00000000-0005-0000-0000-0000B9100000}"/>
    <cellStyle name="40% - Accent1 2 33 3 2" xfId="24868" xr:uid="{1A7DEBCD-6A4F-4A7B-95ED-88B170731ED2}"/>
    <cellStyle name="40% - Accent1 2 33 3 3" xfId="36802" xr:uid="{6F9B103E-0FEC-4B1F-996C-A08B6ECF9965}"/>
    <cellStyle name="40% - Accent1 2 33 4" xfId="18893" xr:uid="{4943FB6A-32DA-47B7-B15F-484C0F8AD9D2}"/>
    <cellStyle name="40% - Accent1 2 33 5" xfId="30829" xr:uid="{F3FC8C44-841D-4D23-B6D7-41A8EA002800}"/>
    <cellStyle name="40% - Accent1 2 34" xfId="4165" xr:uid="{00000000-0005-0000-0000-0000BA100000}"/>
    <cellStyle name="40% - Accent1 2 34 2" xfId="4166" xr:uid="{00000000-0005-0000-0000-0000BB100000}"/>
    <cellStyle name="40% - Accent1 2 34 2 2" xfId="12930" xr:uid="{00000000-0005-0000-0000-0000BC100000}"/>
    <cellStyle name="40% - Accent1 2 34 2 2 2" xfId="24871" xr:uid="{D6F4ED1E-2CB8-4FF4-BA11-BDED679700F4}"/>
    <cellStyle name="40% - Accent1 2 34 2 2 3" xfId="36805" xr:uid="{86061E95-04AB-4A76-B2FC-88B99CBC1782}"/>
    <cellStyle name="40% - Accent1 2 34 2 3" xfId="18896" xr:uid="{7C487D72-C1C3-40C9-88F2-E54AA06588DB}"/>
    <cellStyle name="40% - Accent1 2 34 2 4" xfId="30832" xr:uid="{5E12C9E9-A5EB-4DED-872C-8468A80D92B5}"/>
    <cellStyle name="40% - Accent1 2 34 3" xfId="12929" xr:uid="{00000000-0005-0000-0000-0000BD100000}"/>
    <cellStyle name="40% - Accent1 2 34 3 2" xfId="24870" xr:uid="{3F619861-88A0-46F0-ABE5-C2DDE4462DDB}"/>
    <cellStyle name="40% - Accent1 2 34 3 3" xfId="36804" xr:uid="{D73DE4AF-A58A-4717-B289-F32800DA2CF3}"/>
    <cellStyle name="40% - Accent1 2 34 4" xfId="18895" xr:uid="{9D49D58C-B473-4E5E-B671-0D4129922486}"/>
    <cellStyle name="40% - Accent1 2 34 5" xfId="30831" xr:uid="{AFA51CAC-5545-45A9-A622-CA04EB5E3865}"/>
    <cellStyle name="40% - Accent1 2 35" xfId="4167" xr:uid="{00000000-0005-0000-0000-0000BE100000}"/>
    <cellStyle name="40% - Accent1 2 35 2" xfId="4168" xr:uid="{00000000-0005-0000-0000-0000BF100000}"/>
    <cellStyle name="40% - Accent1 2 35 2 2" xfId="12932" xr:uid="{00000000-0005-0000-0000-0000C0100000}"/>
    <cellStyle name="40% - Accent1 2 35 2 2 2" xfId="24873" xr:uid="{8A16C3C8-2E9D-4A03-B41A-2EB23C730C71}"/>
    <cellStyle name="40% - Accent1 2 35 2 2 3" xfId="36807" xr:uid="{26168FE1-67BB-430D-9722-C7C0DA39EADB}"/>
    <cellStyle name="40% - Accent1 2 35 2 3" xfId="18898" xr:uid="{C7076A6A-15E8-4699-8142-C69185A787B4}"/>
    <cellStyle name="40% - Accent1 2 35 2 4" xfId="30834" xr:uid="{C7796848-BB80-4885-B96B-379EFED4F9BE}"/>
    <cellStyle name="40% - Accent1 2 35 3" xfId="12931" xr:uid="{00000000-0005-0000-0000-0000C1100000}"/>
    <cellStyle name="40% - Accent1 2 35 3 2" xfId="24872" xr:uid="{20396867-AA96-45A2-9E26-4F9EB1814E7B}"/>
    <cellStyle name="40% - Accent1 2 35 3 3" xfId="36806" xr:uid="{37D58302-50CB-4398-95E3-4BF2E702794D}"/>
    <cellStyle name="40% - Accent1 2 35 4" xfId="18897" xr:uid="{5C8ED59D-87CF-45D3-9E6D-E4ADE39BD614}"/>
    <cellStyle name="40% - Accent1 2 35 5" xfId="30833" xr:uid="{C3DEA893-CD1D-4C55-B3F3-3F1F3BA10FDC}"/>
    <cellStyle name="40% - Accent1 2 36" xfId="4169" xr:uid="{00000000-0005-0000-0000-0000C2100000}"/>
    <cellStyle name="40% - Accent1 2 36 2" xfId="4170" xr:uid="{00000000-0005-0000-0000-0000C3100000}"/>
    <cellStyle name="40% - Accent1 2 36 2 2" xfId="12934" xr:uid="{00000000-0005-0000-0000-0000C4100000}"/>
    <cellStyle name="40% - Accent1 2 36 2 2 2" xfId="24875" xr:uid="{99763D9B-5052-4A46-B4C6-E937149F5862}"/>
    <cellStyle name="40% - Accent1 2 36 2 2 3" xfId="36809" xr:uid="{9B7E3EF9-2B34-49D9-ADB7-05A22333D4EE}"/>
    <cellStyle name="40% - Accent1 2 36 2 3" xfId="18900" xr:uid="{A6D24D05-F4DB-429D-BDEB-2F26CC61DBB2}"/>
    <cellStyle name="40% - Accent1 2 36 2 4" xfId="30836" xr:uid="{A001E0C3-F64B-478B-A4B7-427EC5CC805A}"/>
    <cellStyle name="40% - Accent1 2 36 3" xfId="12933" xr:uid="{00000000-0005-0000-0000-0000C5100000}"/>
    <cellStyle name="40% - Accent1 2 36 3 2" xfId="24874" xr:uid="{5204281C-9C39-46D1-A4C6-DAA30E75FE7E}"/>
    <cellStyle name="40% - Accent1 2 36 3 3" xfId="36808" xr:uid="{8CFC4DA5-D3D1-4898-B328-8F17F3BF0E2D}"/>
    <cellStyle name="40% - Accent1 2 36 4" xfId="18899" xr:uid="{15DF0924-07E6-4361-A602-4EB266C323D2}"/>
    <cellStyle name="40% - Accent1 2 36 5" xfId="30835" xr:uid="{75A47384-2677-4C6D-8E0E-D81B0832DA20}"/>
    <cellStyle name="40% - Accent1 2 37" xfId="4171" xr:uid="{00000000-0005-0000-0000-0000C6100000}"/>
    <cellStyle name="40% - Accent1 2 37 2" xfId="12935" xr:uid="{00000000-0005-0000-0000-0000C7100000}"/>
    <cellStyle name="40% - Accent1 2 37 2 2" xfId="24876" xr:uid="{2B4AC1E9-D54E-4F44-98EA-B6C5C29D72CD}"/>
    <cellStyle name="40% - Accent1 2 37 2 3" xfId="36810" xr:uid="{D4BCED12-4E7B-49E3-8A54-C95607BFA54C}"/>
    <cellStyle name="40% - Accent1 2 37 3" xfId="18901" xr:uid="{E73E4FA7-F2B5-4782-99AD-AF70394970BE}"/>
    <cellStyle name="40% - Accent1 2 37 4" xfId="30837" xr:uid="{CD8251BC-534D-41AE-87FD-7A8B336773E5}"/>
    <cellStyle name="40% - Accent1 2 38" xfId="3852" xr:uid="{00000000-0005-0000-0000-0000C8100000}"/>
    <cellStyle name="40% - Accent1 2 38 2" xfId="12616" xr:uid="{00000000-0005-0000-0000-0000C9100000}"/>
    <cellStyle name="40% - Accent1 2 38 2 2" xfId="24557" xr:uid="{489947B3-1314-44D6-915D-2678E5463D64}"/>
    <cellStyle name="40% - Accent1 2 38 2 3" xfId="36491" xr:uid="{BE55DEE6-FC14-4AA9-A23E-2A2E20C85EF9}"/>
    <cellStyle name="40% - Accent1 2 38 3" xfId="18582" xr:uid="{1EE52D04-7481-48A7-BF05-9D7008E868B4}"/>
    <cellStyle name="40% - Accent1 2 38 4" xfId="30518" xr:uid="{E2A46F2A-E8B0-4729-B498-B93954C01C05}"/>
    <cellStyle name="40% - Accent1 2 4" xfId="4172" xr:uid="{00000000-0005-0000-0000-0000CA100000}"/>
    <cellStyle name="40% - Accent1 2 4 2" xfId="4173" xr:uid="{00000000-0005-0000-0000-0000CB100000}"/>
    <cellStyle name="40% - Accent1 2 4 2 2" xfId="4174" xr:uid="{00000000-0005-0000-0000-0000CC100000}"/>
    <cellStyle name="40% - Accent1 2 4 2 2 2" xfId="12938" xr:uid="{00000000-0005-0000-0000-0000CD100000}"/>
    <cellStyle name="40% - Accent1 2 4 2 2 2 2" xfId="24879" xr:uid="{B90B4408-DE03-4DF5-AC50-90B140D0F2F1}"/>
    <cellStyle name="40% - Accent1 2 4 2 2 2 3" xfId="36813" xr:uid="{7DE9A194-D929-4E21-898F-79FC30F1025B}"/>
    <cellStyle name="40% - Accent1 2 4 2 2 3" xfId="18904" xr:uid="{F43E0F69-ADF3-4C67-BAEA-4965F4B9F61C}"/>
    <cellStyle name="40% - Accent1 2 4 2 2 4" xfId="30840" xr:uid="{55E3FFFF-CE69-4E48-AEAF-5EF010F07FC7}"/>
    <cellStyle name="40% - Accent1 2 4 2 3" xfId="12937" xr:uid="{00000000-0005-0000-0000-0000CE100000}"/>
    <cellStyle name="40% - Accent1 2 4 2 3 2" xfId="24878" xr:uid="{E2A03A3C-654A-4FDE-8ACE-790A27B60BC3}"/>
    <cellStyle name="40% - Accent1 2 4 2 3 3" xfId="36812" xr:uid="{AA48E99D-3E5A-490A-A42F-35079B0A0A1F}"/>
    <cellStyle name="40% - Accent1 2 4 2 4" xfId="18903" xr:uid="{F3D242CE-6220-4A3D-9A4C-377DDEF9D49E}"/>
    <cellStyle name="40% - Accent1 2 4 2 5" xfId="30839" xr:uid="{C77B296A-D756-4AA1-B4AA-68E78ECA166A}"/>
    <cellStyle name="40% - Accent1 2 4 3" xfId="4175" xr:uid="{00000000-0005-0000-0000-0000CF100000}"/>
    <cellStyle name="40% - Accent1 2 4 3 2" xfId="4176" xr:uid="{00000000-0005-0000-0000-0000D0100000}"/>
    <cellStyle name="40% - Accent1 2 4 3 2 2" xfId="12940" xr:uid="{00000000-0005-0000-0000-0000D1100000}"/>
    <cellStyle name="40% - Accent1 2 4 3 2 2 2" xfId="24881" xr:uid="{2E042316-5FFA-41ED-8C2C-7DCC788DC190}"/>
    <cellStyle name="40% - Accent1 2 4 3 2 2 3" xfId="36815" xr:uid="{3D4FF4D4-0E1B-4958-9BB9-9511E01E1F40}"/>
    <cellStyle name="40% - Accent1 2 4 3 2 3" xfId="18906" xr:uid="{0D9EEAC7-87F7-4D05-BC7B-10FCB73CD1DC}"/>
    <cellStyle name="40% - Accent1 2 4 3 2 4" xfId="30842" xr:uid="{A2C431E0-059E-4ABA-ADD1-C6C425C56499}"/>
    <cellStyle name="40% - Accent1 2 4 3 3" xfId="12939" xr:uid="{00000000-0005-0000-0000-0000D2100000}"/>
    <cellStyle name="40% - Accent1 2 4 3 3 2" xfId="24880" xr:uid="{447CB55D-DAEA-49CC-ADE6-0D0C4A847B6B}"/>
    <cellStyle name="40% - Accent1 2 4 3 3 3" xfId="36814" xr:uid="{EAA2B7FB-AE1D-4438-AC08-617A3A2ED922}"/>
    <cellStyle name="40% - Accent1 2 4 3 4" xfId="18905" xr:uid="{F4384F53-C042-4B34-B4DA-F5ED881F689F}"/>
    <cellStyle name="40% - Accent1 2 4 3 5" xfId="30841" xr:uid="{18CDE1E5-C242-436B-A4D5-A6AF9B9AC2B5}"/>
    <cellStyle name="40% - Accent1 2 4 4" xfId="4177" xr:uid="{00000000-0005-0000-0000-0000D3100000}"/>
    <cellStyle name="40% - Accent1 2 4 4 2" xfId="12941" xr:uid="{00000000-0005-0000-0000-0000D4100000}"/>
    <cellStyle name="40% - Accent1 2 4 4 2 2" xfId="24882" xr:uid="{EB2B527B-BDDF-4BBC-BAF9-F41B72BED0BA}"/>
    <cellStyle name="40% - Accent1 2 4 4 2 3" xfId="36816" xr:uid="{BF37D610-8A39-4865-A3F2-0AA958698F42}"/>
    <cellStyle name="40% - Accent1 2 4 4 3" xfId="18907" xr:uid="{C209E147-CF7D-4980-85EB-210BAA53888E}"/>
    <cellStyle name="40% - Accent1 2 4 4 4" xfId="30843" xr:uid="{28841D3A-813D-4C11-A53A-469F8D5E4021}"/>
    <cellStyle name="40% - Accent1 2 4 5" xfId="12936" xr:uid="{00000000-0005-0000-0000-0000D5100000}"/>
    <cellStyle name="40% - Accent1 2 4 5 2" xfId="24877" xr:uid="{79F28174-E5A8-4E42-B96F-35AAB6F85E2E}"/>
    <cellStyle name="40% - Accent1 2 4 5 3" xfId="36811" xr:uid="{216DCECA-3385-4BD3-BEF0-ACDCB807262A}"/>
    <cellStyle name="40% - Accent1 2 4 6" xfId="18902" xr:uid="{C324DC08-B705-4C61-8999-4FA2441121D9}"/>
    <cellStyle name="40% - Accent1 2 4 7" xfId="30838" xr:uid="{AA8CCE80-7A02-4AC4-91FC-A79D71D2B73A}"/>
    <cellStyle name="40% - Accent1 2 5" xfId="4178" xr:uid="{00000000-0005-0000-0000-0000D6100000}"/>
    <cellStyle name="40% - Accent1 2 5 2" xfId="4179" xr:uid="{00000000-0005-0000-0000-0000D7100000}"/>
    <cellStyle name="40% - Accent1 2 5 2 2" xfId="4180" xr:uid="{00000000-0005-0000-0000-0000D8100000}"/>
    <cellStyle name="40% - Accent1 2 5 2 2 2" xfId="12944" xr:uid="{00000000-0005-0000-0000-0000D9100000}"/>
    <cellStyle name="40% - Accent1 2 5 2 2 2 2" xfId="24885" xr:uid="{9A434D5A-4778-4C94-8A79-D30DD7F9E587}"/>
    <cellStyle name="40% - Accent1 2 5 2 2 2 3" xfId="36819" xr:uid="{7EC1217A-F0BA-441C-9236-98B2448F9535}"/>
    <cellStyle name="40% - Accent1 2 5 2 2 3" xfId="18910" xr:uid="{C28194F9-3125-4882-9A41-AB051B61F179}"/>
    <cellStyle name="40% - Accent1 2 5 2 2 4" xfId="30846" xr:uid="{975A3F3F-7A0F-4186-93CB-EBBB24F9B477}"/>
    <cellStyle name="40% - Accent1 2 5 2 3" xfId="12943" xr:uid="{00000000-0005-0000-0000-0000DA100000}"/>
    <cellStyle name="40% - Accent1 2 5 2 3 2" xfId="24884" xr:uid="{D51ECD8C-01B6-4EF4-AC30-C13CB66C8493}"/>
    <cellStyle name="40% - Accent1 2 5 2 3 3" xfId="36818" xr:uid="{67BAB4A8-82BF-4224-83A0-9CCCB317F2D4}"/>
    <cellStyle name="40% - Accent1 2 5 2 4" xfId="18909" xr:uid="{628BA62E-A478-4B71-8983-5DA71C0FA71A}"/>
    <cellStyle name="40% - Accent1 2 5 2 5" xfId="30845" xr:uid="{CE6116F5-43AF-433E-9AD5-AAA973BD1E2B}"/>
    <cellStyle name="40% - Accent1 2 5 3" xfId="4181" xr:uid="{00000000-0005-0000-0000-0000DB100000}"/>
    <cellStyle name="40% - Accent1 2 5 3 2" xfId="4182" xr:uid="{00000000-0005-0000-0000-0000DC100000}"/>
    <cellStyle name="40% - Accent1 2 5 3 2 2" xfId="12946" xr:uid="{00000000-0005-0000-0000-0000DD100000}"/>
    <cellStyle name="40% - Accent1 2 5 3 2 2 2" xfId="24887" xr:uid="{8530B56C-0CF6-4761-8188-92E860EDB95F}"/>
    <cellStyle name="40% - Accent1 2 5 3 2 2 3" xfId="36821" xr:uid="{B977AACC-7B8C-49CA-808A-5D2D050630E0}"/>
    <cellStyle name="40% - Accent1 2 5 3 2 3" xfId="18912" xr:uid="{146D295C-3A4A-49A6-B260-4A144D743388}"/>
    <cellStyle name="40% - Accent1 2 5 3 2 4" xfId="30848" xr:uid="{65B26292-1BEF-41C1-9D54-D1E5F7C1933A}"/>
    <cellStyle name="40% - Accent1 2 5 3 3" xfId="12945" xr:uid="{00000000-0005-0000-0000-0000DE100000}"/>
    <cellStyle name="40% - Accent1 2 5 3 3 2" xfId="24886" xr:uid="{F7323F11-3BDB-417C-A90E-B0AA354B6CB7}"/>
    <cellStyle name="40% - Accent1 2 5 3 3 3" xfId="36820" xr:uid="{4563DCDF-87D5-40A7-B631-E7B739EDC767}"/>
    <cellStyle name="40% - Accent1 2 5 3 4" xfId="18911" xr:uid="{16232533-986B-4774-BC9F-0C5859D9E463}"/>
    <cellStyle name="40% - Accent1 2 5 3 5" xfId="30847" xr:uid="{CF964EA1-835F-4F21-BC6C-0DCEFB6EC1BA}"/>
    <cellStyle name="40% - Accent1 2 5 4" xfId="4183" xr:uid="{00000000-0005-0000-0000-0000DF100000}"/>
    <cellStyle name="40% - Accent1 2 5 4 2" xfId="12947" xr:uid="{00000000-0005-0000-0000-0000E0100000}"/>
    <cellStyle name="40% - Accent1 2 5 4 2 2" xfId="24888" xr:uid="{30E3D21F-22F6-4B53-B491-8366485E7827}"/>
    <cellStyle name="40% - Accent1 2 5 4 2 3" xfId="36822" xr:uid="{516B6F86-4583-49C7-BFB2-ED45006412C5}"/>
    <cellStyle name="40% - Accent1 2 5 4 3" xfId="18913" xr:uid="{F335DE87-E7C4-4B2F-A644-FB7AD261FA15}"/>
    <cellStyle name="40% - Accent1 2 5 4 4" xfId="30849" xr:uid="{57870EAF-B664-43B4-AE4B-339B098CBB93}"/>
    <cellStyle name="40% - Accent1 2 5 5" xfId="12942" xr:uid="{00000000-0005-0000-0000-0000E1100000}"/>
    <cellStyle name="40% - Accent1 2 5 5 2" xfId="24883" xr:uid="{E4C9ACE3-4729-4AB5-B938-D13C23E233E4}"/>
    <cellStyle name="40% - Accent1 2 5 5 3" xfId="36817" xr:uid="{213C320E-D56D-421A-AF95-41448439E0C0}"/>
    <cellStyle name="40% - Accent1 2 5 6" xfId="18908" xr:uid="{B823B8E9-9CC0-46EA-818D-5578732EE48E}"/>
    <cellStyle name="40% - Accent1 2 5 7" xfId="30844" xr:uid="{6731B92F-F1D1-4C29-A659-EB1E19BFDC1A}"/>
    <cellStyle name="40% - Accent1 2 6" xfId="4184" xr:uid="{00000000-0005-0000-0000-0000E2100000}"/>
    <cellStyle name="40% - Accent1 2 7" xfId="4185" xr:uid="{00000000-0005-0000-0000-0000E3100000}"/>
    <cellStyle name="40% - Accent1 2 7 2" xfId="4186" xr:uid="{00000000-0005-0000-0000-0000E4100000}"/>
    <cellStyle name="40% - Accent1 2 7 2 2" xfId="4187" xr:uid="{00000000-0005-0000-0000-0000E5100000}"/>
    <cellStyle name="40% - Accent1 2 7 2 2 2" xfId="12950" xr:uid="{00000000-0005-0000-0000-0000E6100000}"/>
    <cellStyle name="40% - Accent1 2 7 2 2 2 2" xfId="24891" xr:uid="{5B05AFE5-AD1D-4A33-9D79-2191C6D95663}"/>
    <cellStyle name="40% - Accent1 2 7 2 2 2 3" xfId="36825" xr:uid="{47576FDA-5566-4AB2-BE95-A1BB94D0AA84}"/>
    <cellStyle name="40% - Accent1 2 7 2 2 3" xfId="18916" xr:uid="{09106584-6A77-4C8C-95F2-7999A04E3384}"/>
    <cellStyle name="40% - Accent1 2 7 2 2 4" xfId="30852" xr:uid="{F02DF483-02E4-4F14-83EB-4F3C08DA0CB8}"/>
    <cellStyle name="40% - Accent1 2 7 2 3" xfId="12949" xr:uid="{00000000-0005-0000-0000-0000E7100000}"/>
    <cellStyle name="40% - Accent1 2 7 2 3 2" xfId="24890" xr:uid="{AE7DEAF3-0683-4F5D-9CC5-76F4FCCFF16C}"/>
    <cellStyle name="40% - Accent1 2 7 2 3 3" xfId="36824" xr:uid="{3DF4AFEC-9A37-4E05-B4BD-238551288866}"/>
    <cellStyle name="40% - Accent1 2 7 2 4" xfId="18915" xr:uid="{8071BDD4-3E72-465E-845D-65F78B314B21}"/>
    <cellStyle name="40% - Accent1 2 7 2 5" xfId="30851" xr:uid="{E0CBECB6-0F60-44D9-924B-A68011891DC8}"/>
    <cellStyle name="40% - Accent1 2 7 3" xfId="4188" xr:uid="{00000000-0005-0000-0000-0000E8100000}"/>
    <cellStyle name="40% - Accent1 2 7 3 2" xfId="4189" xr:uid="{00000000-0005-0000-0000-0000E9100000}"/>
    <cellStyle name="40% - Accent1 2 7 3 2 2" xfId="12952" xr:uid="{00000000-0005-0000-0000-0000EA100000}"/>
    <cellStyle name="40% - Accent1 2 7 3 2 2 2" xfId="24893" xr:uid="{BFDF4F43-A790-4D94-A82C-93D5FBC5389A}"/>
    <cellStyle name="40% - Accent1 2 7 3 2 2 3" xfId="36827" xr:uid="{1C53964D-8E30-4791-B4EB-16D68FCBF158}"/>
    <cellStyle name="40% - Accent1 2 7 3 2 3" xfId="18918" xr:uid="{15839F7E-51CC-421D-A101-C96C528A174F}"/>
    <cellStyle name="40% - Accent1 2 7 3 2 4" xfId="30854" xr:uid="{2CF3286B-6D86-41B4-8CE7-12D171C9B5CC}"/>
    <cellStyle name="40% - Accent1 2 7 3 3" xfId="12951" xr:uid="{00000000-0005-0000-0000-0000EB100000}"/>
    <cellStyle name="40% - Accent1 2 7 3 3 2" xfId="24892" xr:uid="{12B3222D-4950-40F4-9EF9-69C2AC7600EC}"/>
    <cellStyle name="40% - Accent1 2 7 3 3 3" xfId="36826" xr:uid="{9B81CAD3-1CA5-4DEB-AE94-31DDC358AFF1}"/>
    <cellStyle name="40% - Accent1 2 7 3 4" xfId="18917" xr:uid="{1D6B303C-ECE2-406B-ABBD-2BC08A1B40E0}"/>
    <cellStyle name="40% - Accent1 2 7 3 5" xfId="30853" xr:uid="{28DCA653-8378-4204-BF20-98A0AB4E77DB}"/>
    <cellStyle name="40% - Accent1 2 7 4" xfId="4190" xr:uid="{00000000-0005-0000-0000-0000EC100000}"/>
    <cellStyle name="40% - Accent1 2 7 4 2" xfId="12953" xr:uid="{00000000-0005-0000-0000-0000ED100000}"/>
    <cellStyle name="40% - Accent1 2 7 4 2 2" xfId="24894" xr:uid="{DA13E523-EFBE-41D3-A608-207D7CA66740}"/>
    <cellStyle name="40% - Accent1 2 7 4 2 3" xfId="36828" xr:uid="{ADF56E57-8244-4B89-9B53-AE3FC3E07BBD}"/>
    <cellStyle name="40% - Accent1 2 7 4 3" xfId="18919" xr:uid="{BE5B0806-60BF-4463-83C9-7AF28D0793FB}"/>
    <cellStyle name="40% - Accent1 2 7 4 4" xfId="30855" xr:uid="{A735B320-4441-4FA9-AEDE-6A2ABD041023}"/>
    <cellStyle name="40% - Accent1 2 7 5" xfId="12948" xr:uid="{00000000-0005-0000-0000-0000EE100000}"/>
    <cellStyle name="40% - Accent1 2 7 5 2" xfId="24889" xr:uid="{B6B53AB6-2EF0-4A52-B1C4-E90E43E5EA45}"/>
    <cellStyle name="40% - Accent1 2 7 5 3" xfId="36823" xr:uid="{B70B9926-8571-4087-9C02-55057AC9C155}"/>
    <cellStyle name="40% - Accent1 2 7 6" xfId="18914" xr:uid="{3B7464D6-5C02-48C8-B8A8-5662F880AA1C}"/>
    <cellStyle name="40% - Accent1 2 7 7" xfId="30850" xr:uid="{E379EE90-53CA-4E97-B4EE-D1745F2665F3}"/>
    <cellStyle name="40% - Accent1 2 8" xfId="4191" xr:uid="{00000000-0005-0000-0000-0000EF100000}"/>
    <cellStyle name="40% - Accent1 2 8 2" xfId="4192" xr:uid="{00000000-0005-0000-0000-0000F0100000}"/>
    <cellStyle name="40% - Accent1 2 8 2 2" xfId="4193" xr:uid="{00000000-0005-0000-0000-0000F1100000}"/>
    <cellStyle name="40% - Accent1 2 8 2 2 2" xfId="12956" xr:uid="{00000000-0005-0000-0000-0000F2100000}"/>
    <cellStyle name="40% - Accent1 2 8 2 2 2 2" xfId="24897" xr:uid="{CCF96A3A-7F19-4EE5-84F3-34C5BB973EC1}"/>
    <cellStyle name="40% - Accent1 2 8 2 2 2 3" xfId="36831" xr:uid="{755CE462-4A01-482C-B84A-7F69D91D9936}"/>
    <cellStyle name="40% - Accent1 2 8 2 2 3" xfId="18922" xr:uid="{48CD6C92-54CD-4A78-BBFA-775A1767F20D}"/>
    <cellStyle name="40% - Accent1 2 8 2 2 4" xfId="30858" xr:uid="{3E2D9E13-C096-42B4-8B65-C516D4CAD63E}"/>
    <cellStyle name="40% - Accent1 2 8 2 3" xfId="12955" xr:uid="{00000000-0005-0000-0000-0000F3100000}"/>
    <cellStyle name="40% - Accent1 2 8 2 3 2" xfId="24896" xr:uid="{52E04EB3-69E2-4932-B3F1-7FC20731318C}"/>
    <cellStyle name="40% - Accent1 2 8 2 3 3" xfId="36830" xr:uid="{DF7C247C-3513-497C-B863-9DA588002DC2}"/>
    <cellStyle name="40% - Accent1 2 8 2 4" xfId="18921" xr:uid="{49823125-72BE-40F0-9A12-8494EC67A973}"/>
    <cellStyle name="40% - Accent1 2 8 2 5" xfId="30857" xr:uid="{63D2BAA2-8C22-4CEF-B1ED-CB0EF2A609FF}"/>
    <cellStyle name="40% - Accent1 2 8 3" xfId="4194" xr:uid="{00000000-0005-0000-0000-0000F4100000}"/>
    <cellStyle name="40% - Accent1 2 8 3 2" xfId="4195" xr:uid="{00000000-0005-0000-0000-0000F5100000}"/>
    <cellStyle name="40% - Accent1 2 8 3 2 2" xfId="12958" xr:uid="{00000000-0005-0000-0000-0000F6100000}"/>
    <cellStyle name="40% - Accent1 2 8 3 2 2 2" xfId="24899" xr:uid="{1D0D9117-F275-4F7C-966B-8F20737997EA}"/>
    <cellStyle name="40% - Accent1 2 8 3 2 2 3" xfId="36833" xr:uid="{F3D83176-323F-4070-92D4-BE59052678E6}"/>
    <cellStyle name="40% - Accent1 2 8 3 2 3" xfId="18924" xr:uid="{A9D894B2-FF86-466B-852F-529A01D92FA6}"/>
    <cellStyle name="40% - Accent1 2 8 3 2 4" xfId="30860" xr:uid="{773068F2-0A43-427D-8057-B18E0875A406}"/>
    <cellStyle name="40% - Accent1 2 8 3 3" xfId="12957" xr:uid="{00000000-0005-0000-0000-0000F7100000}"/>
    <cellStyle name="40% - Accent1 2 8 3 3 2" xfId="24898" xr:uid="{76128F8F-2896-4C09-A219-1100C20660AB}"/>
    <cellStyle name="40% - Accent1 2 8 3 3 3" xfId="36832" xr:uid="{A84D6262-61CF-4E1B-A59F-F36B0B0F7911}"/>
    <cellStyle name="40% - Accent1 2 8 3 4" xfId="18923" xr:uid="{64D448EC-43A4-405D-86CE-FCB70E6F2DEF}"/>
    <cellStyle name="40% - Accent1 2 8 3 5" xfId="30859" xr:uid="{3C9FC1C3-9A45-4EF5-955F-F0E80E5AB32E}"/>
    <cellStyle name="40% - Accent1 2 8 4" xfId="4196" xr:uid="{00000000-0005-0000-0000-0000F8100000}"/>
    <cellStyle name="40% - Accent1 2 8 4 2" xfId="12959" xr:uid="{00000000-0005-0000-0000-0000F9100000}"/>
    <cellStyle name="40% - Accent1 2 8 4 2 2" xfId="24900" xr:uid="{59A5BF80-8247-4B60-BF2B-09AFC943C0BD}"/>
    <cellStyle name="40% - Accent1 2 8 4 2 3" xfId="36834" xr:uid="{46461A8B-C919-4862-8E1B-09125E213AF1}"/>
    <cellStyle name="40% - Accent1 2 8 4 3" xfId="18925" xr:uid="{20A146A1-FA81-4B4B-A834-BB1693DC6C2A}"/>
    <cellStyle name="40% - Accent1 2 8 4 4" xfId="30861" xr:uid="{7117A1DB-F900-4A10-B210-7E9564B73563}"/>
    <cellStyle name="40% - Accent1 2 8 5" xfId="12954" xr:uid="{00000000-0005-0000-0000-0000FA100000}"/>
    <cellStyle name="40% - Accent1 2 8 5 2" xfId="24895" xr:uid="{4A8F879C-584C-45EC-8F2E-E1F996F7274B}"/>
    <cellStyle name="40% - Accent1 2 8 5 3" xfId="36829" xr:uid="{E992BA10-E8C9-4A36-AC53-511612F3774E}"/>
    <cellStyle name="40% - Accent1 2 8 6" xfId="18920" xr:uid="{70F196CA-DF1F-49B0-A56B-8436E0EABC84}"/>
    <cellStyle name="40% - Accent1 2 8 7" xfId="30856" xr:uid="{3A1BE42A-1A10-4538-9E0B-921E9DDFB3AB}"/>
    <cellStyle name="40% - Accent1 2 9" xfId="4197" xr:uid="{00000000-0005-0000-0000-0000FB100000}"/>
    <cellStyle name="40% - Accent1 2 9 2" xfId="4198" xr:uid="{00000000-0005-0000-0000-0000FC100000}"/>
    <cellStyle name="40% - Accent1 2 9 2 2" xfId="4199" xr:uid="{00000000-0005-0000-0000-0000FD100000}"/>
    <cellStyle name="40% - Accent1 2 9 2 2 2" xfId="12962" xr:uid="{00000000-0005-0000-0000-0000FE100000}"/>
    <cellStyle name="40% - Accent1 2 9 2 2 2 2" xfId="24903" xr:uid="{47D54832-80BE-4CD0-94D8-A5AE6702837A}"/>
    <cellStyle name="40% - Accent1 2 9 2 2 2 3" xfId="36837" xr:uid="{C1BAE9F6-121E-414B-BC4C-09AD82B59B42}"/>
    <cellStyle name="40% - Accent1 2 9 2 2 3" xfId="18928" xr:uid="{F2733C4A-43F0-4FBB-B56D-398D19A8881D}"/>
    <cellStyle name="40% - Accent1 2 9 2 2 4" xfId="30864" xr:uid="{FF97A859-DE5E-49F8-9A79-2B411AAA3AF6}"/>
    <cellStyle name="40% - Accent1 2 9 2 3" xfId="12961" xr:uid="{00000000-0005-0000-0000-0000FF100000}"/>
    <cellStyle name="40% - Accent1 2 9 2 3 2" xfId="24902" xr:uid="{957546FC-5FE3-4BBB-8D4D-C6742CDF56F8}"/>
    <cellStyle name="40% - Accent1 2 9 2 3 3" xfId="36836" xr:uid="{481E1C37-B64C-4F38-8CE0-03DCCF1E952C}"/>
    <cellStyle name="40% - Accent1 2 9 2 4" xfId="18927" xr:uid="{270682D2-E55D-4976-A606-A517AAF51821}"/>
    <cellStyle name="40% - Accent1 2 9 2 5" xfId="30863" xr:uid="{8AF5EF5E-7A8E-472C-88C4-7DC9F8CA76C4}"/>
    <cellStyle name="40% - Accent1 2 9 3" xfId="4200" xr:uid="{00000000-0005-0000-0000-000000110000}"/>
    <cellStyle name="40% - Accent1 2 9 3 2" xfId="4201" xr:uid="{00000000-0005-0000-0000-000001110000}"/>
    <cellStyle name="40% - Accent1 2 9 3 2 2" xfId="12964" xr:uid="{00000000-0005-0000-0000-000002110000}"/>
    <cellStyle name="40% - Accent1 2 9 3 2 2 2" xfId="24905" xr:uid="{7ACC9193-D2A0-4B5E-85B0-7C5B2B91E1FC}"/>
    <cellStyle name="40% - Accent1 2 9 3 2 2 3" xfId="36839" xr:uid="{246E1F0A-C0E8-4D48-BA7A-5D5C036D6C35}"/>
    <cellStyle name="40% - Accent1 2 9 3 2 3" xfId="18930" xr:uid="{4230DBEF-F338-443C-BCE5-B220FEDA6791}"/>
    <cellStyle name="40% - Accent1 2 9 3 2 4" xfId="30866" xr:uid="{9766C282-AB4B-471E-B894-0CF7531D5048}"/>
    <cellStyle name="40% - Accent1 2 9 3 3" xfId="12963" xr:uid="{00000000-0005-0000-0000-000003110000}"/>
    <cellStyle name="40% - Accent1 2 9 3 3 2" xfId="24904" xr:uid="{E8780B82-92F9-403D-A979-A6A704329E45}"/>
    <cellStyle name="40% - Accent1 2 9 3 3 3" xfId="36838" xr:uid="{B10973BA-5A2A-4541-832C-5199B858C4B8}"/>
    <cellStyle name="40% - Accent1 2 9 3 4" xfId="18929" xr:uid="{2CD22533-B711-4333-A6D3-414C03ECC2B6}"/>
    <cellStyle name="40% - Accent1 2 9 3 5" xfId="30865" xr:uid="{ACCA1D73-C6D7-44B6-AEFC-7B9323D34A50}"/>
    <cellStyle name="40% - Accent1 2 9 4" xfId="4202" xr:uid="{00000000-0005-0000-0000-000004110000}"/>
    <cellStyle name="40% - Accent1 2 9 4 2" xfId="12965" xr:uid="{00000000-0005-0000-0000-000005110000}"/>
    <cellStyle name="40% - Accent1 2 9 4 2 2" xfId="24906" xr:uid="{94C92309-068C-445E-9370-048E00BE69B1}"/>
    <cellStyle name="40% - Accent1 2 9 4 2 3" xfId="36840" xr:uid="{95610914-996C-49D8-A1B7-E45CACD5EA94}"/>
    <cellStyle name="40% - Accent1 2 9 4 3" xfId="18931" xr:uid="{9D199A2E-3E38-4351-8D00-3201EE680308}"/>
    <cellStyle name="40% - Accent1 2 9 4 4" xfId="30867" xr:uid="{BDB92F13-FBC7-436F-AD05-57B654CBE9C5}"/>
    <cellStyle name="40% - Accent1 2 9 5" xfId="12960" xr:uid="{00000000-0005-0000-0000-000006110000}"/>
    <cellStyle name="40% - Accent1 2 9 5 2" xfId="24901" xr:uid="{9584E419-F624-43D4-AD79-5FCB3D6BC819}"/>
    <cellStyle name="40% - Accent1 2 9 5 3" xfId="36835" xr:uid="{FD31BB96-8CB1-4825-A21E-7E88CACD178B}"/>
    <cellStyle name="40% - Accent1 2 9 6" xfId="18926" xr:uid="{6B642809-9BA5-44F5-B9A4-1865980A9230}"/>
    <cellStyle name="40% - Accent1 2 9 7" xfId="30862" xr:uid="{C3A1EA61-966C-471A-81F5-10104BAC4066}"/>
    <cellStyle name="40% - Accent1 3" xfId="4203" xr:uid="{00000000-0005-0000-0000-000007110000}"/>
    <cellStyle name="40% - Accent1 4" xfId="4204" xr:uid="{00000000-0005-0000-0000-000008110000}"/>
    <cellStyle name="40% - Accent2 2" xfId="23" xr:uid="{00000000-0005-0000-0000-000009110000}"/>
    <cellStyle name="40% - Accent2 2 2" xfId="24" xr:uid="{00000000-0005-0000-0000-00000A110000}"/>
    <cellStyle name="40% - Accent2 2 2 2" xfId="4207" xr:uid="{00000000-0005-0000-0000-00000B110000}"/>
    <cellStyle name="40% - Accent2 2 2 2 2" xfId="4208" xr:uid="{00000000-0005-0000-0000-00000C110000}"/>
    <cellStyle name="40% - Accent2 2 2 2 2 2" xfId="4209" xr:uid="{00000000-0005-0000-0000-00000D110000}"/>
    <cellStyle name="40% - Accent2 2 2 2 2 2 2" xfId="4210" xr:uid="{00000000-0005-0000-0000-00000E110000}"/>
    <cellStyle name="40% - Accent2 2 2 2 2 2 2 2" xfId="12971" xr:uid="{00000000-0005-0000-0000-00000F110000}"/>
    <cellStyle name="40% - Accent2 2 2 2 2 2 2 2 2" xfId="24912" xr:uid="{2BF709A2-44AA-4A14-8966-700DAC6C0A8A}"/>
    <cellStyle name="40% - Accent2 2 2 2 2 2 2 2 3" xfId="36846" xr:uid="{DE194792-46C0-444F-9CE1-A89D7FD82138}"/>
    <cellStyle name="40% - Accent2 2 2 2 2 2 2 3" xfId="18937" xr:uid="{B271960A-AF8A-4F42-9D51-189F5327E232}"/>
    <cellStyle name="40% - Accent2 2 2 2 2 2 2 4" xfId="30873" xr:uid="{F73E6AB6-9EC9-40D2-BA3D-F4DBD695E3A2}"/>
    <cellStyle name="40% - Accent2 2 2 2 2 2 3" xfId="12970" xr:uid="{00000000-0005-0000-0000-000010110000}"/>
    <cellStyle name="40% - Accent2 2 2 2 2 2 3 2" xfId="24911" xr:uid="{2B5A8E41-B130-4508-93D6-CB656EEC2517}"/>
    <cellStyle name="40% - Accent2 2 2 2 2 2 3 3" xfId="36845" xr:uid="{717A34AD-AF2A-419C-94DD-0CC1829DA297}"/>
    <cellStyle name="40% - Accent2 2 2 2 2 2 4" xfId="18936" xr:uid="{251ACC5B-3356-4AC9-AE5B-9C9529A439EA}"/>
    <cellStyle name="40% - Accent2 2 2 2 2 2 5" xfId="30872" xr:uid="{FD7E6824-F6A4-4CD1-8CBD-BDE2FCC6E521}"/>
    <cellStyle name="40% - Accent2 2 2 2 2 3" xfId="4211" xr:uid="{00000000-0005-0000-0000-000011110000}"/>
    <cellStyle name="40% - Accent2 2 2 2 2 3 2" xfId="4212" xr:uid="{00000000-0005-0000-0000-000012110000}"/>
    <cellStyle name="40% - Accent2 2 2 2 2 3 2 2" xfId="12973" xr:uid="{00000000-0005-0000-0000-000013110000}"/>
    <cellStyle name="40% - Accent2 2 2 2 2 3 2 2 2" xfId="24914" xr:uid="{D9C5F936-3708-4DBE-8321-BAD880C967D0}"/>
    <cellStyle name="40% - Accent2 2 2 2 2 3 2 2 3" xfId="36848" xr:uid="{2657D236-4AAC-4757-8F5E-594972E628C3}"/>
    <cellStyle name="40% - Accent2 2 2 2 2 3 2 3" xfId="18939" xr:uid="{57B00534-45DA-4304-ACF2-51E6BAB95DED}"/>
    <cellStyle name="40% - Accent2 2 2 2 2 3 2 4" xfId="30875" xr:uid="{DFED1A36-0136-4888-84A3-692F07D543D4}"/>
    <cellStyle name="40% - Accent2 2 2 2 2 3 3" xfId="12972" xr:uid="{00000000-0005-0000-0000-000014110000}"/>
    <cellStyle name="40% - Accent2 2 2 2 2 3 3 2" xfId="24913" xr:uid="{962426C3-7375-4BB9-A5B9-A5617B35E399}"/>
    <cellStyle name="40% - Accent2 2 2 2 2 3 3 3" xfId="36847" xr:uid="{16582B43-01D8-41FB-99DF-0A545D46762B}"/>
    <cellStyle name="40% - Accent2 2 2 2 2 3 4" xfId="18938" xr:uid="{1500D985-6145-41C6-921A-40BF4B2352A9}"/>
    <cellStyle name="40% - Accent2 2 2 2 2 3 5" xfId="30874" xr:uid="{8BB13DE8-8550-4CA0-83EA-340D7CEE74D7}"/>
    <cellStyle name="40% - Accent2 2 2 2 2 4" xfId="4213" xr:uid="{00000000-0005-0000-0000-000015110000}"/>
    <cellStyle name="40% - Accent2 2 2 2 2 4 2" xfId="12974" xr:uid="{00000000-0005-0000-0000-000016110000}"/>
    <cellStyle name="40% - Accent2 2 2 2 2 4 2 2" xfId="24915" xr:uid="{CE67D1AF-AFDD-437D-A386-2224CA75DF80}"/>
    <cellStyle name="40% - Accent2 2 2 2 2 4 2 3" xfId="36849" xr:uid="{127603D7-C6AE-47CA-B3AE-13641364F8FF}"/>
    <cellStyle name="40% - Accent2 2 2 2 2 4 3" xfId="18940" xr:uid="{C2A7CA51-DC81-43CD-A843-75DE1535C644}"/>
    <cellStyle name="40% - Accent2 2 2 2 2 4 4" xfId="30876" xr:uid="{3B2A0EA4-5A7B-4291-BA31-A145FE680B16}"/>
    <cellStyle name="40% - Accent2 2 2 2 2 5" xfId="12969" xr:uid="{00000000-0005-0000-0000-000017110000}"/>
    <cellStyle name="40% - Accent2 2 2 2 2 5 2" xfId="24910" xr:uid="{62DAA509-62D2-492E-A8F1-5F5AB5A809E1}"/>
    <cellStyle name="40% - Accent2 2 2 2 2 5 3" xfId="36844" xr:uid="{9FF133CC-92B1-4394-8A06-4493D515732B}"/>
    <cellStyle name="40% - Accent2 2 2 2 2 6" xfId="18935" xr:uid="{EC608B68-D122-4082-B346-110F5AF438D4}"/>
    <cellStyle name="40% - Accent2 2 2 2 2 7" xfId="30871" xr:uid="{DDD09E0B-3475-4296-9347-658A3826B792}"/>
    <cellStyle name="40% - Accent2 2 2 2 3" xfId="4214" xr:uid="{00000000-0005-0000-0000-000018110000}"/>
    <cellStyle name="40% - Accent2 2 2 2 3 2" xfId="4215" xr:uid="{00000000-0005-0000-0000-000019110000}"/>
    <cellStyle name="40% - Accent2 2 2 2 3 2 2" xfId="12976" xr:uid="{00000000-0005-0000-0000-00001A110000}"/>
    <cellStyle name="40% - Accent2 2 2 2 3 2 2 2" xfId="24917" xr:uid="{3D423959-3569-4EB7-A9EB-6609F22FB128}"/>
    <cellStyle name="40% - Accent2 2 2 2 3 2 2 3" xfId="36851" xr:uid="{CD3304EE-C03E-401C-A1B9-21F88E3D3C44}"/>
    <cellStyle name="40% - Accent2 2 2 2 3 2 3" xfId="18942" xr:uid="{0F14E28F-C1E8-4F12-BF6F-9F74EE890709}"/>
    <cellStyle name="40% - Accent2 2 2 2 3 2 4" xfId="30878" xr:uid="{006C0F3E-0AC6-4F2B-9901-5773527CB0AC}"/>
    <cellStyle name="40% - Accent2 2 2 2 3 3" xfId="12975" xr:uid="{00000000-0005-0000-0000-00001B110000}"/>
    <cellStyle name="40% - Accent2 2 2 2 3 3 2" xfId="24916" xr:uid="{9007C11E-3EBA-4FA8-9CFD-DFF9E39D3ADE}"/>
    <cellStyle name="40% - Accent2 2 2 2 3 3 3" xfId="36850" xr:uid="{05801A31-DCF4-4A24-AABE-545A12BE7889}"/>
    <cellStyle name="40% - Accent2 2 2 2 3 4" xfId="18941" xr:uid="{437A1BB6-0DBB-40EA-A285-C09C1A91A861}"/>
    <cellStyle name="40% - Accent2 2 2 2 3 5" xfId="30877" xr:uid="{463EB588-9AD4-47DF-B2DA-002F40D52DAB}"/>
    <cellStyle name="40% - Accent2 2 2 2 4" xfId="4216" xr:uid="{00000000-0005-0000-0000-00001C110000}"/>
    <cellStyle name="40% - Accent2 2 2 2 4 2" xfId="4217" xr:uid="{00000000-0005-0000-0000-00001D110000}"/>
    <cellStyle name="40% - Accent2 2 2 2 4 2 2" xfId="12978" xr:uid="{00000000-0005-0000-0000-00001E110000}"/>
    <cellStyle name="40% - Accent2 2 2 2 4 2 2 2" xfId="24919" xr:uid="{BB74E020-A3A3-4028-94DB-7AAE0D9CF8F0}"/>
    <cellStyle name="40% - Accent2 2 2 2 4 2 2 3" xfId="36853" xr:uid="{4E5D0994-4EC7-4E48-976F-4B300C4487FA}"/>
    <cellStyle name="40% - Accent2 2 2 2 4 2 3" xfId="18944" xr:uid="{30781035-7E05-4A9A-8DE3-0D2BE6420201}"/>
    <cellStyle name="40% - Accent2 2 2 2 4 2 4" xfId="30880" xr:uid="{8386DEA2-A55F-4714-9AAF-3D8CACDBE085}"/>
    <cellStyle name="40% - Accent2 2 2 2 4 3" xfId="12977" xr:uid="{00000000-0005-0000-0000-00001F110000}"/>
    <cellStyle name="40% - Accent2 2 2 2 4 3 2" xfId="24918" xr:uid="{7DED1B3E-B19E-4E28-829E-7546D52F7E43}"/>
    <cellStyle name="40% - Accent2 2 2 2 4 3 3" xfId="36852" xr:uid="{6C92AFA5-7707-416D-91BA-FEDC0A62A771}"/>
    <cellStyle name="40% - Accent2 2 2 2 4 4" xfId="18943" xr:uid="{D187EE64-0466-4960-A900-034D72C2A44F}"/>
    <cellStyle name="40% - Accent2 2 2 2 4 5" xfId="30879" xr:uid="{9FD8A47F-E3C3-4276-80BE-210A8C28DD37}"/>
    <cellStyle name="40% - Accent2 2 2 2 5" xfId="4218" xr:uid="{00000000-0005-0000-0000-000020110000}"/>
    <cellStyle name="40% - Accent2 2 2 2 5 2" xfId="12979" xr:uid="{00000000-0005-0000-0000-000021110000}"/>
    <cellStyle name="40% - Accent2 2 2 2 5 2 2" xfId="24920" xr:uid="{9A7EEAAA-35CE-4859-9F44-E885E97DC815}"/>
    <cellStyle name="40% - Accent2 2 2 2 5 2 3" xfId="36854" xr:uid="{78CCE1AA-C6AC-4790-8461-7908ADEBAC19}"/>
    <cellStyle name="40% - Accent2 2 2 2 5 3" xfId="18945" xr:uid="{E0F30399-C009-416F-9BFD-CC6F6A2DFA04}"/>
    <cellStyle name="40% - Accent2 2 2 2 5 4" xfId="30881" xr:uid="{901CDD48-0303-4663-AC5A-42C4D318CBC2}"/>
    <cellStyle name="40% - Accent2 2 2 2 6" xfId="12968" xr:uid="{00000000-0005-0000-0000-000022110000}"/>
    <cellStyle name="40% - Accent2 2 2 2 6 2" xfId="24909" xr:uid="{3CF5837D-7F0F-4987-BEF7-F51F61C22FFC}"/>
    <cellStyle name="40% - Accent2 2 2 2 6 3" xfId="36843" xr:uid="{222F2776-08A1-4C39-9CA0-F77DA51DA6E5}"/>
    <cellStyle name="40% - Accent2 2 2 2 7" xfId="18934" xr:uid="{12DF4780-36CB-4C9E-BE42-AA86133CB669}"/>
    <cellStyle name="40% - Accent2 2 2 2 8" xfId="30870" xr:uid="{3E43F614-2129-4C65-86B2-9D4BF0EE12B0}"/>
    <cellStyle name="40% - Accent2 2 2 3" xfId="4219" xr:uid="{00000000-0005-0000-0000-000023110000}"/>
    <cellStyle name="40% - Accent2 2 2 3 2" xfId="4220" xr:uid="{00000000-0005-0000-0000-000024110000}"/>
    <cellStyle name="40% - Accent2 2 2 3 2 2" xfId="4221" xr:uid="{00000000-0005-0000-0000-000025110000}"/>
    <cellStyle name="40% - Accent2 2 2 3 2 2 2" xfId="12982" xr:uid="{00000000-0005-0000-0000-000026110000}"/>
    <cellStyle name="40% - Accent2 2 2 3 2 2 2 2" xfId="24923" xr:uid="{3EDC5E8F-CEDA-4112-BDA9-FF2C1F411331}"/>
    <cellStyle name="40% - Accent2 2 2 3 2 2 2 3" xfId="36857" xr:uid="{1F7B39EF-CDE5-465C-9980-C6467430B645}"/>
    <cellStyle name="40% - Accent2 2 2 3 2 2 3" xfId="18948" xr:uid="{A2569DC5-2A48-4A77-BDF1-7F577D8AC644}"/>
    <cellStyle name="40% - Accent2 2 2 3 2 2 4" xfId="30884" xr:uid="{835C1283-760A-421E-ACE0-976AFAEC1391}"/>
    <cellStyle name="40% - Accent2 2 2 3 2 3" xfId="12981" xr:uid="{00000000-0005-0000-0000-000027110000}"/>
    <cellStyle name="40% - Accent2 2 2 3 2 3 2" xfId="24922" xr:uid="{72B809DE-76E9-4413-8FDD-CCC6536654FE}"/>
    <cellStyle name="40% - Accent2 2 2 3 2 3 3" xfId="36856" xr:uid="{32B64367-4B4B-4442-A3FB-7EB8F8B31B79}"/>
    <cellStyle name="40% - Accent2 2 2 3 2 4" xfId="18947" xr:uid="{718230F6-2E0F-431B-ABD0-ED5DA8311CE7}"/>
    <cellStyle name="40% - Accent2 2 2 3 2 5" xfId="30883" xr:uid="{C96306B4-F2AC-484D-AD5A-EDB2BC414C43}"/>
    <cellStyle name="40% - Accent2 2 2 3 3" xfId="4222" xr:uid="{00000000-0005-0000-0000-000028110000}"/>
    <cellStyle name="40% - Accent2 2 2 3 3 2" xfId="4223" xr:uid="{00000000-0005-0000-0000-000029110000}"/>
    <cellStyle name="40% - Accent2 2 2 3 3 2 2" xfId="12984" xr:uid="{00000000-0005-0000-0000-00002A110000}"/>
    <cellStyle name="40% - Accent2 2 2 3 3 2 2 2" xfId="24925" xr:uid="{7798D1EF-D931-408D-8BCC-1C150EA6EE80}"/>
    <cellStyle name="40% - Accent2 2 2 3 3 2 2 3" xfId="36859" xr:uid="{FA1ED27D-9689-4DE5-B2C3-0D50F788AFA6}"/>
    <cellStyle name="40% - Accent2 2 2 3 3 2 3" xfId="18950" xr:uid="{8E6C91B0-FBF1-4463-9CA7-17B3F57CD3CA}"/>
    <cellStyle name="40% - Accent2 2 2 3 3 2 4" xfId="30886" xr:uid="{9E916EE1-9D8F-4F64-9280-27D058C05189}"/>
    <cellStyle name="40% - Accent2 2 2 3 3 3" xfId="12983" xr:uid="{00000000-0005-0000-0000-00002B110000}"/>
    <cellStyle name="40% - Accent2 2 2 3 3 3 2" xfId="24924" xr:uid="{5C0E3082-2237-47D0-9885-6C73FC62264F}"/>
    <cellStyle name="40% - Accent2 2 2 3 3 3 3" xfId="36858" xr:uid="{E43BEDA4-D58D-44CE-8D60-2D27945F6B7A}"/>
    <cellStyle name="40% - Accent2 2 2 3 3 4" xfId="18949" xr:uid="{1FE47220-BBAE-4272-93BE-B2EAC12728FA}"/>
    <cellStyle name="40% - Accent2 2 2 3 3 5" xfId="30885" xr:uid="{A2883FA2-78D2-4469-B9A9-90532425C655}"/>
    <cellStyle name="40% - Accent2 2 2 3 4" xfId="4224" xr:uid="{00000000-0005-0000-0000-00002C110000}"/>
    <cellStyle name="40% - Accent2 2 2 3 4 2" xfId="12985" xr:uid="{00000000-0005-0000-0000-00002D110000}"/>
    <cellStyle name="40% - Accent2 2 2 3 4 2 2" xfId="24926" xr:uid="{7772839C-D9E8-44E0-862D-B3C11223D617}"/>
    <cellStyle name="40% - Accent2 2 2 3 4 2 3" xfId="36860" xr:uid="{B75383FE-EC9B-415C-B413-E32B29A0C0C4}"/>
    <cellStyle name="40% - Accent2 2 2 3 4 3" xfId="18951" xr:uid="{D4F7A08A-41DB-4EA0-9EB6-E555E2631BE3}"/>
    <cellStyle name="40% - Accent2 2 2 3 4 4" xfId="30887" xr:uid="{82AD1FD4-B5CE-4DBB-9389-A2DB7FE1578A}"/>
    <cellStyle name="40% - Accent2 2 2 3 5" xfId="12980" xr:uid="{00000000-0005-0000-0000-00002E110000}"/>
    <cellStyle name="40% - Accent2 2 2 3 5 2" xfId="24921" xr:uid="{EA8AD2B8-9265-47BE-868B-A528A4E55FAD}"/>
    <cellStyle name="40% - Accent2 2 2 3 5 3" xfId="36855" xr:uid="{A52F3FC1-4ABE-4C52-A112-627B4C712F15}"/>
    <cellStyle name="40% - Accent2 2 2 3 6" xfId="18946" xr:uid="{0525773E-B38F-41A2-BCB6-D66A30FB190F}"/>
    <cellStyle name="40% - Accent2 2 2 3 7" xfId="30882" xr:uid="{B24B0848-56C1-4F92-BFDF-C600C2A16561}"/>
    <cellStyle name="40% - Accent2 2 2 4" xfId="4225" xr:uid="{00000000-0005-0000-0000-00002F110000}"/>
    <cellStyle name="40% - Accent2 2 2 4 2" xfId="4226" xr:uid="{00000000-0005-0000-0000-000030110000}"/>
    <cellStyle name="40% - Accent2 2 2 4 2 2" xfId="12987" xr:uid="{00000000-0005-0000-0000-000031110000}"/>
    <cellStyle name="40% - Accent2 2 2 4 2 2 2" xfId="24928" xr:uid="{6A25FD6E-8C8F-4CE4-B93F-6E07704DCB6E}"/>
    <cellStyle name="40% - Accent2 2 2 4 2 2 3" xfId="36862" xr:uid="{8FD1BF5E-7501-4CEF-9DBD-08F4E3F61368}"/>
    <cellStyle name="40% - Accent2 2 2 4 2 3" xfId="18953" xr:uid="{5E039CD5-E5B6-49A6-90F1-106E52F40E47}"/>
    <cellStyle name="40% - Accent2 2 2 4 2 4" xfId="30889" xr:uid="{6433A59A-EC69-45D6-911A-5A9833F2AC3A}"/>
    <cellStyle name="40% - Accent2 2 2 4 3" xfId="12986" xr:uid="{00000000-0005-0000-0000-000032110000}"/>
    <cellStyle name="40% - Accent2 2 2 4 3 2" xfId="24927" xr:uid="{D1162526-D182-4CCD-B739-3BF1F0D56548}"/>
    <cellStyle name="40% - Accent2 2 2 4 3 3" xfId="36861" xr:uid="{CBA9BAC6-4E9A-422F-89E0-0D710595ECE5}"/>
    <cellStyle name="40% - Accent2 2 2 4 4" xfId="18952" xr:uid="{E9C143EA-FA01-47FC-9B74-DD51E05A10CB}"/>
    <cellStyle name="40% - Accent2 2 2 4 5" xfId="30888" xr:uid="{304682DB-9184-4D3D-A18C-68F1A9C22E29}"/>
    <cellStyle name="40% - Accent2 2 2 5" xfId="4227" xr:uid="{00000000-0005-0000-0000-000033110000}"/>
    <cellStyle name="40% - Accent2 2 2 5 2" xfId="4228" xr:uid="{00000000-0005-0000-0000-000034110000}"/>
    <cellStyle name="40% - Accent2 2 2 5 2 2" xfId="12989" xr:uid="{00000000-0005-0000-0000-000035110000}"/>
    <cellStyle name="40% - Accent2 2 2 5 2 2 2" xfId="24930" xr:uid="{40E951FE-F769-4DA0-B6A7-89221B23FA61}"/>
    <cellStyle name="40% - Accent2 2 2 5 2 2 3" xfId="36864" xr:uid="{A8F734AC-EC72-4908-9016-CF579E8B51E8}"/>
    <cellStyle name="40% - Accent2 2 2 5 2 3" xfId="18955" xr:uid="{DB8129E5-B8B2-490F-8593-CE702A882E7E}"/>
    <cellStyle name="40% - Accent2 2 2 5 2 4" xfId="30891" xr:uid="{C5E63CA0-A9C0-4783-AE8F-B9E38095F43E}"/>
    <cellStyle name="40% - Accent2 2 2 5 3" xfId="12988" xr:uid="{00000000-0005-0000-0000-000036110000}"/>
    <cellStyle name="40% - Accent2 2 2 5 3 2" xfId="24929" xr:uid="{0AD7F3A2-803B-4275-9EB8-3D3FA793ADE7}"/>
    <cellStyle name="40% - Accent2 2 2 5 3 3" xfId="36863" xr:uid="{04DBCC35-3CF0-4D99-A405-DAE2A7CDD23A}"/>
    <cellStyle name="40% - Accent2 2 2 5 4" xfId="18954" xr:uid="{09FF8D1B-BE91-40B2-BB34-29369D143EC5}"/>
    <cellStyle name="40% - Accent2 2 2 5 5" xfId="30890" xr:uid="{B4BF85A0-7D29-44C0-BEA1-8825B20E7B16}"/>
    <cellStyle name="40% - Accent2 2 2 6" xfId="4229" xr:uid="{00000000-0005-0000-0000-000037110000}"/>
    <cellStyle name="40% - Accent2 2 2 6 2" xfId="12990" xr:uid="{00000000-0005-0000-0000-000038110000}"/>
    <cellStyle name="40% - Accent2 2 2 6 2 2" xfId="24931" xr:uid="{32004B0F-1B51-4B89-BEFD-EECB92296356}"/>
    <cellStyle name="40% - Accent2 2 2 6 2 3" xfId="36865" xr:uid="{AF604B2E-452D-4792-8A2E-4099F43A2DF2}"/>
    <cellStyle name="40% - Accent2 2 2 6 3" xfId="18956" xr:uid="{8C5EEAA3-ABCB-4C84-AF29-3B78E2223457}"/>
    <cellStyle name="40% - Accent2 2 2 6 4" xfId="30892" xr:uid="{52AF5EA4-94BC-4EB3-BF40-A870F05C932C}"/>
    <cellStyle name="40% - Accent2 2 2 7" xfId="4206" xr:uid="{00000000-0005-0000-0000-000039110000}"/>
    <cellStyle name="40% - Accent2 2 2 7 2" xfId="12967" xr:uid="{00000000-0005-0000-0000-00003A110000}"/>
    <cellStyle name="40% - Accent2 2 2 7 2 2" xfId="24908" xr:uid="{443648CD-4E36-4F59-9583-A015932DACBA}"/>
    <cellStyle name="40% - Accent2 2 2 7 2 3" xfId="36842" xr:uid="{F3E31ABF-2D6E-4DDF-A721-CF2DFB308BB0}"/>
    <cellStyle name="40% - Accent2 2 2 7 3" xfId="18933" xr:uid="{0CDC81A5-F8AC-4E92-AEC1-23BCA9C2877E}"/>
    <cellStyle name="40% - Accent2 2 2 7 4" xfId="30869" xr:uid="{B30F3BB2-8845-4385-92A0-8D94C94B08A7}"/>
    <cellStyle name="40% - Accent2 2 3" xfId="25" xr:uid="{00000000-0005-0000-0000-00003B110000}"/>
    <cellStyle name="40% - Accent2 2 3 2" xfId="4230" xr:uid="{00000000-0005-0000-0000-00003C110000}"/>
    <cellStyle name="40% - Accent2 2 3 2 2" xfId="4231" xr:uid="{00000000-0005-0000-0000-00003D110000}"/>
    <cellStyle name="40% - Accent2 2 3 2 2 2" xfId="4232" xr:uid="{00000000-0005-0000-0000-00003E110000}"/>
    <cellStyle name="40% - Accent2 2 3 2 2 2 2" xfId="12993" xr:uid="{00000000-0005-0000-0000-00003F110000}"/>
    <cellStyle name="40% - Accent2 2 3 2 2 2 2 2" xfId="24934" xr:uid="{EF0ADDD3-AC1D-4F6F-9B58-EB26EFC2CA7C}"/>
    <cellStyle name="40% - Accent2 2 3 2 2 2 2 3" xfId="36868" xr:uid="{8E29E3B6-0693-4051-9F02-02BBEC47CC13}"/>
    <cellStyle name="40% - Accent2 2 3 2 2 2 3" xfId="18959" xr:uid="{B62D6756-AAA5-48C3-BEEA-84FB570C94DC}"/>
    <cellStyle name="40% - Accent2 2 3 2 2 2 4" xfId="30895" xr:uid="{7FDAE3A9-581C-483A-B418-994AF49516AE}"/>
    <cellStyle name="40% - Accent2 2 3 2 2 3" xfId="12992" xr:uid="{00000000-0005-0000-0000-000040110000}"/>
    <cellStyle name="40% - Accent2 2 3 2 2 3 2" xfId="24933" xr:uid="{A1C694F2-CF01-444A-AB77-27FA361E878E}"/>
    <cellStyle name="40% - Accent2 2 3 2 2 3 3" xfId="36867" xr:uid="{8AB6FB61-8EF8-48D4-8D83-D47223D41FD3}"/>
    <cellStyle name="40% - Accent2 2 3 2 2 4" xfId="18958" xr:uid="{50FCB795-E05A-4011-A1EF-56049E899776}"/>
    <cellStyle name="40% - Accent2 2 3 2 2 5" xfId="30894" xr:uid="{69982F5A-8CF3-4CFE-A5D8-365162C3641B}"/>
    <cellStyle name="40% - Accent2 2 3 2 3" xfId="4233" xr:uid="{00000000-0005-0000-0000-000041110000}"/>
    <cellStyle name="40% - Accent2 2 3 2 3 2" xfId="4234" xr:uid="{00000000-0005-0000-0000-000042110000}"/>
    <cellStyle name="40% - Accent2 2 3 2 3 2 2" xfId="12995" xr:uid="{00000000-0005-0000-0000-000043110000}"/>
    <cellStyle name="40% - Accent2 2 3 2 3 2 2 2" xfId="24936" xr:uid="{53A53DD8-AD63-4942-8C8C-C245A16A784C}"/>
    <cellStyle name="40% - Accent2 2 3 2 3 2 2 3" xfId="36870" xr:uid="{F07158BB-EED0-4BBD-B08E-B46951E21196}"/>
    <cellStyle name="40% - Accent2 2 3 2 3 2 3" xfId="18961" xr:uid="{9B35CDC9-56B4-47C0-A1F4-7E5596CE0A02}"/>
    <cellStyle name="40% - Accent2 2 3 2 3 2 4" xfId="30897" xr:uid="{CAD83E75-5067-42EB-B1B1-17F2C98510A3}"/>
    <cellStyle name="40% - Accent2 2 3 2 3 3" xfId="12994" xr:uid="{00000000-0005-0000-0000-000044110000}"/>
    <cellStyle name="40% - Accent2 2 3 2 3 3 2" xfId="24935" xr:uid="{70A244DF-251F-4153-8F7A-2D0467BEC0C4}"/>
    <cellStyle name="40% - Accent2 2 3 2 3 3 3" xfId="36869" xr:uid="{5F56D729-D9B6-4595-A641-94382885852F}"/>
    <cellStyle name="40% - Accent2 2 3 2 3 4" xfId="18960" xr:uid="{D1513D87-3604-495C-B08F-EE05115C1172}"/>
    <cellStyle name="40% - Accent2 2 3 2 3 5" xfId="30896" xr:uid="{13DD3B5C-64F5-43CB-8F1D-2CE9957E3010}"/>
    <cellStyle name="40% - Accent2 2 3 2 4" xfId="4235" xr:uid="{00000000-0005-0000-0000-000045110000}"/>
    <cellStyle name="40% - Accent2 2 3 2 4 2" xfId="12996" xr:uid="{00000000-0005-0000-0000-000046110000}"/>
    <cellStyle name="40% - Accent2 2 3 2 4 2 2" xfId="24937" xr:uid="{0A40A69A-FF01-4AA0-8813-6ECBF742525E}"/>
    <cellStyle name="40% - Accent2 2 3 2 4 2 3" xfId="36871" xr:uid="{E489F9F3-19EA-4FAC-A720-F3C7700D4C27}"/>
    <cellStyle name="40% - Accent2 2 3 2 4 3" xfId="18962" xr:uid="{3E4BD7D2-7D02-4B94-9189-98C39DA4BCD3}"/>
    <cellStyle name="40% - Accent2 2 3 2 4 4" xfId="30898" xr:uid="{C524D80A-3A8C-4235-B11D-8B910015E504}"/>
    <cellStyle name="40% - Accent2 2 3 2 5" xfId="12991" xr:uid="{00000000-0005-0000-0000-000047110000}"/>
    <cellStyle name="40% - Accent2 2 3 2 5 2" xfId="24932" xr:uid="{D1A3A6A1-D483-4EFB-97BB-5AC48B788A22}"/>
    <cellStyle name="40% - Accent2 2 3 2 5 3" xfId="36866" xr:uid="{D90CD537-3DF3-4B39-8495-B6B8B1961502}"/>
    <cellStyle name="40% - Accent2 2 3 2 6" xfId="18957" xr:uid="{FC74F7C6-941A-4AB9-9A58-B954D4A4D5A4}"/>
    <cellStyle name="40% - Accent2 2 3 2 7" xfId="30893" xr:uid="{FA1CED4B-D6A1-4600-B8CD-DDBBB716E9F6}"/>
    <cellStyle name="40% - Accent2 2 3 3" xfId="4236" xr:uid="{00000000-0005-0000-0000-000048110000}"/>
    <cellStyle name="40% - Accent2 2 3 3 2" xfId="4237" xr:uid="{00000000-0005-0000-0000-000049110000}"/>
    <cellStyle name="40% - Accent2 2 3 3 2 2" xfId="4238" xr:uid="{00000000-0005-0000-0000-00004A110000}"/>
    <cellStyle name="40% - Accent2 2 3 3 2 2 2" xfId="12999" xr:uid="{00000000-0005-0000-0000-00004B110000}"/>
    <cellStyle name="40% - Accent2 2 3 3 2 2 2 2" xfId="24940" xr:uid="{2EA68229-1514-4B37-B840-ECBDD26F33B4}"/>
    <cellStyle name="40% - Accent2 2 3 3 2 2 2 3" xfId="36874" xr:uid="{44103B76-27E5-42B1-BEC3-BCB6728229D3}"/>
    <cellStyle name="40% - Accent2 2 3 3 2 2 3" xfId="18965" xr:uid="{3C65E282-E723-4127-B5F5-6F87CA9E844F}"/>
    <cellStyle name="40% - Accent2 2 3 3 2 2 4" xfId="30901" xr:uid="{5AAE628E-EA04-478D-9AF0-68C6556420F9}"/>
    <cellStyle name="40% - Accent2 2 3 3 2 3" xfId="12998" xr:uid="{00000000-0005-0000-0000-00004C110000}"/>
    <cellStyle name="40% - Accent2 2 3 3 2 3 2" xfId="24939" xr:uid="{53EE312A-D409-4237-9AAE-C629CCCB32CA}"/>
    <cellStyle name="40% - Accent2 2 3 3 2 3 3" xfId="36873" xr:uid="{55848660-0684-4592-B06A-0062DD182BD5}"/>
    <cellStyle name="40% - Accent2 2 3 3 2 4" xfId="18964" xr:uid="{9C971306-4CC1-40FF-ABBE-EA17EC11BB8A}"/>
    <cellStyle name="40% - Accent2 2 3 3 2 5" xfId="30900" xr:uid="{6EC7C9A2-8342-454E-AB88-025F20B88FD6}"/>
    <cellStyle name="40% - Accent2 2 3 3 3" xfId="4239" xr:uid="{00000000-0005-0000-0000-00004D110000}"/>
    <cellStyle name="40% - Accent2 2 3 3 3 2" xfId="4240" xr:uid="{00000000-0005-0000-0000-00004E110000}"/>
    <cellStyle name="40% - Accent2 2 3 3 3 2 2" xfId="13001" xr:uid="{00000000-0005-0000-0000-00004F110000}"/>
    <cellStyle name="40% - Accent2 2 3 3 3 2 2 2" xfId="24942" xr:uid="{91670D22-7100-47A3-B5CF-E7567FFBACF5}"/>
    <cellStyle name="40% - Accent2 2 3 3 3 2 2 3" xfId="36876" xr:uid="{FCDEA2B3-7268-4CF0-ABF0-50CF956ECB7A}"/>
    <cellStyle name="40% - Accent2 2 3 3 3 2 3" xfId="18967" xr:uid="{FED8EA11-F466-4100-AD05-1B9664A55E6C}"/>
    <cellStyle name="40% - Accent2 2 3 3 3 2 4" xfId="30903" xr:uid="{BE13B7FF-F257-4260-86F9-5E0EEAE753DE}"/>
    <cellStyle name="40% - Accent2 2 3 3 3 3" xfId="13000" xr:uid="{00000000-0005-0000-0000-000050110000}"/>
    <cellStyle name="40% - Accent2 2 3 3 3 3 2" xfId="24941" xr:uid="{61054429-76E4-4785-9617-46C4B342FAB3}"/>
    <cellStyle name="40% - Accent2 2 3 3 3 3 3" xfId="36875" xr:uid="{61CB5BCE-422F-4FAD-A947-E389DFA7EF40}"/>
    <cellStyle name="40% - Accent2 2 3 3 3 4" xfId="18966" xr:uid="{3BFC15B6-B141-4B1F-8CB6-1AA6698E2C29}"/>
    <cellStyle name="40% - Accent2 2 3 3 3 5" xfId="30902" xr:uid="{6A211EA7-3233-405B-98FC-16F852D4A93F}"/>
    <cellStyle name="40% - Accent2 2 3 3 4" xfId="4241" xr:uid="{00000000-0005-0000-0000-000051110000}"/>
    <cellStyle name="40% - Accent2 2 3 3 4 2" xfId="13002" xr:uid="{00000000-0005-0000-0000-000052110000}"/>
    <cellStyle name="40% - Accent2 2 3 3 4 2 2" xfId="24943" xr:uid="{DBA4C3B1-5FBE-45C6-B0DA-C21D2D1889E3}"/>
    <cellStyle name="40% - Accent2 2 3 3 4 2 3" xfId="36877" xr:uid="{5985E2A6-DB1B-4EFB-A4E0-DDDDB95BDA85}"/>
    <cellStyle name="40% - Accent2 2 3 3 4 3" xfId="18968" xr:uid="{BFAF2595-DF97-4CD3-A63F-C490DE6EC1E6}"/>
    <cellStyle name="40% - Accent2 2 3 3 4 4" xfId="30904" xr:uid="{11A09F64-386E-424E-92E1-F17D93F70441}"/>
    <cellStyle name="40% - Accent2 2 3 3 5" xfId="12997" xr:uid="{00000000-0005-0000-0000-000053110000}"/>
    <cellStyle name="40% - Accent2 2 3 3 5 2" xfId="24938" xr:uid="{9543CB89-9DCD-4861-A1B5-712BF8F1A094}"/>
    <cellStyle name="40% - Accent2 2 3 3 5 3" xfId="36872" xr:uid="{607334BE-7311-4178-8D37-6D2D1CD6744E}"/>
    <cellStyle name="40% - Accent2 2 3 3 6" xfId="18963" xr:uid="{BCF8DA65-C517-47A7-8290-1064F55A6438}"/>
    <cellStyle name="40% - Accent2 2 3 3 7" xfId="30899" xr:uid="{22A556C7-C48E-49D6-AC39-7EFB545ED9CE}"/>
    <cellStyle name="40% - Accent2 2 4" xfId="4242" xr:uid="{00000000-0005-0000-0000-000054110000}"/>
    <cellStyle name="40% - Accent2 2 4 2" xfId="4243" xr:uid="{00000000-0005-0000-0000-000055110000}"/>
    <cellStyle name="40% - Accent2 2 4 2 2" xfId="4244" xr:uid="{00000000-0005-0000-0000-000056110000}"/>
    <cellStyle name="40% - Accent2 2 4 2 2 2" xfId="13005" xr:uid="{00000000-0005-0000-0000-000057110000}"/>
    <cellStyle name="40% - Accent2 2 4 2 2 2 2" xfId="24946" xr:uid="{63536833-03E0-4271-AAFB-7D76EC073FAA}"/>
    <cellStyle name="40% - Accent2 2 4 2 2 2 3" xfId="36880" xr:uid="{FD1CB789-B7C7-40C7-83F7-F85655EC4CB8}"/>
    <cellStyle name="40% - Accent2 2 4 2 2 3" xfId="18971" xr:uid="{52176B52-4766-4B93-9D2B-EADABD837597}"/>
    <cellStyle name="40% - Accent2 2 4 2 2 4" xfId="30907" xr:uid="{1DA11888-6BF8-43F5-96F4-6F7480A1EC84}"/>
    <cellStyle name="40% - Accent2 2 4 2 3" xfId="13004" xr:uid="{00000000-0005-0000-0000-000058110000}"/>
    <cellStyle name="40% - Accent2 2 4 2 3 2" xfId="24945" xr:uid="{A4A7118E-F962-4A27-B405-BC71282F7A9E}"/>
    <cellStyle name="40% - Accent2 2 4 2 3 3" xfId="36879" xr:uid="{D75A3F99-2D0F-4ED2-9DF0-539A05FD8A89}"/>
    <cellStyle name="40% - Accent2 2 4 2 4" xfId="18970" xr:uid="{01DF937D-769D-4C47-B727-111E76035156}"/>
    <cellStyle name="40% - Accent2 2 4 2 5" xfId="30906" xr:uid="{79BE22E3-CB47-4581-9CEA-D632EA1A1A79}"/>
    <cellStyle name="40% - Accent2 2 4 3" xfId="4245" xr:uid="{00000000-0005-0000-0000-000059110000}"/>
    <cellStyle name="40% - Accent2 2 4 3 2" xfId="4246" xr:uid="{00000000-0005-0000-0000-00005A110000}"/>
    <cellStyle name="40% - Accent2 2 4 3 2 2" xfId="13007" xr:uid="{00000000-0005-0000-0000-00005B110000}"/>
    <cellStyle name="40% - Accent2 2 4 3 2 2 2" xfId="24948" xr:uid="{069E3677-8FF7-402C-944F-12117F49A500}"/>
    <cellStyle name="40% - Accent2 2 4 3 2 2 3" xfId="36882" xr:uid="{5AD5C3F1-4A89-4DD6-B832-17E2B2192D7F}"/>
    <cellStyle name="40% - Accent2 2 4 3 2 3" xfId="18973" xr:uid="{CD601982-74AE-4FCE-9D31-38428DE76796}"/>
    <cellStyle name="40% - Accent2 2 4 3 2 4" xfId="30909" xr:uid="{626041A3-1466-41BF-A16B-BFF2E6362C2B}"/>
    <cellStyle name="40% - Accent2 2 4 3 3" xfId="13006" xr:uid="{00000000-0005-0000-0000-00005C110000}"/>
    <cellStyle name="40% - Accent2 2 4 3 3 2" xfId="24947" xr:uid="{29641C71-B0DA-43CB-8DDB-FAD4B8BA6F1D}"/>
    <cellStyle name="40% - Accent2 2 4 3 3 3" xfId="36881" xr:uid="{4D168025-E798-4802-90F8-536928FBFE62}"/>
    <cellStyle name="40% - Accent2 2 4 3 4" xfId="18972" xr:uid="{50AE24AA-4A19-45C6-BA7B-ACB296EDFDC1}"/>
    <cellStyle name="40% - Accent2 2 4 3 5" xfId="30908" xr:uid="{6CDC6FFC-D6E9-4995-8658-1AF625804088}"/>
    <cellStyle name="40% - Accent2 2 4 4" xfId="4247" xr:uid="{00000000-0005-0000-0000-00005D110000}"/>
    <cellStyle name="40% - Accent2 2 4 4 2" xfId="13008" xr:uid="{00000000-0005-0000-0000-00005E110000}"/>
    <cellStyle name="40% - Accent2 2 4 4 2 2" xfId="24949" xr:uid="{B743C03B-EEE3-4E82-9B34-64A72E30BEAD}"/>
    <cellStyle name="40% - Accent2 2 4 4 2 3" xfId="36883" xr:uid="{0E128D7C-A88B-40D2-B5E6-1C7F39ACF99F}"/>
    <cellStyle name="40% - Accent2 2 4 4 3" xfId="18974" xr:uid="{49D32C77-62DA-40C6-A168-47C64197CE42}"/>
    <cellStyle name="40% - Accent2 2 4 4 4" xfId="30910" xr:uid="{D53979DC-A4E8-4ABB-BC02-EBA8C1B4514B}"/>
    <cellStyle name="40% - Accent2 2 4 5" xfId="13003" xr:uid="{00000000-0005-0000-0000-00005F110000}"/>
    <cellStyle name="40% - Accent2 2 4 5 2" xfId="24944" xr:uid="{6ABA6B3B-1F0B-41EC-8DEF-F40ADC9C4C7B}"/>
    <cellStyle name="40% - Accent2 2 4 5 3" xfId="36878" xr:uid="{56FDA5C1-6986-4244-A11C-6A5D18E1E8C6}"/>
    <cellStyle name="40% - Accent2 2 4 6" xfId="18969" xr:uid="{28727CED-95CC-4B4E-BCC6-43F6F9BFD320}"/>
    <cellStyle name="40% - Accent2 2 4 7" xfId="30905" xr:uid="{2CFE2B2D-43CE-410F-9EF3-2C6545053416}"/>
    <cellStyle name="40% - Accent2 2 5" xfId="4248" xr:uid="{00000000-0005-0000-0000-000060110000}"/>
    <cellStyle name="40% - Accent2 2 5 2" xfId="4249" xr:uid="{00000000-0005-0000-0000-000061110000}"/>
    <cellStyle name="40% - Accent2 2 5 2 2" xfId="13010" xr:uid="{00000000-0005-0000-0000-000062110000}"/>
    <cellStyle name="40% - Accent2 2 5 2 2 2" xfId="24951" xr:uid="{3F6FE358-D58F-4254-9071-82DDB7E8EF83}"/>
    <cellStyle name="40% - Accent2 2 5 2 2 3" xfId="36885" xr:uid="{F48C83B6-2DB7-4924-A3A5-D8E9EB063041}"/>
    <cellStyle name="40% - Accent2 2 5 2 3" xfId="18976" xr:uid="{4CF3C4AA-F4EA-4380-B0EC-AFA193ECF593}"/>
    <cellStyle name="40% - Accent2 2 5 2 4" xfId="30912" xr:uid="{8DA24716-2243-4FFC-8B49-1BE14635EAC9}"/>
    <cellStyle name="40% - Accent2 2 5 3" xfId="13009" xr:uid="{00000000-0005-0000-0000-000063110000}"/>
    <cellStyle name="40% - Accent2 2 5 3 2" xfId="24950" xr:uid="{ABA46DBE-A348-4729-84CE-28408F41E5F4}"/>
    <cellStyle name="40% - Accent2 2 5 3 3" xfId="36884" xr:uid="{1E5BA32C-852E-4E6C-8BC2-3299DF1B12A7}"/>
    <cellStyle name="40% - Accent2 2 5 4" xfId="18975" xr:uid="{2E46B872-5FC5-4C33-B54D-03012D2B8BE8}"/>
    <cellStyle name="40% - Accent2 2 5 5" xfId="30911" xr:uid="{C7F0620C-BE9A-4A92-B0D7-2C9F69818DF3}"/>
    <cellStyle name="40% - Accent2 2 6" xfId="4250" xr:uid="{00000000-0005-0000-0000-000064110000}"/>
    <cellStyle name="40% - Accent2 2 6 2" xfId="4251" xr:uid="{00000000-0005-0000-0000-000065110000}"/>
    <cellStyle name="40% - Accent2 2 6 2 2" xfId="13012" xr:uid="{00000000-0005-0000-0000-000066110000}"/>
    <cellStyle name="40% - Accent2 2 6 2 2 2" xfId="24953" xr:uid="{22907359-2BE7-4AF4-9D89-51B77042636D}"/>
    <cellStyle name="40% - Accent2 2 6 2 2 3" xfId="36887" xr:uid="{E03587F7-DF05-458C-A1C3-E800DB426BA3}"/>
    <cellStyle name="40% - Accent2 2 6 2 3" xfId="18978" xr:uid="{26BD3CD3-B336-4576-B485-5E3F7FD4E9F1}"/>
    <cellStyle name="40% - Accent2 2 6 2 4" xfId="30914" xr:uid="{FD01D1A1-E363-492B-A3E6-7E67D5841A08}"/>
    <cellStyle name="40% - Accent2 2 6 3" xfId="13011" xr:uid="{00000000-0005-0000-0000-000067110000}"/>
    <cellStyle name="40% - Accent2 2 6 3 2" xfId="24952" xr:uid="{735C7465-10B7-4371-9FDB-E7958DC83252}"/>
    <cellStyle name="40% - Accent2 2 6 3 3" xfId="36886" xr:uid="{641B5FFE-588F-4DA1-B7D4-EA3E9AF59499}"/>
    <cellStyle name="40% - Accent2 2 6 4" xfId="18977" xr:uid="{2E37C19F-A417-44FE-95CA-060ECF660B06}"/>
    <cellStyle name="40% - Accent2 2 6 5" xfId="30913" xr:uid="{FC1BD6A5-C906-4725-B49B-A1F56897319F}"/>
    <cellStyle name="40% - Accent2 2 7" xfId="4252" xr:uid="{00000000-0005-0000-0000-000068110000}"/>
    <cellStyle name="40% - Accent2 2 7 2" xfId="4253" xr:uid="{00000000-0005-0000-0000-000069110000}"/>
    <cellStyle name="40% - Accent2 2 7 2 2" xfId="13014" xr:uid="{00000000-0005-0000-0000-00006A110000}"/>
    <cellStyle name="40% - Accent2 2 7 2 2 2" xfId="24955" xr:uid="{8489BD9F-E19B-4571-9435-638F478DA3EF}"/>
    <cellStyle name="40% - Accent2 2 7 2 2 3" xfId="36889" xr:uid="{B56E5A48-8188-4529-8DBC-525C10C3D3C7}"/>
    <cellStyle name="40% - Accent2 2 7 2 3" xfId="18980" xr:uid="{71F6EA01-2280-4858-9CDC-E89343146203}"/>
    <cellStyle name="40% - Accent2 2 7 2 4" xfId="30916" xr:uid="{FC204474-4C62-4932-8BC2-984DBE285C15}"/>
    <cellStyle name="40% - Accent2 2 7 3" xfId="13013" xr:uid="{00000000-0005-0000-0000-00006B110000}"/>
    <cellStyle name="40% - Accent2 2 7 3 2" xfId="24954" xr:uid="{B0591721-96E6-426C-8AAB-16B30B1BC193}"/>
    <cellStyle name="40% - Accent2 2 7 3 3" xfId="36888" xr:uid="{9D7D2BA4-646E-4CF9-9F8E-F443A106E3D0}"/>
    <cellStyle name="40% - Accent2 2 7 4" xfId="18979" xr:uid="{B3706E0B-851C-4726-8D31-80641272EE83}"/>
    <cellStyle name="40% - Accent2 2 7 5" xfId="30915" xr:uid="{FB8CF4DE-9BE6-4BF7-8442-ABE446365488}"/>
    <cellStyle name="40% - Accent2 2 8" xfId="4254" xr:uid="{00000000-0005-0000-0000-00006C110000}"/>
    <cellStyle name="40% - Accent2 2 8 2" xfId="13015" xr:uid="{00000000-0005-0000-0000-00006D110000}"/>
    <cellStyle name="40% - Accent2 2 8 2 2" xfId="24956" xr:uid="{2BE827F5-D17C-4256-AEF6-692430C4758D}"/>
    <cellStyle name="40% - Accent2 2 8 2 3" xfId="36890" xr:uid="{896B2EC2-45DE-41B9-AB3D-4BD20EEE9C63}"/>
    <cellStyle name="40% - Accent2 2 8 3" xfId="18981" xr:uid="{EBAD0E74-5859-4E7D-831D-28A378D858D5}"/>
    <cellStyle name="40% - Accent2 2 8 4" xfId="30917" xr:uid="{E65F341C-0ECF-4514-B402-22C648CC7F1C}"/>
    <cellStyle name="40% - Accent2 2 9" xfId="4205" xr:uid="{00000000-0005-0000-0000-00006E110000}"/>
    <cellStyle name="40% - Accent2 2 9 2" xfId="12966" xr:uid="{00000000-0005-0000-0000-00006F110000}"/>
    <cellStyle name="40% - Accent2 2 9 2 2" xfId="24907" xr:uid="{D2B47C5D-D199-4A09-94E4-B303004E6311}"/>
    <cellStyle name="40% - Accent2 2 9 2 3" xfId="36841" xr:uid="{47CD0498-97CB-4DB0-B867-6DE05AC558E9}"/>
    <cellStyle name="40% - Accent2 2 9 3" xfId="18932" xr:uid="{A62C66D8-DD61-4918-92B7-A39D4878522B}"/>
    <cellStyle name="40% - Accent2 2 9 4" xfId="30868" xr:uid="{A16698EC-ADD1-4818-9007-563AD0476DF0}"/>
    <cellStyle name="40% - Accent2 3" xfId="4255" xr:uid="{00000000-0005-0000-0000-000070110000}"/>
    <cellStyle name="40% - Accent2 4" xfId="4256" xr:uid="{00000000-0005-0000-0000-000071110000}"/>
    <cellStyle name="40% - Accent3 2" xfId="26" xr:uid="{00000000-0005-0000-0000-000072110000}"/>
    <cellStyle name="40% - Accent3 2 10" xfId="4258" xr:uid="{00000000-0005-0000-0000-000073110000}"/>
    <cellStyle name="40% - Accent3 2 10 2" xfId="4259" xr:uid="{00000000-0005-0000-0000-000074110000}"/>
    <cellStyle name="40% - Accent3 2 10 2 2" xfId="4260" xr:uid="{00000000-0005-0000-0000-000075110000}"/>
    <cellStyle name="40% - Accent3 2 10 2 2 2" xfId="13019" xr:uid="{00000000-0005-0000-0000-000076110000}"/>
    <cellStyle name="40% - Accent3 2 10 2 2 2 2" xfId="24960" xr:uid="{CD90041B-75A1-430C-B818-DEF1D9CD9C09}"/>
    <cellStyle name="40% - Accent3 2 10 2 2 2 3" xfId="36894" xr:uid="{A1C68B02-E335-4856-B8FF-F54399E42687}"/>
    <cellStyle name="40% - Accent3 2 10 2 2 3" xfId="18985" xr:uid="{67696239-4B16-4F5B-B334-F10FB1CCC983}"/>
    <cellStyle name="40% - Accent3 2 10 2 2 4" xfId="30921" xr:uid="{67310121-4390-46EA-8D8B-568E18AFC568}"/>
    <cellStyle name="40% - Accent3 2 10 2 3" xfId="13018" xr:uid="{00000000-0005-0000-0000-000077110000}"/>
    <cellStyle name="40% - Accent3 2 10 2 3 2" xfId="24959" xr:uid="{F2253FD0-5440-4544-866D-A71B22DB2E5D}"/>
    <cellStyle name="40% - Accent3 2 10 2 3 3" xfId="36893" xr:uid="{6E328ACC-A289-4DC0-A968-CF365BC41DB3}"/>
    <cellStyle name="40% - Accent3 2 10 2 4" xfId="18984" xr:uid="{33DD576B-99AC-4453-B8D7-2C60D7FE7420}"/>
    <cellStyle name="40% - Accent3 2 10 2 5" xfId="30920" xr:uid="{90F35484-9BA3-445E-BF31-1E97EEE1AD4A}"/>
    <cellStyle name="40% - Accent3 2 10 3" xfId="4261" xr:uid="{00000000-0005-0000-0000-000078110000}"/>
    <cellStyle name="40% - Accent3 2 10 3 2" xfId="4262" xr:uid="{00000000-0005-0000-0000-000079110000}"/>
    <cellStyle name="40% - Accent3 2 10 3 2 2" xfId="13021" xr:uid="{00000000-0005-0000-0000-00007A110000}"/>
    <cellStyle name="40% - Accent3 2 10 3 2 2 2" xfId="24962" xr:uid="{0CC51045-BC77-4FB3-B9CD-4D6C0F24EE4E}"/>
    <cellStyle name="40% - Accent3 2 10 3 2 2 3" xfId="36896" xr:uid="{17A47941-E8E6-423A-A610-81C40930818F}"/>
    <cellStyle name="40% - Accent3 2 10 3 2 3" xfId="18987" xr:uid="{ACDA0736-BA17-4E02-A8D9-3CF5380C4F07}"/>
    <cellStyle name="40% - Accent3 2 10 3 2 4" xfId="30923" xr:uid="{92218EE4-17F2-4443-B2CE-9A6F12B726A5}"/>
    <cellStyle name="40% - Accent3 2 10 3 3" xfId="13020" xr:uid="{00000000-0005-0000-0000-00007B110000}"/>
    <cellStyle name="40% - Accent3 2 10 3 3 2" xfId="24961" xr:uid="{5D518EFE-3066-49AB-8619-92D01C05836B}"/>
    <cellStyle name="40% - Accent3 2 10 3 3 3" xfId="36895" xr:uid="{F7ADD9C4-E151-4700-B64A-BF1DDB9A244E}"/>
    <cellStyle name="40% - Accent3 2 10 3 4" xfId="18986" xr:uid="{0B179167-8675-430E-86CA-E3A3EBA828F5}"/>
    <cellStyle name="40% - Accent3 2 10 3 5" xfId="30922" xr:uid="{CDE429A9-29B2-442B-BBC7-3972F9EABDA2}"/>
    <cellStyle name="40% - Accent3 2 10 4" xfId="4263" xr:uid="{00000000-0005-0000-0000-00007C110000}"/>
    <cellStyle name="40% - Accent3 2 10 4 2" xfId="13022" xr:uid="{00000000-0005-0000-0000-00007D110000}"/>
    <cellStyle name="40% - Accent3 2 10 4 2 2" xfId="24963" xr:uid="{BC006C07-36D5-4098-B3CF-62C3D8045931}"/>
    <cellStyle name="40% - Accent3 2 10 4 2 3" xfId="36897" xr:uid="{06B573A2-BFBD-4F49-A768-D99077559080}"/>
    <cellStyle name="40% - Accent3 2 10 4 3" xfId="18988" xr:uid="{F6CD8A62-526A-4373-8B49-E4A037191321}"/>
    <cellStyle name="40% - Accent3 2 10 4 4" xfId="30924" xr:uid="{EF2DCB94-9491-4B6D-99BB-596F512DEFFF}"/>
    <cellStyle name="40% - Accent3 2 10 5" xfId="13017" xr:uid="{00000000-0005-0000-0000-00007E110000}"/>
    <cellStyle name="40% - Accent3 2 10 5 2" xfId="24958" xr:uid="{3EB53800-024A-4A86-83AF-20AC085AA631}"/>
    <cellStyle name="40% - Accent3 2 10 5 3" xfId="36892" xr:uid="{90621042-F7AB-48C6-A82F-AC080F6CB95D}"/>
    <cellStyle name="40% - Accent3 2 10 6" xfId="18983" xr:uid="{6461BF53-4BCB-4AB7-AFE4-1414D81B2BEE}"/>
    <cellStyle name="40% - Accent3 2 10 7" xfId="30919" xr:uid="{6A85D929-904A-4ADD-A81E-9EC3E1039D44}"/>
    <cellStyle name="40% - Accent3 2 11" xfId="4264" xr:uid="{00000000-0005-0000-0000-00007F110000}"/>
    <cellStyle name="40% - Accent3 2 11 2" xfId="4265" xr:uid="{00000000-0005-0000-0000-000080110000}"/>
    <cellStyle name="40% - Accent3 2 11 2 2" xfId="4266" xr:uid="{00000000-0005-0000-0000-000081110000}"/>
    <cellStyle name="40% - Accent3 2 11 2 2 2" xfId="13025" xr:uid="{00000000-0005-0000-0000-000082110000}"/>
    <cellStyle name="40% - Accent3 2 11 2 2 2 2" xfId="24966" xr:uid="{94A83E3A-350B-4B20-BD4E-8A5CA67B65CB}"/>
    <cellStyle name="40% - Accent3 2 11 2 2 2 3" xfId="36900" xr:uid="{0792A008-8EA9-4D2F-9980-8D5BFF7107A8}"/>
    <cellStyle name="40% - Accent3 2 11 2 2 3" xfId="18991" xr:uid="{84DEA1C9-830A-4AB5-AADE-C3034D42C067}"/>
    <cellStyle name="40% - Accent3 2 11 2 2 4" xfId="30927" xr:uid="{FA666588-7F95-4D4F-A948-41A9E56B1973}"/>
    <cellStyle name="40% - Accent3 2 11 2 3" xfId="13024" xr:uid="{00000000-0005-0000-0000-000083110000}"/>
    <cellStyle name="40% - Accent3 2 11 2 3 2" xfId="24965" xr:uid="{8553FC12-85F1-4E3C-9439-7AF7ED65E3E1}"/>
    <cellStyle name="40% - Accent3 2 11 2 3 3" xfId="36899" xr:uid="{006CB4C3-283D-4E48-975D-6021B5F82C42}"/>
    <cellStyle name="40% - Accent3 2 11 2 4" xfId="18990" xr:uid="{61EF255E-06DF-4644-BC52-21960ABEAB7D}"/>
    <cellStyle name="40% - Accent3 2 11 2 5" xfId="30926" xr:uid="{1C618712-BC78-434D-8BBE-A9800C72F29B}"/>
    <cellStyle name="40% - Accent3 2 11 3" xfId="4267" xr:uid="{00000000-0005-0000-0000-000084110000}"/>
    <cellStyle name="40% - Accent3 2 11 3 2" xfId="4268" xr:uid="{00000000-0005-0000-0000-000085110000}"/>
    <cellStyle name="40% - Accent3 2 11 3 2 2" xfId="13027" xr:uid="{00000000-0005-0000-0000-000086110000}"/>
    <cellStyle name="40% - Accent3 2 11 3 2 2 2" xfId="24968" xr:uid="{E5A7E703-6D90-47C1-A34D-0F9577EF2FE0}"/>
    <cellStyle name="40% - Accent3 2 11 3 2 2 3" xfId="36902" xr:uid="{BC68DA12-B07F-453E-B561-ED6B8C82EB31}"/>
    <cellStyle name="40% - Accent3 2 11 3 2 3" xfId="18993" xr:uid="{B9601E59-1883-43EA-9B9D-5B2EF90C49FC}"/>
    <cellStyle name="40% - Accent3 2 11 3 2 4" xfId="30929" xr:uid="{469BD4CB-AF7D-4245-8B32-1C87DCD713E3}"/>
    <cellStyle name="40% - Accent3 2 11 3 3" xfId="13026" xr:uid="{00000000-0005-0000-0000-000087110000}"/>
    <cellStyle name="40% - Accent3 2 11 3 3 2" xfId="24967" xr:uid="{67E4AC39-F127-437C-8C65-830E5CC78F23}"/>
    <cellStyle name="40% - Accent3 2 11 3 3 3" xfId="36901" xr:uid="{4D7691EF-E4BF-4FE3-9F5C-0475AAB2BA5C}"/>
    <cellStyle name="40% - Accent3 2 11 3 4" xfId="18992" xr:uid="{A538904B-F1B9-41F9-AF85-4C00951AAFAB}"/>
    <cellStyle name="40% - Accent3 2 11 3 5" xfId="30928" xr:uid="{7EFCA227-9927-4A81-91E9-038AB7F6387A}"/>
    <cellStyle name="40% - Accent3 2 11 4" xfId="4269" xr:uid="{00000000-0005-0000-0000-000088110000}"/>
    <cellStyle name="40% - Accent3 2 11 4 2" xfId="13028" xr:uid="{00000000-0005-0000-0000-000089110000}"/>
    <cellStyle name="40% - Accent3 2 11 4 2 2" xfId="24969" xr:uid="{9FD3180B-1561-463E-93B0-38DDC9801A7C}"/>
    <cellStyle name="40% - Accent3 2 11 4 2 3" xfId="36903" xr:uid="{D8C56670-2F82-4B9B-A6AA-74BA1797C7D5}"/>
    <cellStyle name="40% - Accent3 2 11 4 3" xfId="18994" xr:uid="{9782E760-A9DA-410E-9514-B83E24ADA3C2}"/>
    <cellStyle name="40% - Accent3 2 11 4 4" xfId="30930" xr:uid="{E9E47821-AB7C-4E4C-9B83-62A079DE4C20}"/>
    <cellStyle name="40% - Accent3 2 11 5" xfId="13023" xr:uid="{00000000-0005-0000-0000-00008A110000}"/>
    <cellStyle name="40% - Accent3 2 11 5 2" xfId="24964" xr:uid="{E3C8C916-15BE-4555-893F-4E059C2AF80E}"/>
    <cellStyle name="40% - Accent3 2 11 5 3" xfId="36898" xr:uid="{65CB00E2-15F7-46E0-9203-9F3B4EC4157D}"/>
    <cellStyle name="40% - Accent3 2 11 6" xfId="18989" xr:uid="{4A94406F-E437-4261-9B4D-7DC58EF3ED98}"/>
    <cellStyle name="40% - Accent3 2 11 7" xfId="30925" xr:uid="{D3A07626-008C-4080-B82C-1FA5FCA0435D}"/>
    <cellStyle name="40% - Accent3 2 12" xfId="4270" xr:uid="{00000000-0005-0000-0000-00008B110000}"/>
    <cellStyle name="40% - Accent3 2 12 2" xfId="4271" xr:uid="{00000000-0005-0000-0000-00008C110000}"/>
    <cellStyle name="40% - Accent3 2 12 2 2" xfId="4272" xr:uid="{00000000-0005-0000-0000-00008D110000}"/>
    <cellStyle name="40% - Accent3 2 12 2 2 2" xfId="13031" xr:uid="{00000000-0005-0000-0000-00008E110000}"/>
    <cellStyle name="40% - Accent3 2 12 2 2 2 2" xfId="24972" xr:uid="{02FCABED-6B42-4759-9519-07AA84E095E6}"/>
    <cellStyle name="40% - Accent3 2 12 2 2 2 3" xfId="36906" xr:uid="{9BCD088B-71FC-4684-8BD6-3512F5FFEC85}"/>
    <cellStyle name="40% - Accent3 2 12 2 2 3" xfId="18997" xr:uid="{53A313DB-8372-4D7B-ABF2-D9F58B05EC0C}"/>
    <cellStyle name="40% - Accent3 2 12 2 2 4" xfId="30933" xr:uid="{5220472E-41EA-4DDA-9FC5-F2429FF8A710}"/>
    <cellStyle name="40% - Accent3 2 12 2 3" xfId="13030" xr:uid="{00000000-0005-0000-0000-00008F110000}"/>
    <cellStyle name="40% - Accent3 2 12 2 3 2" xfId="24971" xr:uid="{4C9AA8B3-729E-4C70-8C01-6091F4CDC76E}"/>
    <cellStyle name="40% - Accent3 2 12 2 3 3" xfId="36905" xr:uid="{B2B99C2F-EB19-4F49-B14E-23564D8CE308}"/>
    <cellStyle name="40% - Accent3 2 12 2 4" xfId="18996" xr:uid="{AD347869-119F-494A-99BE-2A54ED3F87A6}"/>
    <cellStyle name="40% - Accent3 2 12 2 5" xfId="30932" xr:uid="{AC042096-F8C6-4477-8E49-68D88038C63C}"/>
    <cellStyle name="40% - Accent3 2 12 3" xfId="4273" xr:uid="{00000000-0005-0000-0000-000090110000}"/>
    <cellStyle name="40% - Accent3 2 12 3 2" xfId="4274" xr:uid="{00000000-0005-0000-0000-000091110000}"/>
    <cellStyle name="40% - Accent3 2 12 3 2 2" xfId="13033" xr:uid="{00000000-0005-0000-0000-000092110000}"/>
    <cellStyle name="40% - Accent3 2 12 3 2 2 2" xfId="24974" xr:uid="{454B24D3-F3C4-46A9-8C19-6BB90D061098}"/>
    <cellStyle name="40% - Accent3 2 12 3 2 2 3" xfId="36908" xr:uid="{42C0B608-BAF6-40CE-9C67-6DA464143A78}"/>
    <cellStyle name="40% - Accent3 2 12 3 2 3" xfId="18999" xr:uid="{E6369926-018C-4904-9916-EBC4D923E286}"/>
    <cellStyle name="40% - Accent3 2 12 3 2 4" xfId="30935" xr:uid="{8D7077F8-FB5A-4DA2-BE5E-158507B2094C}"/>
    <cellStyle name="40% - Accent3 2 12 3 3" xfId="13032" xr:uid="{00000000-0005-0000-0000-000093110000}"/>
    <cellStyle name="40% - Accent3 2 12 3 3 2" xfId="24973" xr:uid="{11777A89-1C72-4259-A394-31DB8A1E33F2}"/>
    <cellStyle name="40% - Accent3 2 12 3 3 3" xfId="36907" xr:uid="{27AFD7FE-6203-4FB9-AF00-78BC761E2ECE}"/>
    <cellStyle name="40% - Accent3 2 12 3 4" xfId="18998" xr:uid="{09504D75-EA66-432B-B738-1912557C79BE}"/>
    <cellStyle name="40% - Accent3 2 12 3 5" xfId="30934" xr:uid="{C50794A5-CC88-4E51-9D03-2A5A92FA8B88}"/>
    <cellStyle name="40% - Accent3 2 12 4" xfId="4275" xr:uid="{00000000-0005-0000-0000-000094110000}"/>
    <cellStyle name="40% - Accent3 2 12 4 2" xfId="13034" xr:uid="{00000000-0005-0000-0000-000095110000}"/>
    <cellStyle name="40% - Accent3 2 12 4 2 2" xfId="24975" xr:uid="{B3F8C1CC-6D9D-4663-873E-21CB425B0EAF}"/>
    <cellStyle name="40% - Accent3 2 12 4 2 3" xfId="36909" xr:uid="{80B1E50A-0D25-4E08-A28B-1B0D7F0608F4}"/>
    <cellStyle name="40% - Accent3 2 12 4 3" xfId="19000" xr:uid="{13BD1E76-80D5-4134-9A08-006C33C9E642}"/>
    <cellStyle name="40% - Accent3 2 12 4 4" xfId="30936" xr:uid="{DAF64968-E802-4458-ADF6-5ED8976AD722}"/>
    <cellStyle name="40% - Accent3 2 12 5" xfId="13029" xr:uid="{00000000-0005-0000-0000-000096110000}"/>
    <cellStyle name="40% - Accent3 2 12 5 2" xfId="24970" xr:uid="{4040BE8E-322D-4000-B783-005BAB3ECF97}"/>
    <cellStyle name="40% - Accent3 2 12 5 3" xfId="36904" xr:uid="{6BD87453-6957-4170-BBE3-35526ED3ED90}"/>
    <cellStyle name="40% - Accent3 2 12 6" xfId="18995" xr:uid="{32FFBE87-C2FB-405C-8844-1EAFB711C80A}"/>
    <cellStyle name="40% - Accent3 2 12 7" xfId="30931" xr:uid="{B8764E06-EB2B-4ED1-A01A-95C953849197}"/>
    <cellStyle name="40% - Accent3 2 13" xfId="4276" xr:uid="{00000000-0005-0000-0000-000097110000}"/>
    <cellStyle name="40% - Accent3 2 13 2" xfId="4277" xr:uid="{00000000-0005-0000-0000-000098110000}"/>
    <cellStyle name="40% - Accent3 2 13 2 2" xfId="4278" xr:uid="{00000000-0005-0000-0000-000099110000}"/>
    <cellStyle name="40% - Accent3 2 13 2 2 2" xfId="13037" xr:uid="{00000000-0005-0000-0000-00009A110000}"/>
    <cellStyle name="40% - Accent3 2 13 2 2 2 2" xfId="24978" xr:uid="{682FB8C9-BC40-4D85-80C8-C5EB5F3037A4}"/>
    <cellStyle name="40% - Accent3 2 13 2 2 2 3" xfId="36912" xr:uid="{39F9156F-0EBC-429D-A330-C60AFCA0D8F0}"/>
    <cellStyle name="40% - Accent3 2 13 2 2 3" xfId="19003" xr:uid="{C0E42D98-90CB-4091-BEDA-176F075D4F11}"/>
    <cellStyle name="40% - Accent3 2 13 2 2 4" xfId="30939" xr:uid="{D10E70E7-396C-48AA-9020-12ECB444C64A}"/>
    <cellStyle name="40% - Accent3 2 13 2 3" xfId="13036" xr:uid="{00000000-0005-0000-0000-00009B110000}"/>
    <cellStyle name="40% - Accent3 2 13 2 3 2" xfId="24977" xr:uid="{403DA3A8-8A1B-49A1-BB3F-ADB8D2CED853}"/>
    <cellStyle name="40% - Accent3 2 13 2 3 3" xfId="36911" xr:uid="{8848C31B-42D7-4C32-B11A-0F682B32DBCD}"/>
    <cellStyle name="40% - Accent3 2 13 2 4" xfId="19002" xr:uid="{E5C44E92-C4CF-4D9C-93A7-06DA1E6C34D5}"/>
    <cellStyle name="40% - Accent3 2 13 2 5" xfId="30938" xr:uid="{176CA77F-AF1B-4719-82F4-60DED3693BC3}"/>
    <cellStyle name="40% - Accent3 2 13 3" xfId="4279" xr:uid="{00000000-0005-0000-0000-00009C110000}"/>
    <cellStyle name="40% - Accent3 2 13 3 2" xfId="4280" xr:uid="{00000000-0005-0000-0000-00009D110000}"/>
    <cellStyle name="40% - Accent3 2 13 3 2 2" xfId="13039" xr:uid="{00000000-0005-0000-0000-00009E110000}"/>
    <cellStyle name="40% - Accent3 2 13 3 2 2 2" xfId="24980" xr:uid="{70E9EEAE-0020-4E2E-A3EA-2A00548FED50}"/>
    <cellStyle name="40% - Accent3 2 13 3 2 2 3" xfId="36914" xr:uid="{8D2F492C-D8D4-46C5-836B-6E8F6034BFEA}"/>
    <cellStyle name="40% - Accent3 2 13 3 2 3" xfId="19005" xr:uid="{30E4DC36-B44E-4A29-B8B5-B383F688ADE1}"/>
    <cellStyle name="40% - Accent3 2 13 3 2 4" xfId="30941" xr:uid="{3A0766C6-07E6-4D22-A7B1-B5DFDCC0C670}"/>
    <cellStyle name="40% - Accent3 2 13 3 3" xfId="13038" xr:uid="{00000000-0005-0000-0000-00009F110000}"/>
    <cellStyle name="40% - Accent3 2 13 3 3 2" xfId="24979" xr:uid="{B6BEAC83-091D-42E8-8EFF-CC33EE82A387}"/>
    <cellStyle name="40% - Accent3 2 13 3 3 3" xfId="36913" xr:uid="{680F97DB-ADEE-46E6-AE92-538047F1CA34}"/>
    <cellStyle name="40% - Accent3 2 13 3 4" xfId="19004" xr:uid="{4F0E0CFB-D555-438C-A976-512868FC6D50}"/>
    <cellStyle name="40% - Accent3 2 13 3 5" xfId="30940" xr:uid="{35D96A6A-4D80-446C-9024-BB9BBD57BDCB}"/>
    <cellStyle name="40% - Accent3 2 13 4" xfId="4281" xr:uid="{00000000-0005-0000-0000-0000A0110000}"/>
    <cellStyle name="40% - Accent3 2 13 4 2" xfId="13040" xr:uid="{00000000-0005-0000-0000-0000A1110000}"/>
    <cellStyle name="40% - Accent3 2 13 4 2 2" xfId="24981" xr:uid="{34814779-AB67-4148-8A52-989C04B1D097}"/>
    <cellStyle name="40% - Accent3 2 13 4 2 3" xfId="36915" xr:uid="{9B4F60CC-05F3-4492-8E8E-56E565E717E9}"/>
    <cellStyle name="40% - Accent3 2 13 4 3" xfId="19006" xr:uid="{F3225463-77EA-4BB8-BE57-D8F9CDB48B89}"/>
    <cellStyle name="40% - Accent3 2 13 4 4" xfId="30942" xr:uid="{7CE479F5-D700-4703-B1C5-F362CC0BD80B}"/>
    <cellStyle name="40% - Accent3 2 13 5" xfId="13035" xr:uid="{00000000-0005-0000-0000-0000A2110000}"/>
    <cellStyle name="40% - Accent3 2 13 5 2" xfId="24976" xr:uid="{C53538A5-584E-475A-A357-D4076824ED55}"/>
    <cellStyle name="40% - Accent3 2 13 5 3" xfId="36910" xr:uid="{89E06969-38EC-4432-BADD-1BF297CADD75}"/>
    <cellStyle name="40% - Accent3 2 13 6" xfId="19001" xr:uid="{CC4020EA-2A21-4BA4-B843-A4D8ED9A819A}"/>
    <cellStyle name="40% - Accent3 2 13 7" xfId="30937" xr:uid="{F7D87023-E77C-45E1-A144-029789565170}"/>
    <cellStyle name="40% - Accent3 2 14" xfId="4282" xr:uid="{00000000-0005-0000-0000-0000A3110000}"/>
    <cellStyle name="40% - Accent3 2 14 2" xfId="4283" xr:uid="{00000000-0005-0000-0000-0000A4110000}"/>
    <cellStyle name="40% - Accent3 2 14 2 2" xfId="4284" xr:uid="{00000000-0005-0000-0000-0000A5110000}"/>
    <cellStyle name="40% - Accent3 2 14 2 2 2" xfId="13043" xr:uid="{00000000-0005-0000-0000-0000A6110000}"/>
    <cellStyle name="40% - Accent3 2 14 2 2 2 2" xfId="24984" xr:uid="{39402893-889A-4BB2-814A-919383301F32}"/>
    <cellStyle name="40% - Accent3 2 14 2 2 2 3" xfId="36918" xr:uid="{2A85A098-381B-4649-938F-877C978B4E2F}"/>
    <cellStyle name="40% - Accent3 2 14 2 2 3" xfId="19009" xr:uid="{45C81B3A-75F2-4976-96D4-A89CAC8CE50E}"/>
    <cellStyle name="40% - Accent3 2 14 2 2 4" xfId="30945" xr:uid="{44AB543C-8642-4F37-9BDA-C70D01D4FBBF}"/>
    <cellStyle name="40% - Accent3 2 14 2 3" xfId="13042" xr:uid="{00000000-0005-0000-0000-0000A7110000}"/>
    <cellStyle name="40% - Accent3 2 14 2 3 2" xfId="24983" xr:uid="{B0B99B9E-11EE-4EFC-94A8-721705159CA0}"/>
    <cellStyle name="40% - Accent3 2 14 2 3 3" xfId="36917" xr:uid="{588D4EF0-DBE4-4C9A-9FC8-BF8C953DCD9D}"/>
    <cellStyle name="40% - Accent3 2 14 2 4" xfId="19008" xr:uid="{776D0F3B-A517-4C9E-B173-D3300347BB7B}"/>
    <cellStyle name="40% - Accent3 2 14 2 5" xfId="30944" xr:uid="{060132C3-AB2C-455F-B454-0CBDD125C70E}"/>
    <cellStyle name="40% - Accent3 2 14 3" xfId="4285" xr:uid="{00000000-0005-0000-0000-0000A8110000}"/>
    <cellStyle name="40% - Accent3 2 14 3 2" xfId="4286" xr:uid="{00000000-0005-0000-0000-0000A9110000}"/>
    <cellStyle name="40% - Accent3 2 14 3 2 2" xfId="13045" xr:uid="{00000000-0005-0000-0000-0000AA110000}"/>
    <cellStyle name="40% - Accent3 2 14 3 2 2 2" xfId="24986" xr:uid="{59713909-9C0C-4BBA-893D-6B3A9FF9532B}"/>
    <cellStyle name="40% - Accent3 2 14 3 2 2 3" xfId="36920" xr:uid="{13DFDAB9-FAE1-4AFD-889C-788523A7EFFB}"/>
    <cellStyle name="40% - Accent3 2 14 3 2 3" xfId="19011" xr:uid="{EECA5E26-6245-43E1-AE80-82C7BA264ABD}"/>
    <cellStyle name="40% - Accent3 2 14 3 2 4" xfId="30947" xr:uid="{A9D245FB-D6FF-4738-9D7D-F7D5C66922C0}"/>
    <cellStyle name="40% - Accent3 2 14 3 3" xfId="13044" xr:uid="{00000000-0005-0000-0000-0000AB110000}"/>
    <cellStyle name="40% - Accent3 2 14 3 3 2" xfId="24985" xr:uid="{B048CC98-01DD-4D06-8874-47A9CD3D3E13}"/>
    <cellStyle name="40% - Accent3 2 14 3 3 3" xfId="36919" xr:uid="{3F221E40-0F07-46C4-9583-A4F3536D9339}"/>
    <cellStyle name="40% - Accent3 2 14 3 4" xfId="19010" xr:uid="{854DCFCB-A601-4C47-A1D6-66D4D9337B4E}"/>
    <cellStyle name="40% - Accent3 2 14 3 5" xfId="30946" xr:uid="{E73EC888-4087-4DB9-8DA0-8696EF836868}"/>
    <cellStyle name="40% - Accent3 2 14 4" xfId="4287" xr:uid="{00000000-0005-0000-0000-0000AC110000}"/>
    <cellStyle name="40% - Accent3 2 14 4 2" xfId="13046" xr:uid="{00000000-0005-0000-0000-0000AD110000}"/>
    <cellStyle name="40% - Accent3 2 14 4 2 2" xfId="24987" xr:uid="{D3611481-4A21-4B5A-9890-2BFA52117B7C}"/>
    <cellStyle name="40% - Accent3 2 14 4 2 3" xfId="36921" xr:uid="{E367DD8B-D69F-45B9-910E-85576F50A6AF}"/>
    <cellStyle name="40% - Accent3 2 14 4 3" xfId="19012" xr:uid="{4BB6185D-B732-4664-A3CB-E8ABD2E597D8}"/>
    <cellStyle name="40% - Accent3 2 14 4 4" xfId="30948" xr:uid="{CD869529-76CA-4FD3-B3BE-E16BDFB57DC5}"/>
    <cellStyle name="40% - Accent3 2 14 5" xfId="13041" xr:uid="{00000000-0005-0000-0000-0000AE110000}"/>
    <cellStyle name="40% - Accent3 2 14 5 2" xfId="24982" xr:uid="{535F6041-8624-4FF5-9E5B-151E8843AF8D}"/>
    <cellStyle name="40% - Accent3 2 14 5 3" xfId="36916" xr:uid="{CF1301B5-88C8-41F0-9AEA-2D05FBEE45FF}"/>
    <cellStyle name="40% - Accent3 2 14 6" xfId="19007" xr:uid="{1D61C0B3-1995-48DD-ADCF-22D5C7E76223}"/>
    <cellStyle name="40% - Accent3 2 14 7" xfId="30943" xr:uid="{B27D1447-7C29-44FF-8725-3239FE84483B}"/>
    <cellStyle name="40% - Accent3 2 15" xfId="4288" xr:uid="{00000000-0005-0000-0000-0000AF110000}"/>
    <cellStyle name="40% - Accent3 2 15 2" xfId="4289" xr:uid="{00000000-0005-0000-0000-0000B0110000}"/>
    <cellStyle name="40% - Accent3 2 15 2 2" xfId="4290" xr:uid="{00000000-0005-0000-0000-0000B1110000}"/>
    <cellStyle name="40% - Accent3 2 15 2 2 2" xfId="13049" xr:uid="{00000000-0005-0000-0000-0000B2110000}"/>
    <cellStyle name="40% - Accent3 2 15 2 2 2 2" xfId="24990" xr:uid="{950FC18F-D4D6-46C1-AE64-58734A42AB3A}"/>
    <cellStyle name="40% - Accent3 2 15 2 2 2 3" xfId="36924" xr:uid="{5BF3CDE5-B6E9-474D-8167-9F3E988D6835}"/>
    <cellStyle name="40% - Accent3 2 15 2 2 3" xfId="19015" xr:uid="{D0D46A5A-E64F-458B-8640-B4F078818005}"/>
    <cellStyle name="40% - Accent3 2 15 2 2 4" xfId="30951" xr:uid="{AA7FFDB6-9246-4A06-A041-55E7B1A9F5FE}"/>
    <cellStyle name="40% - Accent3 2 15 2 3" xfId="13048" xr:uid="{00000000-0005-0000-0000-0000B3110000}"/>
    <cellStyle name="40% - Accent3 2 15 2 3 2" xfId="24989" xr:uid="{8CC8D50C-51C9-4C65-947E-0B784156E994}"/>
    <cellStyle name="40% - Accent3 2 15 2 3 3" xfId="36923" xr:uid="{8CC0F855-B4E6-4E0F-9236-2F3725AB37F0}"/>
    <cellStyle name="40% - Accent3 2 15 2 4" xfId="19014" xr:uid="{03E59279-625E-4C30-AD5D-A9B651F880C0}"/>
    <cellStyle name="40% - Accent3 2 15 2 5" xfId="30950" xr:uid="{AAC3C022-9C8E-485D-B9D3-A5CE7627ABF2}"/>
    <cellStyle name="40% - Accent3 2 15 3" xfId="4291" xr:uid="{00000000-0005-0000-0000-0000B4110000}"/>
    <cellStyle name="40% - Accent3 2 15 3 2" xfId="4292" xr:uid="{00000000-0005-0000-0000-0000B5110000}"/>
    <cellStyle name="40% - Accent3 2 15 3 2 2" xfId="13051" xr:uid="{00000000-0005-0000-0000-0000B6110000}"/>
    <cellStyle name="40% - Accent3 2 15 3 2 2 2" xfId="24992" xr:uid="{D0BE7206-5443-4330-93F5-5C67883B68BC}"/>
    <cellStyle name="40% - Accent3 2 15 3 2 2 3" xfId="36926" xr:uid="{0C0578A1-9C71-4052-91A5-BE938E797E07}"/>
    <cellStyle name="40% - Accent3 2 15 3 2 3" xfId="19017" xr:uid="{C7E85C86-3557-4397-87FD-ABC85BC623D9}"/>
    <cellStyle name="40% - Accent3 2 15 3 2 4" xfId="30953" xr:uid="{168CA95D-CD57-4BA4-A087-688D582F3596}"/>
    <cellStyle name="40% - Accent3 2 15 3 3" xfId="13050" xr:uid="{00000000-0005-0000-0000-0000B7110000}"/>
    <cellStyle name="40% - Accent3 2 15 3 3 2" xfId="24991" xr:uid="{AAB382B6-4ABC-4D64-B817-F96366178FB4}"/>
    <cellStyle name="40% - Accent3 2 15 3 3 3" xfId="36925" xr:uid="{49DF4C59-63CE-420F-80D4-51D35F2BAC0B}"/>
    <cellStyle name="40% - Accent3 2 15 3 4" xfId="19016" xr:uid="{09D07EE3-4ED0-47A6-80F0-5FAA50FBFC36}"/>
    <cellStyle name="40% - Accent3 2 15 3 5" xfId="30952" xr:uid="{7C92EB8D-CD19-4C72-AEC3-545A2CE6A099}"/>
    <cellStyle name="40% - Accent3 2 15 4" xfId="4293" xr:uid="{00000000-0005-0000-0000-0000B8110000}"/>
    <cellStyle name="40% - Accent3 2 15 4 2" xfId="13052" xr:uid="{00000000-0005-0000-0000-0000B9110000}"/>
    <cellStyle name="40% - Accent3 2 15 4 2 2" xfId="24993" xr:uid="{73F56945-2C2F-4079-A143-0BD0F7FA7D34}"/>
    <cellStyle name="40% - Accent3 2 15 4 2 3" xfId="36927" xr:uid="{8F026898-C224-49E3-904F-07B2637D499D}"/>
    <cellStyle name="40% - Accent3 2 15 4 3" xfId="19018" xr:uid="{A2388DBE-97E9-4F62-BB81-BB62ED5FACF5}"/>
    <cellStyle name="40% - Accent3 2 15 4 4" xfId="30954" xr:uid="{B90CDBC0-D4C4-4C1D-A632-3D96D50F02FD}"/>
    <cellStyle name="40% - Accent3 2 15 5" xfId="13047" xr:uid="{00000000-0005-0000-0000-0000BA110000}"/>
    <cellStyle name="40% - Accent3 2 15 5 2" xfId="24988" xr:uid="{AD33D420-E510-4199-B6EB-DA9023E8E641}"/>
    <cellStyle name="40% - Accent3 2 15 5 3" xfId="36922" xr:uid="{7B8A559A-E040-487C-B048-E7A2C0A56D02}"/>
    <cellStyle name="40% - Accent3 2 15 6" xfId="19013" xr:uid="{6FDF1838-78B8-4530-928D-1791423C115F}"/>
    <cellStyle name="40% - Accent3 2 15 7" xfId="30949" xr:uid="{4B57BCA0-0920-4B35-82E6-2935D6114888}"/>
    <cellStyle name="40% - Accent3 2 16" xfId="4294" xr:uid="{00000000-0005-0000-0000-0000BB110000}"/>
    <cellStyle name="40% - Accent3 2 16 2" xfId="4295" xr:uid="{00000000-0005-0000-0000-0000BC110000}"/>
    <cellStyle name="40% - Accent3 2 16 2 2" xfId="4296" xr:uid="{00000000-0005-0000-0000-0000BD110000}"/>
    <cellStyle name="40% - Accent3 2 16 2 2 2" xfId="13055" xr:uid="{00000000-0005-0000-0000-0000BE110000}"/>
    <cellStyle name="40% - Accent3 2 16 2 2 2 2" xfId="24996" xr:uid="{C30CF710-D3C1-4DF6-9BE2-B2E558A799DD}"/>
    <cellStyle name="40% - Accent3 2 16 2 2 2 3" xfId="36930" xr:uid="{3955966F-6466-4E1A-AAB6-A19D00B3F40B}"/>
    <cellStyle name="40% - Accent3 2 16 2 2 3" xfId="19021" xr:uid="{5225A831-FCBE-433D-917C-5F784E3DDC3E}"/>
    <cellStyle name="40% - Accent3 2 16 2 2 4" xfId="30957" xr:uid="{A5A43A38-48FE-47F9-9357-94E8755DA002}"/>
    <cellStyle name="40% - Accent3 2 16 2 3" xfId="13054" xr:uid="{00000000-0005-0000-0000-0000BF110000}"/>
    <cellStyle name="40% - Accent3 2 16 2 3 2" xfId="24995" xr:uid="{46145313-E89C-4B91-A8CC-3C0CE24F0E30}"/>
    <cellStyle name="40% - Accent3 2 16 2 3 3" xfId="36929" xr:uid="{D28AD396-17B7-43F1-A1BE-9BDE5AAF363C}"/>
    <cellStyle name="40% - Accent3 2 16 2 4" xfId="19020" xr:uid="{A5748595-D312-4A84-8D8E-6B99E4B248B7}"/>
    <cellStyle name="40% - Accent3 2 16 2 5" xfId="30956" xr:uid="{B34AFE1C-66C7-4477-86D7-5D84692460B6}"/>
    <cellStyle name="40% - Accent3 2 16 3" xfId="4297" xr:uid="{00000000-0005-0000-0000-0000C0110000}"/>
    <cellStyle name="40% - Accent3 2 16 3 2" xfId="4298" xr:uid="{00000000-0005-0000-0000-0000C1110000}"/>
    <cellStyle name="40% - Accent3 2 16 3 2 2" xfId="13057" xr:uid="{00000000-0005-0000-0000-0000C2110000}"/>
    <cellStyle name="40% - Accent3 2 16 3 2 2 2" xfId="24998" xr:uid="{837A3143-BD2A-4F13-BC96-5571AFC3AC9C}"/>
    <cellStyle name="40% - Accent3 2 16 3 2 2 3" xfId="36932" xr:uid="{5033D6C2-2AA6-495C-BE5F-EF6454EF03A9}"/>
    <cellStyle name="40% - Accent3 2 16 3 2 3" xfId="19023" xr:uid="{C047C380-2A9F-470F-987C-02C35A52FB67}"/>
    <cellStyle name="40% - Accent3 2 16 3 2 4" xfId="30959" xr:uid="{ACA0C79F-89A2-4827-A75A-A0F9F9FFE90E}"/>
    <cellStyle name="40% - Accent3 2 16 3 3" xfId="13056" xr:uid="{00000000-0005-0000-0000-0000C3110000}"/>
    <cellStyle name="40% - Accent3 2 16 3 3 2" xfId="24997" xr:uid="{B56417CB-1F2D-4890-A9AC-3730497750ED}"/>
    <cellStyle name="40% - Accent3 2 16 3 3 3" xfId="36931" xr:uid="{376BBFF7-BA38-4571-8333-774A49D89BA7}"/>
    <cellStyle name="40% - Accent3 2 16 3 4" xfId="19022" xr:uid="{737771B6-14E6-41D5-8F06-321D4F3230D4}"/>
    <cellStyle name="40% - Accent3 2 16 3 5" xfId="30958" xr:uid="{26C21AE4-CA5A-4D32-8EB3-729F1D55F8F9}"/>
    <cellStyle name="40% - Accent3 2 16 4" xfId="4299" xr:uid="{00000000-0005-0000-0000-0000C4110000}"/>
    <cellStyle name="40% - Accent3 2 16 4 2" xfId="13058" xr:uid="{00000000-0005-0000-0000-0000C5110000}"/>
    <cellStyle name="40% - Accent3 2 16 4 2 2" xfId="24999" xr:uid="{105B4292-F7C8-4ED4-902F-C3A4E7EB2DB4}"/>
    <cellStyle name="40% - Accent3 2 16 4 2 3" xfId="36933" xr:uid="{8189F6E8-A8F1-4215-9718-B4027B04EF63}"/>
    <cellStyle name="40% - Accent3 2 16 4 3" xfId="19024" xr:uid="{AF92C3C3-C3E5-4255-B083-CA823229FE11}"/>
    <cellStyle name="40% - Accent3 2 16 4 4" xfId="30960" xr:uid="{6AAAB846-36A3-4944-960E-D79B3426DAF0}"/>
    <cellStyle name="40% - Accent3 2 16 5" xfId="13053" xr:uid="{00000000-0005-0000-0000-0000C6110000}"/>
    <cellStyle name="40% - Accent3 2 16 5 2" xfId="24994" xr:uid="{38E1D668-23B5-4E17-A0ED-853BEFAD51AD}"/>
    <cellStyle name="40% - Accent3 2 16 5 3" xfId="36928" xr:uid="{10EF880D-B1EA-4509-B9AB-C28ADA67D46F}"/>
    <cellStyle name="40% - Accent3 2 16 6" xfId="19019" xr:uid="{EF415901-4158-4B4C-BA1A-8D052A03655E}"/>
    <cellStyle name="40% - Accent3 2 16 7" xfId="30955" xr:uid="{812EE415-2B5D-4314-A21C-830CBE0B4D1F}"/>
    <cellStyle name="40% - Accent3 2 17" xfId="4300" xr:uid="{00000000-0005-0000-0000-0000C7110000}"/>
    <cellStyle name="40% - Accent3 2 17 2" xfId="4301" xr:uid="{00000000-0005-0000-0000-0000C8110000}"/>
    <cellStyle name="40% - Accent3 2 17 2 2" xfId="4302" xr:uid="{00000000-0005-0000-0000-0000C9110000}"/>
    <cellStyle name="40% - Accent3 2 17 2 2 2" xfId="13061" xr:uid="{00000000-0005-0000-0000-0000CA110000}"/>
    <cellStyle name="40% - Accent3 2 17 2 2 2 2" xfId="25002" xr:uid="{AC466F1A-D169-4F09-B228-5AA77B30A366}"/>
    <cellStyle name="40% - Accent3 2 17 2 2 2 3" xfId="36936" xr:uid="{251DC4C3-F05A-48F7-9C4F-746E3E67087F}"/>
    <cellStyle name="40% - Accent3 2 17 2 2 3" xfId="19027" xr:uid="{711C2C74-0F2B-4CC7-9383-6046D9CDFC3F}"/>
    <cellStyle name="40% - Accent3 2 17 2 2 4" xfId="30963" xr:uid="{64F5572D-65E2-4F68-943A-83AAD2FEB42D}"/>
    <cellStyle name="40% - Accent3 2 17 2 3" xfId="13060" xr:uid="{00000000-0005-0000-0000-0000CB110000}"/>
    <cellStyle name="40% - Accent3 2 17 2 3 2" xfId="25001" xr:uid="{0DE762A7-11B7-4CA9-B7BA-8398A5AC6894}"/>
    <cellStyle name="40% - Accent3 2 17 2 3 3" xfId="36935" xr:uid="{D7747F47-5ADD-416F-B5BF-49DDF8825B67}"/>
    <cellStyle name="40% - Accent3 2 17 2 4" xfId="19026" xr:uid="{98F7493E-E64E-4CF2-B7BE-112B45352BC9}"/>
    <cellStyle name="40% - Accent3 2 17 2 5" xfId="30962" xr:uid="{F01880F7-15AE-446D-A85C-E0106832893D}"/>
    <cellStyle name="40% - Accent3 2 17 3" xfId="4303" xr:uid="{00000000-0005-0000-0000-0000CC110000}"/>
    <cellStyle name="40% - Accent3 2 17 3 2" xfId="4304" xr:uid="{00000000-0005-0000-0000-0000CD110000}"/>
    <cellStyle name="40% - Accent3 2 17 3 2 2" xfId="13063" xr:uid="{00000000-0005-0000-0000-0000CE110000}"/>
    <cellStyle name="40% - Accent3 2 17 3 2 2 2" xfId="25004" xr:uid="{51F7528D-004C-48AC-A2DC-49797A4F8038}"/>
    <cellStyle name="40% - Accent3 2 17 3 2 2 3" xfId="36938" xr:uid="{7F1DD540-935C-4C17-B928-ADAA2149D842}"/>
    <cellStyle name="40% - Accent3 2 17 3 2 3" xfId="19029" xr:uid="{9014C5BF-BC73-4882-AA62-E9A585AE91A8}"/>
    <cellStyle name="40% - Accent3 2 17 3 2 4" xfId="30965" xr:uid="{9E3C3FDA-0D13-4448-9AC7-9AE875E6A95D}"/>
    <cellStyle name="40% - Accent3 2 17 3 3" xfId="13062" xr:uid="{00000000-0005-0000-0000-0000CF110000}"/>
    <cellStyle name="40% - Accent3 2 17 3 3 2" xfId="25003" xr:uid="{8B44E23E-4AEC-4D97-B18A-9119A6785010}"/>
    <cellStyle name="40% - Accent3 2 17 3 3 3" xfId="36937" xr:uid="{9080E84E-3BCE-4266-9EBB-8530346AB788}"/>
    <cellStyle name="40% - Accent3 2 17 3 4" xfId="19028" xr:uid="{F64BA6E6-1FB0-43F7-8106-D6B640C3A178}"/>
    <cellStyle name="40% - Accent3 2 17 3 5" xfId="30964" xr:uid="{DBC4784D-79CF-4465-8676-FB2C51B77302}"/>
    <cellStyle name="40% - Accent3 2 17 4" xfId="4305" xr:uid="{00000000-0005-0000-0000-0000D0110000}"/>
    <cellStyle name="40% - Accent3 2 17 4 2" xfId="13064" xr:uid="{00000000-0005-0000-0000-0000D1110000}"/>
    <cellStyle name="40% - Accent3 2 17 4 2 2" xfId="25005" xr:uid="{530985F3-70B4-4BFF-A255-F70CEBC3A5CB}"/>
    <cellStyle name="40% - Accent3 2 17 4 2 3" xfId="36939" xr:uid="{520104F5-4B69-4D53-8EC2-5FA739B9B3D2}"/>
    <cellStyle name="40% - Accent3 2 17 4 3" xfId="19030" xr:uid="{422DDF47-2487-4C12-8975-5BED6EC720D4}"/>
    <cellStyle name="40% - Accent3 2 17 4 4" xfId="30966" xr:uid="{4A739996-7A70-4C41-BD4B-380139E999D2}"/>
    <cellStyle name="40% - Accent3 2 17 5" xfId="13059" xr:uid="{00000000-0005-0000-0000-0000D2110000}"/>
    <cellStyle name="40% - Accent3 2 17 5 2" xfId="25000" xr:uid="{7887F2DE-592E-4E47-8349-2890CDD2318D}"/>
    <cellStyle name="40% - Accent3 2 17 5 3" xfId="36934" xr:uid="{C68B3CD8-9488-4ADB-ACFC-956C3477C11A}"/>
    <cellStyle name="40% - Accent3 2 17 6" xfId="19025" xr:uid="{4D19824D-B7DF-44A2-A7A2-268E8627C0D8}"/>
    <cellStyle name="40% - Accent3 2 17 7" xfId="30961" xr:uid="{F87D73CA-7375-4705-BB1C-5A9DFFC6E871}"/>
    <cellStyle name="40% - Accent3 2 18" xfId="4306" xr:uid="{00000000-0005-0000-0000-0000D3110000}"/>
    <cellStyle name="40% - Accent3 2 18 2" xfId="4307" xr:uid="{00000000-0005-0000-0000-0000D4110000}"/>
    <cellStyle name="40% - Accent3 2 18 2 2" xfId="13066" xr:uid="{00000000-0005-0000-0000-0000D5110000}"/>
    <cellStyle name="40% - Accent3 2 18 2 2 2" xfId="25007" xr:uid="{D5A93A0C-5FF5-4645-BBD9-35A2E5FC6889}"/>
    <cellStyle name="40% - Accent3 2 18 2 2 3" xfId="36941" xr:uid="{8A4D2BEF-187C-4A8E-BC5E-B63618D7317C}"/>
    <cellStyle name="40% - Accent3 2 18 2 3" xfId="19032" xr:uid="{FA871038-CACE-44BD-B218-F75D307D6B9C}"/>
    <cellStyle name="40% - Accent3 2 18 2 4" xfId="30968" xr:uid="{9E0E1717-C3EF-436E-B6AB-8D1D77EE2E33}"/>
    <cellStyle name="40% - Accent3 2 18 3" xfId="13065" xr:uid="{00000000-0005-0000-0000-0000D6110000}"/>
    <cellStyle name="40% - Accent3 2 18 3 2" xfId="25006" xr:uid="{ADAAE578-9693-45A4-9962-DDEFA1DC9A02}"/>
    <cellStyle name="40% - Accent3 2 18 3 3" xfId="36940" xr:uid="{1FA0F568-131C-4AFF-8F6E-B89C40557F32}"/>
    <cellStyle name="40% - Accent3 2 18 4" xfId="19031" xr:uid="{D137091A-AE5D-45F6-B63C-7485EDA0EEF2}"/>
    <cellStyle name="40% - Accent3 2 18 5" xfId="30967" xr:uid="{FA758AD8-3A31-4FBB-922E-FB8FA6B7EEDC}"/>
    <cellStyle name="40% - Accent3 2 19" xfId="4308" xr:uid="{00000000-0005-0000-0000-0000D7110000}"/>
    <cellStyle name="40% - Accent3 2 19 2" xfId="4309" xr:uid="{00000000-0005-0000-0000-0000D8110000}"/>
    <cellStyle name="40% - Accent3 2 19 2 2" xfId="13068" xr:uid="{00000000-0005-0000-0000-0000D9110000}"/>
    <cellStyle name="40% - Accent3 2 19 2 2 2" xfId="25009" xr:uid="{BD0E9EB1-63E2-4004-A95F-EA495A46B467}"/>
    <cellStyle name="40% - Accent3 2 19 2 2 3" xfId="36943" xr:uid="{1C04305D-0F14-4221-800C-322300CD6279}"/>
    <cellStyle name="40% - Accent3 2 19 2 3" xfId="19034" xr:uid="{89AE1E87-34D2-4DC1-8775-F2688818C426}"/>
    <cellStyle name="40% - Accent3 2 19 2 4" xfId="30970" xr:uid="{FA32E14B-C8EA-4DA2-BB66-93CF431B558F}"/>
    <cellStyle name="40% - Accent3 2 19 3" xfId="13067" xr:uid="{00000000-0005-0000-0000-0000DA110000}"/>
    <cellStyle name="40% - Accent3 2 19 3 2" xfId="25008" xr:uid="{63E7AE40-32E7-47F7-8AB3-406417650E5A}"/>
    <cellStyle name="40% - Accent3 2 19 3 3" xfId="36942" xr:uid="{425E9FA1-A7A8-47A4-A2B9-386189F66911}"/>
    <cellStyle name="40% - Accent3 2 19 4" xfId="19033" xr:uid="{F98AC1EA-3EAF-42AA-9F15-622D335FC1AC}"/>
    <cellStyle name="40% - Accent3 2 19 5" xfId="30969" xr:uid="{7B30B254-07EC-435C-918A-A8BD6D260760}"/>
    <cellStyle name="40% - Accent3 2 2" xfId="27" xr:uid="{00000000-0005-0000-0000-0000DB110000}"/>
    <cellStyle name="40% - Accent3 2 2 10" xfId="4311" xr:uid="{00000000-0005-0000-0000-0000DC110000}"/>
    <cellStyle name="40% - Accent3 2 2 10 2" xfId="4312" xr:uid="{00000000-0005-0000-0000-0000DD110000}"/>
    <cellStyle name="40% - Accent3 2 2 10 2 2" xfId="4313" xr:uid="{00000000-0005-0000-0000-0000DE110000}"/>
    <cellStyle name="40% - Accent3 2 2 10 2 2 2" xfId="13072" xr:uid="{00000000-0005-0000-0000-0000DF110000}"/>
    <cellStyle name="40% - Accent3 2 2 10 2 2 2 2" xfId="25013" xr:uid="{5A0BC2FE-06C1-48A8-AEFD-4439279EB40C}"/>
    <cellStyle name="40% - Accent3 2 2 10 2 2 2 3" xfId="36947" xr:uid="{92012A7C-39F8-42D9-947F-B3BF629FADA6}"/>
    <cellStyle name="40% - Accent3 2 2 10 2 2 3" xfId="19038" xr:uid="{B5C888C4-C874-4559-ACB1-1B4D884207D1}"/>
    <cellStyle name="40% - Accent3 2 2 10 2 2 4" xfId="30974" xr:uid="{7772708A-5FD9-4C7C-A0C1-E2A97FE3714E}"/>
    <cellStyle name="40% - Accent3 2 2 10 2 3" xfId="13071" xr:uid="{00000000-0005-0000-0000-0000E0110000}"/>
    <cellStyle name="40% - Accent3 2 2 10 2 3 2" xfId="25012" xr:uid="{050C4985-F1E7-4B5B-9E9A-184570A98C02}"/>
    <cellStyle name="40% - Accent3 2 2 10 2 3 3" xfId="36946" xr:uid="{D1EA8AB1-921A-4AE3-887D-AB051D7D2E9A}"/>
    <cellStyle name="40% - Accent3 2 2 10 2 4" xfId="19037" xr:uid="{3621E17A-F523-40E1-8FA6-1086BDFED972}"/>
    <cellStyle name="40% - Accent3 2 2 10 2 5" xfId="30973" xr:uid="{C91BECB0-FB37-4273-8C08-2B93F2BBC287}"/>
    <cellStyle name="40% - Accent3 2 2 10 3" xfId="4314" xr:uid="{00000000-0005-0000-0000-0000E1110000}"/>
    <cellStyle name="40% - Accent3 2 2 10 3 2" xfId="4315" xr:uid="{00000000-0005-0000-0000-0000E2110000}"/>
    <cellStyle name="40% - Accent3 2 2 10 3 2 2" xfId="13074" xr:uid="{00000000-0005-0000-0000-0000E3110000}"/>
    <cellStyle name="40% - Accent3 2 2 10 3 2 2 2" xfId="25015" xr:uid="{D4D255C4-9BD1-46A6-A740-7B46950DA2E1}"/>
    <cellStyle name="40% - Accent3 2 2 10 3 2 2 3" xfId="36949" xr:uid="{B9E3986A-B2FA-4230-A3D3-FB32E7588584}"/>
    <cellStyle name="40% - Accent3 2 2 10 3 2 3" xfId="19040" xr:uid="{8EC528A4-79C7-4576-BDDE-EAAC926DE164}"/>
    <cellStyle name="40% - Accent3 2 2 10 3 2 4" xfId="30976" xr:uid="{A887C3F9-5FE7-497A-8387-5CF6555C8C34}"/>
    <cellStyle name="40% - Accent3 2 2 10 3 3" xfId="13073" xr:uid="{00000000-0005-0000-0000-0000E4110000}"/>
    <cellStyle name="40% - Accent3 2 2 10 3 3 2" xfId="25014" xr:uid="{1CF85C83-1026-4CF6-9DE0-04249E36E94C}"/>
    <cellStyle name="40% - Accent3 2 2 10 3 3 3" xfId="36948" xr:uid="{040E9BEA-1C97-4CED-ACA0-70B055BE4346}"/>
    <cellStyle name="40% - Accent3 2 2 10 3 4" xfId="19039" xr:uid="{998A78B9-EAFD-4A61-ACD5-21EEF5D02FE8}"/>
    <cellStyle name="40% - Accent3 2 2 10 3 5" xfId="30975" xr:uid="{86245FF9-7595-409E-BA6C-DB6EE3C463DD}"/>
    <cellStyle name="40% - Accent3 2 2 10 4" xfId="4316" xr:uid="{00000000-0005-0000-0000-0000E5110000}"/>
    <cellStyle name="40% - Accent3 2 2 10 4 2" xfId="13075" xr:uid="{00000000-0005-0000-0000-0000E6110000}"/>
    <cellStyle name="40% - Accent3 2 2 10 4 2 2" xfId="25016" xr:uid="{72C065B5-5234-4F21-8D2E-A18366D089F2}"/>
    <cellStyle name="40% - Accent3 2 2 10 4 2 3" xfId="36950" xr:uid="{1DF7DA2A-03FD-44B8-95D3-F1F848DAE0E5}"/>
    <cellStyle name="40% - Accent3 2 2 10 4 3" xfId="19041" xr:uid="{128C2EF4-50FE-44ED-997D-622DD5AF8B76}"/>
    <cellStyle name="40% - Accent3 2 2 10 4 4" xfId="30977" xr:uid="{5526098D-90C5-44A5-B628-B6C2C4E80EB7}"/>
    <cellStyle name="40% - Accent3 2 2 10 5" xfId="13070" xr:uid="{00000000-0005-0000-0000-0000E7110000}"/>
    <cellStyle name="40% - Accent3 2 2 10 5 2" xfId="25011" xr:uid="{39ADCBCA-3703-4D48-9752-FFDCD88BBD60}"/>
    <cellStyle name="40% - Accent3 2 2 10 5 3" xfId="36945" xr:uid="{63C0DC0D-B0F7-4DEF-AA16-776FDA61D339}"/>
    <cellStyle name="40% - Accent3 2 2 10 6" xfId="19036" xr:uid="{9A37335C-56E0-46C6-94F3-79F30DD39806}"/>
    <cellStyle name="40% - Accent3 2 2 10 7" xfId="30972" xr:uid="{46B7E8FA-BC9E-4576-9322-90EC0D8045CF}"/>
    <cellStyle name="40% - Accent3 2 2 11" xfId="4317" xr:uid="{00000000-0005-0000-0000-0000E8110000}"/>
    <cellStyle name="40% - Accent3 2 2 11 2" xfId="4318" xr:uid="{00000000-0005-0000-0000-0000E9110000}"/>
    <cellStyle name="40% - Accent3 2 2 11 2 2" xfId="4319" xr:uid="{00000000-0005-0000-0000-0000EA110000}"/>
    <cellStyle name="40% - Accent3 2 2 11 2 2 2" xfId="13078" xr:uid="{00000000-0005-0000-0000-0000EB110000}"/>
    <cellStyle name="40% - Accent3 2 2 11 2 2 2 2" xfId="25019" xr:uid="{CD862A29-6C2D-463A-88D4-FCAAB64EF9C7}"/>
    <cellStyle name="40% - Accent3 2 2 11 2 2 2 3" xfId="36953" xr:uid="{0F1725DE-156D-4987-A7E6-7EA617172641}"/>
    <cellStyle name="40% - Accent3 2 2 11 2 2 3" xfId="19044" xr:uid="{8030FC2E-6939-4234-A661-50217A24F490}"/>
    <cellStyle name="40% - Accent3 2 2 11 2 2 4" xfId="30980" xr:uid="{1F7596C7-388B-4D5E-AB08-A188AE19C4E6}"/>
    <cellStyle name="40% - Accent3 2 2 11 2 3" xfId="13077" xr:uid="{00000000-0005-0000-0000-0000EC110000}"/>
    <cellStyle name="40% - Accent3 2 2 11 2 3 2" xfId="25018" xr:uid="{9A4DE70A-3C5C-4D52-89C6-B7E6A1856F25}"/>
    <cellStyle name="40% - Accent3 2 2 11 2 3 3" xfId="36952" xr:uid="{655BDB05-655F-4962-96B5-7BC7F7687505}"/>
    <cellStyle name="40% - Accent3 2 2 11 2 4" xfId="19043" xr:uid="{6E31DECB-86BD-4710-8FA5-FDFA8EE22EFF}"/>
    <cellStyle name="40% - Accent3 2 2 11 2 5" xfId="30979" xr:uid="{A375FC27-016E-405E-ABF5-F553F553101C}"/>
    <cellStyle name="40% - Accent3 2 2 11 3" xfId="4320" xr:uid="{00000000-0005-0000-0000-0000ED110000}"/>
    <cellStyle name="40% - Accent3 2 2 11 3 2" xfId="4321" xr:uid="{00000000-0005-0000-0000-0000EE110000}"/>
    <cellStyle name="40% - Accent3 2 2 11 3 2 2" xfId="13080" xr:uid="{00000000-0005-0000-0000-0000EF110000}"/>
    <cellStyle name="40% - Accent3 2 2 11 3 2 2 2" xfId="25021" xr:uid="{2F5D0D06-222F-4AF2-97B8-D2CD2537520F}"/>
    <cellStyle name="40% - Accent3 2 2 11 3 2 2 3" xfId="36955" xr:uid="{1C1D93B3-6443-4F25-ACB7-0592B9BADF18}"/>
    <cellStyle name="40% - Accent3 2 2 11 3 2 3" xfId="19046" xr:uid="{07A5919F-8BAB-4984-BD5B-8A46AC875710}"/>
    <cellStyle name="40% - Accent3 2 2 11 3 2 4" xfId="30982" xr:uid="{0E2F6A71-51EE-49A8-8612-68EB287B9D01}"/>
    <cellStyle name="40% - Accent3 2 2 11 3 3" xfId="13079" xr:uid="{00000000-0005-0000-0000-0000F0110000}"/>
    <cellStyle name="40% - Accent3 2 2 11 3 3 2" xfId="25020" xr:uid="{91013D0E-04BA-4B42-BFBF-588D49DF3690}"/>
    <cellStyle name="40% - Accent3 2 2 11 3 3 3" xfId="36954" xr:uid="{274FC195-0090-427D-9967-BA7BC33D75CF}"/>
    <cellStyle name="40% - Accent3 2 2 11 3 4" xfId="19045" xr:uid="{2BEC750B-3D37-4B82-9313-798148DE5A69}"/>
    <cellStyle name="40% - Accent3 2 2 11 3 5" xfId="30981" xr:uid="{1B1B1A8E-1504-4D84-A92B-830AD800D68C}"/>
    <cellStyle name="40% - Accent3 2 2 11 4" xfId="4322" xr:uid="{00000000-0005-0000-0000-0000F1110000}"/>
    <cellStyle name="40% - Accent3 2 2 11 4 2" xfId="13081" xr:uid="{00000000-0005-0000-0000-0000F2110000}"/>
    <cellStyle name="40% - Accent3 2 2 11 4 2 2" xfId="25022" xr:uid="{2812BFCE-0FD6-4CF2-A227-E066DCED0DE5}"/>
    <cellStyle name="40% - Accent3 2 2 11 4 2 3" xfId="36956" xr:uid="{6500AB7F-E64B-47EE-915F-FC0F7C2C9588}"/>
    <cellStyle name="40% - Accent3 2 2 11 4 3" xfId="19047" xr:uid="{00CE3CE0-0F20-4795-92A9-43456579D41B}"/>
    <cellStyle name="40% - Accent3 2 2 11 4 4" xfId="30983" xr:uid="{40A9C68A-4723-40EE-A01A-B49F3F21E5FF}"/>
    <cellStyle name="40% - Accent3 2 2 11 5" xfId="13076" xr:uid="{00000000-0005-0000-0000-0000F3110000}"/>
    <cellStyle name="40% - Accent3 2 2 11 5 2" xfId="25017" xr:uid="{680AD563-E874-435C-BE43-31B52C106CB8}"/>
    <cellStyle name="40% - Accent3 2 2 11 5 3" xfId="36951" xr:uid="{EC3D9CA6-32BA-4C0B-ADBE-32396E3BF28E}"/>
    <cellStyle name="40% - Accent3 2 2 11 6" xfId="19042" xr:uid="{B3384C97-C249-4651-B3F1-C0DFF97B7821}"/>
    <cellStyle name="40% - Accent3 2 2 11 7" xfId="30978" xr:uid="{341D5890-2D3F-4E86-98E1-7C7E7CAE92DE}"/>
    <cellStyle name="40% - Accent3 2 2 12" xfId="4323" xr:uid="{00000000-0005-0000-0000-0000F4110000}"/>
    <cellStyle name="40% - Accent3 2 2 12 2" xfId="4324" xr:uid="{00000000-0005-0000-0000-0000F5110000}"/>
    <cellStyle name="40% - Accent3 2 2 12 2 2" xfId="4325" xr:uid="{00000000-0005-0000-0000-0000F6110000}"/>
    <cellStyle name="40% - Accent3 2 2 12 2 2 2" xfId="13084" xr:uid="{00000000-0005-0000-0000-0000F7110000}"/>
    <cellStyle name="40% - Accent3 2 2 12 2 2 2 2" xfId="25025" xr:uid="{A6491601-2588-4A27-9164-3150EBD81F5C}"/>
    <cellStyle name="40% - Accent3 2 2 12 2 2 2 3" xfId="36959" xr:uid="{84A0F8BC-6388-4652-AE01-07133F24B808}"/>
    <cellStyle name="40% - Accent3 2 2 12 2 2 3" xfId="19050" xr:uid="{D6AE7B84-7DAD-4073-9E6A-FE6CBD92D5CA}"/>
    <cellStyle name="40% - Accent3 2 2 12 2 2 4" xfId="30986" xr:uid="{D8F28487-090F-4A8A-BDE7-1DD92C94ED47}"/>
    <cellStyle name="40% - Accent3 2 2 12 2 3" xfId="13083" xr:uid="{00000000-0005-0000-0000-0000F8110000}"/>
    <cellStyle name="40% - Accent3 2 2 12 2 3 2" xfId="25024" xr:uid="{18073E2F-AD87-46B4-938C-BEF71902FF30}"/>
    <cellStyle name="40% - Accent3 2 2 12 2 3 3" xfId="36958" xr:uid="{3EE6B924-FE95-432C-860D-3E96CF04F5E5}"/>
    <cellStyle name="40% - Accent3 2 2 12 2 4" xfId="19049" xr:uid="{74939082-B805-448D-8947-4CD4F49916C9}"/>
    <cellStyle name="40% - Accent3 2 2 12 2 5" xfId="30985" xr:uid="{AE0E1431-E1C0-40C3-BCFE-6D1F5480E755}"/>
    <cellStyle name="40% - Accent3 2 2 12 3" xfId="4326" xr:uid="{00000000-0005-0000-0000-0000F9110000}"/>
    <cellStyle name="40% - Accent3 2 2 12 3 2" xfId="4327" xr:uid="{00000000-0005-0000-0000-0000FA110000}"/>
    <cellStyle name="40% - Accent3 2 2 12 3 2 2" xfId="13086" xr:uid="{00000000-0005-0000-0000-0000FB110000}"/>
    <cellStyle name="40% - Accent3 2 2 12 3 2 2 2" xfId="25027" xr:uid="{E4517206-5AC3-49D2-A5E5-8C0F04BA995C}"/>
    <cellStyle name="40% - Accent3 2 2 12 3 2 2 3" xfId="36961" xr:uid="{CD175599-97FB-4614-A843-D61C717BF57E}"/>
    <cellStyle name="40% - Accent3 2 2 12 3 2 3" xfId="19052" xr:uid="{8174055C-8982-4A68-A78D-F1EF0EBF7DBF}"/>
    <cellStyle name="40% - Accent3 2 2 12 3 2 4" xfId="30988" xr:uid="{92197B30-8D0D-437F-B80F-2B3B70063634}"/>
    <cellStyle name="40% - Accent3 2 2 12 3 3" xfId="13085" xr:uid="{00000000-0005-0000-0000-0000FC110000}"/>
    <cellStyle name="40% - Accent3 2 2 12 3 3 2" xfId="25026" xr:uid="{051903F0-80C3-49A8-8BB6-46F53B0E1F59}"/>
    <cellStyle name="40% - Accent3 2 2 12 3 3 3" xfId="36960" xr:uid="{52A9F73B-7680-47A7-A243-7BDE27CBE971}"/>
    <cellStyle name="40% - Accent3 2 2 12 3 4" xfId="19051" xr:uid="{E0BE8E4F-85AB-497C-8572-3F783CDC922E}"/>
    <cellStyle name="40% - Accent3 2 2 12 3 5" xfId="30987" xr:uid="{C2DD259F-22A8-4CE9-A268-A02522501797}"/>
    <cellStyle name="40% - Accent3 2 2 12 4" xfId="4328" xr:uid="{00000000-0005-0000-0000-0000FD110000}"/>
    <cellStyle name="40% - Accent3 2 2 12 4 2" xfId="13087" xr:uid="{00000000-0005-0000-0000-0000FE110000}"/>
    <cellStyle name="40% - Accent3 2 2 12 4 2 2" xfId="25028" xr:uid="{ECAF461B-8F0F-4B69-846A-13770EA874BE}"/>
    <cellStyle name="40% - Accent3 2 2 12 4 2 3" xfId="36962" xr:uid="{8FF83A83-2A42-47A3-8DDF-5A3C61E192E7}"/>
    <cellStyle name="40% - Accent3 2 2 12 4 3" xfId="19053" xr:uid="{5C06E7B3-A4F3-4315-8332-D216D0D83E4E}"/>
    <cellStyle name="40% - Accent3 2 2 12 4 4" xfId="30989" xr:uid="{BB57B637-C0D6-485F-8D2E-F6F9D6DFE14E}"/>
    <cellStyle name="40% - Accent3 2 2 12 5" xfId="13082" xr:uid="{00000000-0005-0000-0000-0000FF110000}"/>
    <cellStyle name="40% - Accent3 2 2 12 5 2" xfId="25023" xr:uid="{075DB9E0-155A-4E0E-AE3E-4D7987D718A9}"/>
    <cellStyle name="40% - Accent3 2 2 12 5 3" xfId="36957" xr:uid="{C413E07D-C620-4DD9-A097-24E40D7F6DDD}"/>
    <cellStyle name="40% - Accent3 2 2 12 6" xfId="19048" xr:uid="{D8A69559-8896-40B3-9417-B219A20C78F6}"/>
    <cellStyle name="40% - Accent3 2 2 12 7" xfId="30984" xr:uid="{93AC6CFB-7423-429D-8C43-4EF9043AD9AC}"/>
    <cellStyle name="40% - Accent3 2 2 13" xfId="4329" xr:uid="{00000000-0005-0000-0000-000000120000}"/>
    <cellStyle name="40% - Accent3 2 2 13 2" xfId="4330" xr:uid="{00000000-0005-0000-0000-000001120000}"/>
    <cellStyle name="40% - Accent3 2 2 13 2 2" xfId="4331" xr:uid="{00000000-0005-0000-0000-000002120000}"/>
    <cellStyle name="40% - Accent3 2 2 13 2 2 2" xfId="13090" xr:uid="{00000000-0005-0000-0000-000003120000}"/>
    <cellStyle name="40% - Accent3 2 2 13 2 2 2 2" xfId="25031" xr:uid="{A18399B0-CAE4-47BB-AD9B-99BA127F06B9}"/>
    <cellStyle name="40% - Accent3 2 2 13 2 2 2 3" xfId="36965" xr:uid="{30BE82CA-D381-4988-9072-FE8736490309}"/>
    <cellStyle name="40% - Accent3 2 2 13 2 2 3" xfId="19056" xr:uid="{48894472-68E2-45A9-BA76-C7FC74814315}"/>
    <cellStyle name="40% - Accent3 2 2 13 2 2 4" xfId="30992" xr:uid="{0E69750E-314B-451B-AE7F-05C83493B6BB}"/>
    <cellStyle name="40% - Accent3 2 2 13 2 3" xfId="13089" xr:uid="{00000000-0005-0000-0000-000004120000}"/>
    <cellStyle name="40% - Accent3 2 2 13 2 3 2" xfId="25030" xr:uid="{D9E83416-31CC-46FC-8FEE-DF5E30F9D7BE}"/>
    <cellStyle name="40% - Accent3 2 2 13 2 3 3" xfId="36964" xr:uid="{D11A7542-CF93-455B-9BC7-0C912F391DFE}"/>
    <cellStyle name="40% - Accent3 2 2 13 2 4" xfId="19055" xr:uid="{8B6BB868-B058-4524-B34D-1E3F416A4816}"/>
    <cellStyle name="40% - Accent3 2 2 13 2 5" xfId="30991" xr:uid="{EDCBA268-2BA7-4722-BC75-6CF371571C99}"/>
    <cellStyle name="40% - Accent3 2 2 13 3" xfId="4332" xr:uid="{00000000-0005-0000-0000-000005120000}"/>
    <cellStyle name="40% - Accent3 2 2 13 3 2" xfId="4333" xr:uid="{00000000-0005-0000-0000-000006120000}"/>
    <cellStyle name="40% - Accent3 2 2 13 3 2 2" xfId="13092" xr:uid="{00000000-0005-0000-0000-000007120000}"/>
    <cellStyle name="40% - Accent3 2 2 13 3 2 2 2" xfId="25033" xr:uid="{1621AE11-1380-478F-AEBF-26F4DA0AF02D}"/>
    <cellStyle name="40% - Accent3 2 2 13 3 2 2 3" xfId="36967" xr:uid="{A1762A02-6098-4FA7-8DBB-8F23457721F2}"/>
    <cellStyle name="40% - Accent3 2 2 13 3 2 3" xfId="19058" xr:uid="{1342E8D8-3D3E-457D-8D86-0E33E68B613C}"/>
    <cellStyle name="40% - Accent3 2 2 13 3 2 4" xfId="30994" xr:uid="{14240B64-9C38-4E26-A99B-BB4153E9E025}"/>
    <cellStyle name="40% - Accent3 2 2 13 3 3" xfId="13091" xr:uid="{00000000-0005-0000-0000-000008120000}"/>
    <cellStyle name="40% - Accent3 2 2 13 3 3 2" xfId="25032" xr:uid="{AEB14D96-6111-4402-9CF3-5CF04B400F5D}"/>
    <cellStyle name="40% - Accent3 2 2 13 3 3 3" xfId="36966" xr:uid="{FC51AC03-04B9-46B6-86AC-7C3B6BF5EE06}"/>
    <cellStyle name="40% - Accent3 2 2 13 3 4" xfId="19057" xr:uid="{304F19D4-2647-41DB-B9DF-66A2EEBEAC53}"/>
    <cellStyle name="40% - Accent3 2 2 13 3 5" xfId="30993" xr:uid="{B385498B-5EE0-434D-8D3D-3550E50270D7}"/>
    <cellStyle name="40% - Accent3 2 2 13 4" xfId="4334" xr:uid="{00000000-0005-0000-0000-000009120000}"/>
    <cellStyle name="40% - Accent3 2 2 13 4 2" xfId="13093" xr:uid="{00000000-0005-0000-0000-00000A120000}"/>
    <cellStyle name="40% - Accent3 2 2 13 4 2 2" xfId="25034" xr:uid="{BFAE98E2-ADA0-4B59-BB21-DE312C850269}"/>
    <cellStyle name="40% - Accent3 2 2 13 4 2 3" xfId="36968" xr:uid="{59257E75-84AA-4EC6-9383-EAD0C5734E6D}"/>
    <cellStyle name="40% - Accent3 2 2 13 4 3" xfId="19059" xr:uid="{5E0551AA-0115-4C42-B6C9-C6FF15112FFA}"/>
    <cellStyle name="40% - Accent3 2 2 13 4 4" xfId="30995" xr:uid="{1B088016-082F-458A-9523-4ECA97344592}"/>
    <cellStyle name="40% - Accent3 2 2 13 5" xfId="13088" xr:uid="{00000000-0005-0000-0000-00000B120000}"/>
    <cellStyle name="40% - Accent3 2 2 13 5 2" xfId="25029" xr:uid="{0F29171F-15B0-4CC8-8BFB-6099A85C1370}"/>
    <cellStyle name="40% - Accent3 2 2 13 5 3" xfId="36963" xr:uid="{929600B3-9E04-4410-8A83-368355C30295}"/>
    <cellStyle name="40% - Accent3 2 2 13 6" xfId="19054" xr:uid="{4D065441-6D1B-44DC-83FC-5B28BA33ABBC}"/>
    <cellStyle name="40% - Accent3 2 2 13 7" xfId="30990" xr:uid="{554F740A-4187-4699-A5A0-99E3E63CB00D}"/>
    <cellStyle name="40% - Accent3 2 2 14" xfId="4335" xr:uid="{00000000-0005-0000-0000-00000C120000}"/>
    <cellStyle name="40% - Accent3 2 2 14 2" xfId="4336" xr:uid="{00000000-0005-0000-0000-00000D120000}"/>
    <cellStyle name="40% - Accent3 2 2 14 2 2" xfId="4337" xr:uid="{00000000-0005-0000-0000-00000E120000}"/>
    <cellStyle name="40% - Accent3 2 2 14 2 2 2" xfId="13096" xr:uid="{00000000-0005-0000-0000-00000F120000}"/>
    <cellStyle name="40% - Accent3 2 2 14 2 2 2 2" xfId="25037" xr:uid="{58C1ED8D-794F-425E-8153-DCEDF278399C}"/>
    <cellStyle name="40% - Accent3 2 2 14 2 2 2 3" xfId="36971" xr:uid="{DACAF8C7-4A0D-4B32-B7D3-975DA127D1FC}"/>
    <cellStyle name="40% - Accent3 2 2 14 2 2 3" xfId="19062" xr:uid="{E7D166AF-DAF6-4F62-8AAB-F19147760AE8}"/>
    <cellStyle name="40% - Accent3 2 2 14 2 2 4" xfId="30998" xr:uid="{AC8652C3-00AD-4BF5-8FEE-AD653468D304}"/>
    <cellStyle name="40% - Accent3 2 2 14 2 3" xfId="13095" xr:uid="{00000000-0005-0000-0000-000010120000}"/>
    <cellStyle name="40% - Accent3 2 2 14 2 3 2" xfId="25036" xr:uid="{F31D960B-7D9D-41C9-A5DD-C77D0ACD2DFE}"/>
    <cellStyle name="40% - Accent3 2 2 14 2 3 3" xfId="36970" xr:uid="{FB5C99C9-4CD5-4424-A223-708262273A91}"/>
    <cellStyle name="40% - Accent3 2 2 14 2 4" xfId="19061" xr:uid="{5DADD095-ABD8-4BC1-BC93-B69BB54E7665}"/>
    <cellStyle name="40% - Accent3 2 2 14 2 5" xfId="30997" xr:uid="{2088C79C-0B75-488C-B840-C1E41ED361C0}"/>
    <cellStyle name="40% - Accent3 2 2 14 3" xfId="4338" xr:uid="{00000000-0005-0000-0000-000011120000}"/>
    <cellStyle name="40% - Accent3 2 2 14 3 2" xfId="4339" xr:uid="{00000000-0005-0000-0000-000012120000}"/>
    <cellStyle name="40% - Accent3 2 2 14 3 2 2" xfId="13098" xr:uid="{00000000-0005-0000-0000-000013120000}"/>
    <cellStyle name="40% - Accent3 2 2 14 3 2 2 2" xfId="25039" xr:uid="{58922DD3-EFBC-43EA-81AB-FCFFEFDDFA70}"/>
    <cellStyle name="40% - Accent3 2 2 14 3 2 2 3" xfId="36973" xr:uid="{B81705E2-0689-4591-AE1E-9FEDC0AC6B2D}"/>
    <cellStyle name="40% - Accent3 2 2 14 3 2 3" xfId="19064" xr:uid="{2CC256C0-0719-48D1-920D-B3B1E7FAFA23}"/>
    <cellStyle name="40% - Accent3 2 2 14 3 2 4" xfId="31000" xr:uid="{0FCABB9C-71D2-4CFE-948E-302D8311B3C5}"/>
    <cellStyle name="40% - Accent3 2 2 14 3 3" xfId="13097" xr:uid="{00000000-0005-0000-0000-000014120000}"/>
    <cellStyle name="40% - Accent3 2 2 14 3 3 2" xfId="25038" xr:uid="{77986CBA-5FA6-408C-BD2A-A7CE9F3E283B}"/>
    <cellStyle name="40% - Accent3 2 2 14 3 3 3" xfId="36972" xr:uid="{A6FF26FC-2CCF-4E1E-AA65-B14E7C41EF19}"/>
    <cellStyle name="40% - Accent3 2 2 14 3 4" xfId="19063" xr:uid="{E97823D7-89C3-46A4-9018-482A90028681}"/>
    <cellStyle name="40% - Accent3 2 2 14 3 5" xfId="30999" xr:uid="{5521D004-42B7-45E9-BDA6-25950235C0C4}"/>
    <cellStyle name="40% - Accent3 2 2 14 4" xfId="4340" xr:uid="{00000000-0005-0000-0000-000015120000}"/>
    <cellStyle name="40% - Accent3 2 2 14 4 2" xfId="13099" xr:uid="{00000000-0005-0000-0000-000016120000}"/>
    <cellStyle name="40% - Accent3 2 2 14 4 2 2" xfId="25040" xr:uid="{99C517E1-F5ED-4156-AF13-412E1CFF5BE4}"/>
    <cellStyle name="40% - Accent3 2 2 14 4 2 3" xfId="36974" xr:uid="{A3961B65-B5A9-4CF1-B675-7C444459EACE}"/>
    <cellStyle name="40% - Accent3 2 2 14 4 3" xfId="19065" xr:uid="{93C6DBE8-3FF8-40BC-AD12-CAA9EE2B748C}"/>
    <cellStyle name="40% - Accent3 2 2 14 4 4" xfId="31001" xr:uid="{7392C9F7-8681-48F9-A075-7677F4B976E0}"/>
    <cellStyle name="40% - Accent3 2 2 14 5" xfId="13094" xr:uid="{00000000-0005-0000-0000-000017120000}"/>
    <cellStyle name="40% - Accent3 2 2 14 5 2" xfId="25035" xr:uid="{284D4165-034D-4C46-9F82-ABDD040822F6}"/>
    <cellStyle name="40% - Accent3 2 2 14 5 3" xfId="36969" xr:uid="{DF050A56-CAC1-4ECE-953E-FE2996135AAB}"/>
    <cellStyle name="40% - Accent3 2 2 14 6" xfId="19060" xr:uid="{D4E4D09D-4D2F-4EED-8D82-24CF591157F4}"/>
    <cellStyle name="40% - Accent3 2 2 14 7" xfId="30996" xr:uid="{7BBD522D-8939-4C74-A626-27B785185A56}"/>
    <cellStyle name="40% - Accent3 2 2 15" xfId="4341" xr:uid="{00000000-0005-0000-0000-000018120000}"/>
    <cellStyle name="40% - Accent3 2 2 15 2" xfId="4342" xr:uid="{00000000-0005-0000-0000-000019120000}"/>
    <cellStyle name="40% - Accent3 2 2 15 2 2" xfId="4343" xr:uid="{00000000-0005-0000-0000-00001A120000}"/>
    <cellStyle name="40% - Accent3 2 2 15 2 2 2" xfId="13102" xr:uid="{00000000-0005-0000-0000-00001B120000}"/>
    <cellStyle name="40% - Accent3 2 2 15 2 2 2 2" xfId="25043" xr:uid="{3E52D1A2-537D-4160-AAF8-BA265A89B6B2}"/>
    <cellStyle name="40% - Accent3 2 2 15 2 2 2 3" xfId="36977" xr:uid="{429B6D08-AC60-4F82-86DC-AF0B87790B64}"/>
    <cellStyle name="40% - Accent3 2 2 15 2 2 3" xfId="19068" xr:uid="{0D122305-E1FB-4F12-B21C-9A8D6FA41FCC}"/>
    <cellStyle name="40% - Accent3 2 2 15 2 2 4" xfId="31004" xr:uid="{B1EBE81F-9E0D-4CE1-B278-4DC6EE81B32C}"/>
    <cellStyle name="40% - Accent3 2 2 15 2 3" xfId="13101" xr:uid="{00000000-0005-0000-0000-00001C120000}"/>
    <cellStyle name="40% - Accent3 2 2 15 2 3 2" xfId="25042" xr:uid="{6BA2CF79-79E9-4505-8317-97F1F8D54AC9}"/>
    <cellStyle name="40% - Accent3 2 2 15 2 3 3" xfId="36976" xr:uid="{E9E11DCB-D5CD-4B9B-B7A1-49E62D32B82B}"/>
    <cellStyle name="40% - Accent3 2 2 15 2 4" xfId="19067" xr:uid="{00A9E42D-DC2B-4A89-B39A-14497C1E246A}"/>
    <cellStyle name="40% - Accent3 2 2 15 2 5" xfId="31003" xr:uid="{5EB4E901-D231-4037-AD90-529D17108458}"/>
    <cellStyle name="40% - Accent3 2 2 15 3" xfId="4344" xr:uid="{00000000-0005-0000-0000-00001D120000}"/>
    <cellStyle name="40% - Accent3 2 2 15 3 2" xfId="4345" xr:uid="{00000000-0005-0000-0000-00001E120000}"/>
    <cellStyle name="40% - Accent3 2 2 15 3 2 2" xfId="13104" xr:uid="{00000000-0005-0000-0000-00001F120000}"/>
    <cellStyle name="40% - Accent3 2 2 15 3 2 2 2" xfId="25045" xr:uid="{439D6A9C-A972-4F92-AFEF-DDADBAE6B532}"/>
    <cellStyle name="40% - Accent3 2 2 15 3 2 2 3" xfId="36979" xr:uid="{B85F1FEA-3DC9-48F3-AD3F-3FB3C36419D6}"/>
    <cellStyle name="40% - Accent3 2 2 15 3 2 3" xfId="19070" xr:uid="{33CF6CD8-3186-467A-AEF4-FC85252AE2BF}"/>
    <cellStyle name="40% - Accent3 2 2 15 3 2 4" xfId="31006" xr:uid="{273E25A1-7092-4CDC-834A-D37340566DDC}"/>
    <cellStyle name="40% - Accent3 2 2 15 3 3" xfId="13103" xr:uid="{00000000-0005-0000-0000-000020120000}"/>
    <cellStyle name="40% - Accent3 2 2 15 3 3 2" xfId="25044" xr:uid="{72B721F6-B708-4C22-B554-52A3BD8D8706}"/>
    <cellStyle name="40% - Accent3 2 2 15 3 3 3" xfId="36978" xr:uid="{872A6FF4-D30A-424B-8D5F-E05713B5BE4F}"/>
    <cellStyle name="40% - Accent3 2 2 15 3 4" xfId="19069" xr:uid="{13E91FEF-A2E9-4AFF-BC74-7623383B9D5E}"/>
    <cellStyle name="40% - Accent3 2 2 15 3 5" xfId="31005" xr:uid="{0AB8CFE0-E02E-476B-A2B3-5DD6CAFDD938}"/>
    <cellStyle name="40% - Accent3 2 2 15 4" xfId="4346" xr:uid="{00000000-0005-0000-0000-000021120000}"/>
    <cellStyle name="40% - Accent3 2 2 15 4 2" xfId="13105" xr:uid="{00000000-0005-0000-0000-000022120000}"/>
    <cellStyle name="40% - Accent3 2 2 15 4 2 2" xfId="25046" xr:uid="{EB456D2A-E9F2-422A-B276-813E91CCEB40}"/>
    <cellStyle name="40% - Accent3 2 2 15 4 2 3" xfId="36980" xr:uid="{88ADB5CA-80F9-48B7-B681-68ECCEE3CD8D}"/>
    <cellStyle name="40% - Accent3 2 2 15 4 3" xfId="19071" xr:uid="{BB74C8F8-43B7-402A-B317-8316F8E9072F}"/>
    <cellStyle name="40% - Accent3 2 2 15 4 4" xfId="31007" xr:uid="{1D7ED91B-10C1-42CE-AC1D-E4C27848661B}"/>
    <cellStyle name="40% - Accent3 2 2 15 5" xfId="13100" xr:uid="{00000000-0005-0000-0000-000023120000}"/>
    <cellStyle name="40% - Accent3 2 2 15 5 2" xfId="25041" xr:uid="{66DBC419-1DDB-407F-9CF7-B676466C556B}"/>
    <cellStyle name="40% - Accent3 2 2 15 5 3" xfId="36975" xr:uid="{B32FFE7E-6190-47DA-B88F-51816E6DB8F5}"/>
    <cellStyle name="40% - Accent3 2 2 15 6" xfId="19066" xr:uid="{FD1C51FD-7873-4D7A-8A95-10F9A957AFAB}"/>
    <cellStyle name="40% - Accent3 2 2 15 7" xfId="31002" xr:uid="{09B43898-E117-43AF-8BBE-AE8B2CE6CC3C}"/>
    <cellStyle name="40% - Accent3 2 2 16" xfId="4347" xr:uid="{00000000-0005-0000-0000-000024120000}"/>
    <cellStyle name="40% - Accent3 2 2 16 2" xfId="4348" xr:uid="{00000000-0005-0000-0000-000025120000}"/>
    <cellStyle name="40% - Accent3 2 2 16 2 2" xfId="13107" xr:uid="{00000000-0005-0000-0000-000026120000}"/>
    <cellStyle name="40% - Accent3 2 2 16 2 2 2" xfId="25048" xr:uid="{804749D5-76DC-411F-B483-1E2AE34DA531}"/>
    <cellStyle name="40% - Accent3 2 2 16 2 2 3" xfId="36982" xr:uid="{96C68713-02B7-45AB-ACD8-D4E659887D63}"/>
    <cellStyle name="40% - Accent3 2 2 16 2 3" xfId="19073" xr:uid="{95106F94-F088-48CE-A0FA-1B23A4847A82}"/>
    <cellStyle name="40% - Accent3 2 2 16 2 4" xfId="31009" xr:uid="{B40153A1-638C-45F6-BCE2-ED61071462FA}"/>
    <cellStyle name="40% - Accent3 2 2 16 3" xfId="13106" xr:uid="{00000000-0005-0000-0000-000027120000}"/>
    <cellStyle name="40% - Accent3 2 2 16 3 2" xfId="25047" xr:uid="{8D90DAF8-BD26-4B45-BDD5-97E340AE63FB}"/>
    <cellStyle name="40% - Accent3 2 2 16 3 3" xfId="36981" xr:uid="{A6D8FFBB-BB1F-49E2-8FC3-2A7850EE3040}"/>
    <cellStyle name="40% - Accent3 2 2 16 4" xfId="19072" xr:uid="{AEAEE8BF-3699-42C1-9F44-1D7D2656D8FB}"/>
    <cellStyle name="40% - Accent3 2 2 16 5" xfId="31008" xr:uid="{BC00B81E-A1D3-4D08-8113-F1E631E1C552}"/>
    <cellStyle name="40% - Accent3 2 2 17" xfId="4349" xr:uid="{00000000-0005-0000-0000-000028120000}"/>
    <cellStyle name="40% - Accent3 2 2 17 2" xfId="4350" xr:uid="{00000000-0005-0000-0000-000029120000}"/>
    <cellStyle name="40% - Accent3 2 2 17 2 2" xfId="13109" xr:uid="{00000000-0005-0000-0000-00002A120000}"/>
    <cellStyle name="40% - Accent3 2 2 17 2 2 2" xfId="25050" xr:uid="{D295FD6C-5490-4A16-98FF-E8BD70018386}"/>
    <cellStyle name="40% - Accent3 2 2 17 2 2 3" xfId="36984" xr:uid="{2071ED8E-2B04-4711-BC89-BB7D34E2A12B}"/>
    <cellStyle name="40% - Accent3 2 2 17 2 3" xfId="19075" xr:uid="{D49108F5-4319-4DFF-9F42-B73A1DBFFFE5}"/>
    <cellStyle name="40% - Accent3 2 2 17 2 4" xfId="31011" xr:uid="{3D792500-C302-42D5-B85F-2AE3EE43629E}"/>
    <cellStyle name="40% - Accent3 2 2 17 3" xfId="13108" xr:uid="{00000000-0005-0000-0000-00002B120000}"/>
    <cellStyle name="40% - Accent3 2 2 17 3 2" xfId="25049" xr:uid="{32B31CDA-3C94-4128-B655-979B476122E8}"/>
    <cellStyle name="40% - Accent3 2 2 17 3 3" xfId="36983" xr:uid="{2BAB37E8-DE6A-451F-AEB5-701090F59598}"/>
    <cellStyle name="40% - Accent3 2 2 17 4" xfId="19074" xr:uid="{F6073DB5-B873-4F9B-9713-D85BDD45E7A6}"/>
    <cellStyle name="40% - Accent3 2 2 17 5" xfId="31010" xr:uid="{BF5F4392-7018-43E0-BF50-9A5780FE7CC6}"/>
    <cellStyle name="40% - Accent3 2 2 18" xfId="4351" xr:uid="{00000000-0005-0000-0000-00002C120000}"/>
    <cellStyle name="40% - Accent3 2 2 18 2" xfId="4352" xr:uid="{00000000-0005-0000-0000-00002D120000}"/>
    <cellStyle name="40% - Accent3 2 2 18 2 2" xfId="13111" xr:uid="{00000000-0005-0000-0000-00002E120000}"/>
    <cellStyle name="40% - Accent3 2 2 18 2 2 2" xfId="25052" xr:uid="{9EE08F0F-97A2-4815-90DB-3E5866E3E3BB}"/>
    <cellStyle name="40% - Accent3 2 2 18 2 2 3" xfId="36986" xr:uid="{6372DFBF-54DE-483D-B23D-632AB81F105D}"/>
    <cellStyle name="40% - Accent3 2 2 18 2 3" xfId="19077" xr:uid="{057BEA01-8630-4B70-90AC-9680245AFD1C}"/>
    <cellStyle name="40% - Accent3 2 2 18 2 4" xfId="31013" xr:uid="{068BA096-042B-4E6A-9E50-7584A91B86A4}"/>
    <cellStyle name="40% - Accent3 2 2 18 3" xfId="13110" xr:uid="{00000000-0005-0000-0000-00002F120000}"/>
    <cellStyle name="40% - Accent3 2 2 18 3 2" xfId="25051" xr:uid="{DE4B060C-39CA-4428-B84A-0EE5F7036FE5}"/>
    <cellStyle name="40% - Accent3 2 2 18 3 3" xfId="36985" xr:uid="{93B35CDC-0F9E-4737-901F-88B521E58C5D}"/>
    <cellStyle name="40% - Accent3 2 2 18 4" xfId="19076" xr:uid="{2B5036E5-CCB7-4859-8BBF-C0E03BDC06E9}"/>
    <cellStyle name="40% - Accent3 2 2 18 5" xfId="31012" xr:uid="{9A2735E6-787A-4827-A75B-B54EF4C02DC0}"/>
    <cellStyle name="40% - Accent3 2 2 19" xfId="4353" xr:uid="{00000000-0005-0000-0000-000030120000}"/>
    <cellStyle name="40% - Accent3 2 2 19 2" xfId="4354" xr:uid="{00000000-0005-0000-0000-000031120000}"/>
    <cellStyle name="40% - Accent3 2 2 19 2 2" xfId="13113" xr:uid="{00000000-0005-0000-0000-000032120000}"/>
    <cellStyle name="40% - Accent3 2 2 19 2 2 2" xfId="25054" xr:uid="{DE011CB8-B1F6-4294-A5A1-61383A52F3A5}"/>
    <cellStyle name="40% - Accent3 2 2 19 2 2 3" xfId="36988" xr:uid="{7CE0309B-87D1-44E6-8ED6-0C3945CA5D91}"/>
    <cellStyle name="40% - Accent3 2 2 19 2 3" xfId="19079" xr:uid="{ADCEE78A-C0C9-47DA-808B-D9B2326B37B7}"/>
    <cellStyle name="40% - Accent3 2 2 19 2 4" xfId="31015" xr:uid="{4C1FFFB3-3D7B-47D2-89C8-90D451A556D7}"/>
    <cellStyle name="40% - Accent3 2 2 19 3" xfId="13112" xr:uid="{00000000-0005-0000-0000-000033120000}"/>
    <cellStyle name="40% - Accent3 2 2 19 3 2" xfId="25053" xr:uid="{D5DFE5ED-150F-46EA-B21F-4DBC5E8DDF65}"/>
    <cellStyle name="40% - Accent3 2 2 19 3 3" xfId="36987" xr:uid="{C9506F28-6B50-4091-BA19-269AB3C318B7}"/>
    <cellStyle name="40% - Accent3 2 2 19 4" xfId="19078" xr:uid="{B6548B82-566C-4DDA-B46E-4892698977AB}"/>
    <cellStyle name="40% - Accent3 2 2 19 5" xfId="31014" xr:uid="{7ACAC1DF-792E-43FB-95E4-2FA6797F4EFB}"/>
    <cellStyle name="40% - Accent3 2 2 2" xfId="4355" xr:uid="{00000000-0005-0000-0000-000034120000}"/>
    <cellStyle name="40% - Accent3 2 2 2 10" xfId="4356" xr:uid="{00000000-0005-0000-0000-000035120000}"/>
    <cellStyle name="40% - Accent3 2 2 2 10 2" xfId="4357" xr:uid="{00000000-0005-0000-0000-000036120000}"/>
    <cellStyle name="40% - Accent3 2 2 2 10 2 2" xfId="13116" xr:uid="{00000000-0005-0000-0000-000037120000}"/>
    <cellStyle name="40% - Accent3 2 2 2 10 2 2 2" xfId="25057" xr:uid="{8F706869-C2A5-46AF-9F32-FF4A7D50234D}"/>
    <cellStyle name="40% - Accent3 2 2 2 10 2 2 3" xfId="36991" xr:uid="{8A963BEA-BCB2-46BC-A435-7DAD2943D7A2}"/>
    <cellStyle name="40% - Accent3 2 2 2 10 2 3" xfId="19082" xr:uid="{AEE792AF-A7B0-4594-8EAF-C4726871C1B0}"/>
    <cellStyle name="40% - Accent3 2 2 2 10 2 4" xfId="31018" xr:uid="{3FB41820-82F6-49CE-8D71-64FA56A8DAB4}"/>
    <cellStyle name="40% - Accent3 2 2 2 10 3" xfId="13115" xr:uid="{00000000-0005-0000-0000-000038120000}"/>
    <cellStyle name="40% - Accent3 2 2 2 10 3 2" xfId="25056" xr:uid="{DE9F9BE9-3E33-4494-92B4-23ED2D39563D}"/>
    <cellStyle name="40% - Accent3 2 2 2 10 3 3" xfId="36990" xr:uid="{C9E8420C-F07E-426C-9ED5-33C674D89628}"/>
    <cellStyle name="40% - Accent3 2 2 2 10 4" xfId="19081" xr:uid="{1DF05338-54C8-45C8-8754-EFAB6159CE18}"/>
    <cellStyle name="40% - Accent3 2 2 2 10 5" xfId="31017" xr:uid="{F80E0485-89ED-4811-BC89-2259EA63CCCC}"/>
    <cellStyle name="40% - Accent3 2 2 2 11" xfId="4358" xr:uid="{00000000-0005-0000-0000-000039120000}"/>
    <cellStyle name="40% - Accent3 2 2 2 11 2" xfId="4359" xr:uid="{00000000-0005-0000-0000-00003A120000}"/>
    <cellStyle name="40% - Accent3 2 2 2 11 2 2" xfId="13118" xr:uid="{00000000-0005-0000-0000-00003B120000}"/>
    <cellStyle name="40% - Accent3 2 2 2 11 2 2 2" xfId="25059" xr:uid="{C99401CA-871C-47B8-AB3F-7C3B77F8F8AD}"/>
    <cellStyle name="40% - Accent3 2 2 2 11 2 2 3" xfId="36993" xr:uid="{52F60345-D884-43D8-8291-01CBC3E78C68}"/>
    <cellStyle name="40% - Accent3 2 2 2 11 2 3" xfId="19084" xr:uid="{ABB41BE4-EF4A-43AC-B886-A1E22EFA257A}"/>
    <cellStyle name="40% - Accent3 2 2 2 11 2 4" xfId="31020" xr:uid="{8FFFEE31-9D52-4F50-A499-6ED9EF829B81}"/>
    <cellStyle name="40% - Accent3 2 2 2 11 3" xfId="13117" xr:uid="{00000000-0005-0000-0000-00003C120000}"/>
    <cellStyle name="40% - Accent3 2 2 2 11 3 2" xfId="25058" xr:uid="{EF8C9CCC-EBF5-450A-BAFB-071990E4E7DB}"/>
    <cellStyle name="40% - Accent3 2 2 2 11 3 3" xfId="36992" xr:uid="{7D6A6C06-0D21-49CD-B1CC-A9FFDAC90036}"/>
    <cellStyle name="40% - Accent3 2 2 2 11 4" xfId="19083" xr:uid="{188B1F7B-E6D5-4A25-8F24-B4DCFEEAEB72}"/>
    <cellStyle name="40% - Accent3 2 2 2 11 5" xfId="31019" xr:uid="{564442D8-9F09-4F85-9A12-47AF60C5BC6F}"/>
    <cellStyle name="40% - Accent3 2 2 2 12" xfId="4360" xr:uid="{00000000-0005-0000-0000-00003D120000}"/>
    <cellStyle name="40% - Accent3 2 2 2 12 2" xfId="4361" xr:uid="{00000000-0005-0000-0000-00003E120000}"/>
    <cellStyle name="40% - Accent3 2 2 2 12 2 2" xfId="13120" xr:uid="{00000000-0005-0000-0000-00003F120000}"/>
    <cellStyle name="40% - Accent3 2 2 2 12 2 2 2" xfId="25061" xr:uid="{FCCBBC7B-3E92-44EF-931B-D48121490805}"/>
    <cellStyle name="40% - Accent3 2 2 2 12 2 2 3" xfId="36995" xr:uid="{B4E1C5E4-2C53-473C-87EC-DB8B3DFE9ED7}"/>
    <cellStyle name="40% - Accent3 2 2 2 12 2 3" xfId="19086" xr:uid="{413A74EF-2CDD-4382-BC22-55A952706A7F}"/>
    <cellStyle name="40% - Accent3 2 2 2 12 2 4" xfId="31022" xr:uid="{D4D68825-07F1-426B-9D4E-8789EF21D813}"/>
    <cellStyle name="40% - Accent3 2 2 2 12 3" xfId="13119" xr:uid="{00000000-0005-0000-0000-000040120000}"/>
    <cellStyle name="40% - Accent3 2 2 2 12 3 2" xfId="25060" xr:uid="{742E18D8-10A9-4615-9A47-35571B2F970A}"/>
    <cellStyle name="40% - Accent3 2 2 2 12 3 3" xfId="36994" xr:uid="{9AD2F4E4-D07C-49C1-9412-2AE3C602B708}"/>
    <cellStyle name="40% - Accent3 2 2 2 12 4" xfId="19085" xr:uid="{5BCCDB3D-5812-42C7-95C7-F0C629822F8B}"/>
    <cellStyle name="40% - Accent3 2 2 2 12 5" xfId="31021" xr:uid="{33D11DCB-8617-4E44-9714-0BBE887D4D73}"/>
    <cellStyle name="40% - Accent3 2 2 2 13" xfId="4362" xr:uid="{00000000-0005-0000-0000-000041120000}"/>
    <cellStyle name="40% - Accent3 2 2 2 13 2" xfId="4363" xr:uid="{00000000-0005-0000-0000-000042120000}"/>
    <cellStyle name="40% - Accent3 2 2 2 13 2 2" xfId="13122" xr:uid="{00000000-0005-0000-0000-000043120000}"/>
    <cellStyle name="40% - Accent3 2 2 2 13 2 2 2" xfId="25063" xr:uid="{41492D90-0C4C-4638-AF34-40C5AF097C8C}"/>
    <cellStyle name="40% - Accent3 2 2 2 13 2 2 3" xfId="36997" xr:uid="{0DBDD0C2-A11C-450C-950D-4896FB989496}"/>
    <cellStyle name="40% - Accent3 2 2 2 13 2 3" xfId="19088" xr:uid="{4901843C-8CA0-4BA6-8BB6-1520A0795FFC}"/>
    <cellStyle name="40% - Accent3 2 2 2 13 2 4" xfId="31024" xr:uid="{EEE3B6F7-19BD-44A0-9E07-BAC6A84B6482}"/>
    <cellStyle name="40% - Accent3 2 2 2 13 3" xfId="13121" xr:uid="{00000000-0005-0000-0000-000044120000}"/>
    <cellStyle name="40% - Accent3 2 2 2 13 3 2" xfId="25062" xr:uid="{21D02EF3-A199-41CB-B4B9-8E44F5E4F6F8}"/>
    <cellStyle name="40% - Accent3 2 2 2 13 3 3" xfId="36996" xr:uid="{C6773074-5557-4CFD-B5DA-368628574E53}"/>
    <cellStyle name="40% - Accent3 2 2 2 13 4" xfId="19087" xr:uid="{C2EF6127-6FF7-43B4-853E-015677C61A96}"/>
    <cellStyle name="40% - Accent3 2 2 2 13 5" xfId="31023" xr:uid="{DB49EA4C-C509-4F39-96F0-FF5B53CED2EA}"/>
    <cellStyle name="40% - Accent3 2 2 2 14" xfId="4364" xr:uid="{00000000-0005-0000-0000-000045120000}"/>
    <cellStyle name="40% - Accent3 2 2 2 14 2" xfId="4365" xr:uid="{00000000-0005-0000-0000-000046120000}"/>
    <cellStyle name="40% - Accent3 2 2 2 14 2 2" xfId="13124" xr:uid="{00000000-0005-0000-0000-000047120000}"/>
    <cellStyle name="40% - Accent3 2 2 2 14 2 2 2" xfId="25065" xr:uid="{6F34AAEA-C015-4D49-97AC-8F3545F55F4E}"/>
    <cellStyle name="40% - Accent3 2 2 2 14 2 2 3" xfId="36999" xr:uid="{60EF7C33-C021-4E2D-8243-10E2A6BE2CA0}"/>
    <cellStyle name="40% - Accent3 2 2 2 14 2 3" xfId="19090" xr:uid="{8E39EC45-9BC0-4948-82AF-7B5DDC435140}"/>
    <cellStyle name="40% - Accent3 2 2 2 14 2 4" xfId="31026" xr:uid="{AFDB3A7B-CB0C-4A4D-888C-738A9C75F7EE}"/>
    <cellStyle name="40% - Accent3 2 2 2 14 3" xfId="13123" xr:uid="{00000000-0005-0000-0000-000048120000}"/>
    <cellStyle name="40% - Accent3 2 2 2 14 3 2" xfId="25064" xr:uid="{11979C23-CD54-4C95-9B5A-DC9CE61CD63E}"/>
    <cellStyle name="40% - Accent3 2 2 2 14 3 3" xfId="36998" xr:uid="{0C5F0A1F-2EFD-4ADA-8EF4-7959F3B6CC0F}"/>
    <cellStyle name="40% - Accent3 2 2 2 14 4" xfId="19089" xr:uid="{7A253DCD-DF4F-45A0-B267-972262D0AFD2}"/>
    <cellStyle name="40% - Accent3 2 2 2 14 5" xfId="31025" xr:uid="{CD0D2A6A-57B6-4867-9AEA-AE797E7F2CB0}"/>
    <cellStyle name="40% - Accent3 2 2 2 15" xfId="4366" xr:uid="{00000000-0005-0000-0000-000049120000}"/>
    <cellStyle name="40% - Accent3 2 2 2 15 2" xfId="4367" xr:uid="{00000000-0005-0000-0000-00004A120000}"/>
    <cellStyle name="40% - Accent3 2 2 2 15 2 2" xfId="13126" xr:uid="{00000000-0005-0000-0000-00004B120000}"/>
    <cellStyle name="40% - Accent3 2 2 2 15 2 2 2" xfId="25067" xr:uid="{22EA625B-7865-49A4-8A46-0FD20AF4F490}"/>
    <cellStyle name="40% - Accent3 2 2 2 15 2 2 3" xfId="37001" xr:uid="{0B07DC4D-377C-4A34-87CB-F90AC84CCD64}"/>
    <cellStyle name="40% - Accent3 2 2 2 15 2 3" xfId="19092" xr:uid="{A87F300F-E535-43BB-A093-D1C7EABCFD84}"/>
    <cellStyle name="40% - Accent3 2 2 2 15 2 4" xfId="31028" xr:uid="{31958034-CD44-4AD3-BF85-3B62AB5B6CAC}"/>
    <cellStyle name="40% - Accent3 2 2 2 15 3" xfId="13125" xr:uid="{00000000-0005-0000-0000-00004C120000}"/>
    <cellStyle name="40% - Accent3 2 2 2 15 3 2" xfId="25066" xr:uid="{952F4EE4-5822-4C4F-A466-FC52ADF785B4}"/>
    <cellStyle name="40% - Accent3 2 2 2 15 3 3" xfId="37000" xr:uid="{7479E4AF-637C-4E42-A63F-5D4F93C013D2}"/>
    <cellStyle name="40% - Accent3 2 2 2 15 4" xfId="19091" xr:uid="{DA63EADD-CF63-4930-A8E9-9A3E1018C7FA}"/>
    <cellStyle name="40% - Accent3 2 2 2 15 5" xfId="31027" xr:uid="{D3F41167-454F-4B77-9AC9-E9E67BB52FA9}"/>
    <cellStyle name="40% - Accent3 2 2 2 16" xfId="4368" xr:uid="{00000000-0005-0000-0000-00004D120000}"/>
    <cellStyle name="40% - Accent3 2 2 2 16 2" xfId="4369" xr:uid="{00000000-0005-0000-0000-00004E120000}"/>
    <cellStyle name="40% - Accent3 2 2 2 16 2 2" xfId="13128" xr:uid="{00000000-0005-0000-0000-00004F120000}"/>
    <cellStyle name="40% - Accent3 2 2 2 16 2 2 2" xfId="25069" xr:uid="{258F7451-F063-4A25-B65D-F0280D47C7EE}"/>
    <cellStyle name="40% - Accent3 2 2 2 16 2 2 3" xfId="37003" xr:uid="{3B921745-381E-4A60-AC42-069AAB5B1D45}"/>
    <cellStyle name="40% - Accent3 2 2 2 16 2 3" xfId="19094" xr:uid="{73B143AC-31E0-4EE3-80B8-D6D2EEC6E46A}"/>
    <cellStyle name="40% - Accent3 2 2 2 16 2 4" xfId="31030" xr:uid="{70E6FE2D-DE4E-40B5-8CBC-A83873395EB2}"/>
    <cellStyle name="40% - Accent3 2 2 2 16 3" xfId="13127" xr:uid="{00000000-0005-0000-0000-000050120000}"/>
    <cellStyle name="40% - Accent3 2 2 2 16 3 2" xfId="25068" xr:uid="{96DCCFEF-DE6D-4E25-8F8D-05A17A6C6E49}"/>
    <cellStyle name="40% - Accent3 2 2 2 16 3 3" xfId="37002" xr:uid="{ECA33085-C710-4FCC-A228-A03A5E66CF64}"/>
    <cellStyle name="40% - Accent3 2 2 2 16 4" xfId="19093" xr:uid="{6BACB4FE-6366-4388-96AC-CA9C8A702516}"/>
    <cellStyle name="40% - Accent3 2 2 2 16 5" xfId="31029" xr:uid="{BC89C5BB-997E-4EB0-8BF1-850DC6783BD8}"/>
    <cellStyle name="40% - Accent3 2 2 2 17" xfId="4370" xr:uid="{00000000-0005-0000-0000-000051120000}"/>
    <cellStyle name="40% - Accent3 2 2 2 17 2" xfId="4371" xr:uid="{00000000-0005-0000-0000-000052120000}"/>
    <cellStyle name="40% - Accent3 2 2 2 17 2 2" xfId="13130" xr:uid="{00000000-0005-0000-0000-000053120000}"/>
    <cellStyle name="40% - Accent3 2 2 2 17 2 2 2" xfId="25071" xr:uid="{450E448C-29CF-468A-B771-4B5A7598F559}"/>
    <cellStyle name="40% - Accent3 2 2 2 17 2 2 3" xfId="37005" xr:uid="{E32F8D88-DE3A-4A3E-A27B-B7A4DE87EBDF}"/>
    <cellStyle name="40% - Accent3 2 2 2 17 2 3" xfId="19096" xr:uid="{4E0BEBF9-6612-4F34-8B96-D994A928B578}"/>
    <cellStyle name="40% - Accent3 2 2 2 17 2 4" xfId="31032" xr:uid="{B9EC3579-6C41-4924-BCE6-4A5DDC0D054B}"/>
    <cellStyle name="40% - Accent3 2 2 2 17 3" xfId="13129" xr:uid="{00000000-0005-0000-0000-000054120000}"/>
    <cellStyle name="40% - Accent3 2 2 2 17 3 2" xfId="25070" xr:uid="{D067C4DC-3FF0-4487-B1DF-E7C063C08A05}"/>
    <cellStyle name="40% - Accent3 2 2 2 17 3 3" xfId="37004" xr:uid="{09891D1F-00EA-4ED9-BB53-B8D2956CEF17}"/>
    <cellStyle name="40% - Accent3 2 2 2 17 4" xfId="19095" xr:uid="{AE24F884-1D4A-46F9-81ED-D99EBC73D29A}"/>
    <cellStyle name="40% - Accent3 2 2 2 17 5" xfId="31031" xr:uid="{7247FAE4-4810-43FE-B8C7-35C3E30745BB}"/>
    <cellStyle name="40% - Accent3 2 2 2 18" xfId="4372" xr:uid="{00000000-0005-0000-0000-000055120000}"/>
    <cellStyle name="40% - Accent3 2 2 2 18 2" xfId="4373" xr:uid="{00000000-0005-0000-0000-000056120000}"/>
    <cellStyle name="40% - Accent3 2 2 2 18 2 2" xfId="13132" xr:uid="{00000000-0005-0000-0000-000057120000}"/>
    <cellStyle name="40% - Accent3 2 2 2 18 2 2 2" xfId="25073" xr:uid="{A0BB2FF1-3A56-4C82-90E8-6636638DB223}"/>
    <cellStyle name="40% - Accent3 2 2 2 18 2 2 3" xfId="37007" xr:uid="{8BA71D09-B653-4B7B-B9DA-BB4E7D629A3E}"/>
    <cellStyle name="40% - Accent3 2 2 2 18 2 3" xfId="19098" xr:uid="{D0034854-DC78-4CC6-9302-69DBE5969F71}"/>
    <cellStyle name="40% - Accent3 2 2 2 18 2 4" xfId="31034" xr:uid="{8252D438-11A3-4E6E-B534-662303D7B679}"/>
    <cellStyle name="40% - Accent3 2 2 2 18 3" xfId="13131" xr:uid="{00000000-0005-0000-0000-000058120000}"/>
    <cellStyle name="40% - Accent3 2 2 2 18 3 2" xfId="25072" xr:uid="{6605D6EC-EB95-42A3-8F37-AC6CB643B611}"/>
    <cellStyle name="40% - Accent3 2 2 2 18 3 3" xfId="37006" xr:uid="{163D1078-2267-41CE-8BEA-53942EEFA78E}"/>
    <cellStyle name="40% - Accent3 2 2 2 18 4" xfId="19097" xr:uid="{A74BDE34-6B78-49FA-A720-ACB583691256}"/>
    <cellStyle name="40% - Accent3 2 2 2 18 5" xfId="31033" xr:uid="{4E90C918-B9C8-4843-9645-416E781AA93E}"/>
    <cellStyle name="40% - Accent3 2 2 2 19" xfId="4374" xr:uid="{00000000-0005-0000-0000-000059120000}"/>
    <cellStyle name="40% - Accent3 2 2 2 19 2" xfId="4375" xr:uid="{00000000-0005-0000-0000-00005A120000}"/>
    <cellStyle name="40% - Accent3 2 2 2 19 2 2" xfId="13134" xr:uid="{00000000-0005-0000-0000-00005B120000}"/>
    <cellStyle name="40% - Accent3 2 2 2 19 2 2 2" xfId="25075" xr:uid="{533D288A-FFAB-4854-A3A0-9FCA7561F7BE}"/>
    <cellStyle name="40% - Accent3 2 2 2 19 2 2 3" xfId="37009" xr:uid="{2922CE5E-41E4-49C2-8725-F279C0ADC177}"/>
    <cellStyle name="40% - Accent3 2 2 2 19 2 3" xfId="19100" xr:uid="{0F1EADB8-E4AA-4F32-A93C-D6B466B3C11C}"/>
    <cellStyle name="40% - Accent3 2 2 2 19 2 4" xfId="31036" xr:uid="{D0976F25-77AD-469E-96D8-E871069E8B16}"/>
    <cellStyle name="40% - Accent3 2 2 2 19 3" xfId="13133" xr:uid="{00000000-0005-0000-0000-00005C120000}"/>
    <cellStyle name="40% - Accent3 2 2 2 19 3 2" xfId="25074" xr:uid="{25803D8E-8141-449C-8375-22E15D972F79}"/>
    <cellStyle name="40% - Accent3 2 2 2 19 3 3" xfId="37008" xr:uid="{8C79B31E-5C84-4CD0-B3D2-FAB2C6D7F0F9}"/>
    <cellStyle name="40% - Accent3 2 2 2 19 4" xfId="19099" xr:uid="{05F6127C-9702-47A3-B2CA-65E4544CA22B}"/>
    <cellStyle name="40% - Accent3 2 2 2 19 5" xfId="31035" xr:uid="{CEB456E1-1373-41C0-8712-1FEAF2CDEB32}"/>
    <cellStyle name="40% - Accent3 2 2 2 2" xfId="4376" xr:uid="{00000000-0005-0000-0000-00005D120000}"/>
    <cellStyle name="40% - Accent3 2 2 2 2 2" xfId="4377" xr:uid="{00000000-0005-0000-0000-00005E120000}"/>
    <cellStyle name="40% - Accent3 2 2 2 2 2 2" xfId="4378" xr:uid="{00000000-0005-0000-0000-00005F120000}"/>
    <cellStyle name="40% - Accent3 2 2 2 2 2 2 2" xfId="13137" xr:uid="{00000000-0005-0000-0000-000060120000}"/>
    <cellStyle name="40% - Accent3 2 2 2 2 2 2 2 2" xfId="25078" xr:uid="{9985CDBA-3446-435D-A17C-27AEB2387F49}"/>
    <cellStyle name="40% - Accent3 2 2 2 2 2 2 2 3" xfId="37012" xr:uid="{ADFA621D-CBC1-4F02-9B77-01E079334DEC}"/>
    <cellStyle name="40% - Accent3 2 2 2 2 2 2 3" xfId="19103" xr:uid="{1DFFDD2E-DAE8-41C3-A74E-381024E426F3}"/>
    <cellStyle name="40% - Accent3 2 2 2 2 2 2 4" xfId="31039" xr:uid="{0BEA5789-9F2A-44B7-A8F9-6B713B042E0F}"/>
    <cellStyle name="40% - Accent3 2 2 2 2 2 3" xfId="13136" xr:uid="{00000000-0005-0000-0000-000061120000}"/>
    <cellStyle name="40% - Accent3 2 2 2 2 2 3 2" xfId="25077" xr:uid="{54F5DBAE-458B-457B-838A-AC80A343DF02}"/>
    <cellStyle name="40% - Accent3 2 2 2 2 2 3 3" xfId="37011" xr:uid="{42E002C5-8987-4D5C-B6FE-91A7A9C75D22}"/>
    <cellStyle name="40% - Accent3 2 2 2 2 2 4" xfId="19102" xr:uid="{446070BA-2565-4858-B770-B50959B7EA45}"/>
    <cellStyle name="40% - Accent3 2 2 2 2 2 5" xfId="31038" xr:uid="{A2AEA438-F34A-43BB-BE4C-EBEDBD70AA55}"/>
    <cellStyle name="40% - Accent3 2 2 2 2 3" xfId="4379" xr:uid="{00000000-0005-0000-0000-000062120000}"/>
    <cellStyle name="40% - Accent3 2 2 2 2 3 2" xfId="4380" xr:uid="{00000000-0005-0000-0000-000063120000}"/>
    <cellStyle name="40% - Accent3 2 2 2 2 3 2 2" xfId="13139" xr:uid="{00000000-0005-0000-0000-000064120000}"/>
    <cellStyle name="40% - Accent3 2 2 2 2 3 2 2 2" xfId="25080" xr:uid="{8570E40C-4F73-41E4-98B1-B0C39A4E1DC5}"/>
    <cellStyle name="40% - Accent3 2 2 2 2 3 2 2 3" xfId="37014" xr:uid="{2BD835DB-F815-4FF2-A298-9F6CF10A4E25}"/>
    <cellStyle name="40% - Accent3 2 2 2 2 3 2 3" xfId="19105" xr:uid="{0A6441B7-3E0C-4316-A783-4C95E78A51BE}"/>
    <cellStyle name="40% - Accent3 2 2 2 2 3 2 4" xfId="31041" xr:uid="{11810642-1223-4588-9184-CA377A9F129B}"/>
    <cellStyle name="40% - Accent3 2 2 2 2 3 3" xfId="13138" xr:uid="{00000000-0005-0000-0000-000065120000}"/>
    <cellStyle name="40% - Accent3 2 2 2 2 3 3 2" xfId="25079" xr:uid="{AF1E7631-D7F7-4871-804B-7D09B5BD1B34}"/>
    <cellStyle name="40% - Accent3 2 2 2 2 3 3 3" xfId="37013" xr:uid="{51256356-32A5-4B8D-A277-8A123EC168F0}"/>
    <cellStyle name="40% - Accent3 2 2 2 2 3 4" xfId="19104" xr:uid="{854BA23F-A0DB-451D-8CAE-C6F1E82DA3CC}"/>
    <cellStyle name="40% - Accent3 2 2 2 2 3 5" xfId="31040" xr:uid="{148490FC-659F-46D1-9A8F-B80090742A3A}"/>
    <cellStyle name="40% - Accent3 2 2 2 2 4" xfId="4381" xr:uid="{00000000-0005-0000-0000-000066120000}"/>
    <cellStyle name="40% - Accent3 2 2 2 2 4 2" xfId="13140" xr:uid="{00000000-0005-0000-0000-000067120000}"/>
    <cellStyle name="40% - Accent3 2 2 2 2 4 2 2" xfId="25081" xr:uid="{5CF5E7AB-6580-4E1D-883C-1526C1EBA678}"/>
    <cellStyle name="40% - Accent3 2 2 2 2 4 2 3" xfId="37015" xr:uid="{AC76D3E6-E0EA-4B5E-B1BF-59D0474D2595}"/>
    <cellStyle name="40% - Accent3 2 2 2 2 4 3" xfId="19106" xr:uid="{36764A44-E708-40A0-BF68-EB013086CD26}"/>
    <cellStyle name="40% - Accent3 2 2 2 2 4 4" xfId="31042" xr:uid="{4DBF5E73-9E42-409C-8DE9-1C3F239FC9C5}"/>
    <cellStyle name="40% - Accent3 2 2 2 2 5" xfId="13135" xr:uid="{00000000-0005-0000-0000-000068120000}"/>
    <cellStyle name="40% - Accent3 2 2 2 2 5 2" xfId="25076" xr:uid="{2297E29C-1BB7-48D5-964D-68749596051B}"/>
    <cellStyle name="40% - Accent3 2 2 2 2 5 3" xfId="37010" xr:uid="{146B189B-4EB4-4D56-96CE-1480D0D747FB}"/>
    <cellStyle name="40% - Accent3 2 2 2 2 6" xfId="19101" xr:uid="{A5FEE36D-3072-428A-B993-C9F66939A2EC}"/>
    <cellStyle name="40% - Accent3 2 2 2 2 7" xfId="31037" xr:uid="{8BE3D7DF-651A-4302-A211-EE7037B16B10}"/>
    <cellStyle name="40% - Accent3 2 2 2 20" xfId="4382" xr:uid="{00000000-0005-0000-0000-000069120000}"/>
    <cellStyle name="40% - Accent3 2 2 2 20 2" xfId="13141" xr:uid="{00000000-0005-0000-0000-00006A120000}"/>
    <cellStyle name="40% - Accent3 2 2 2 20 2 2" xfId="25082" xr:uid="{9EEC47C7-40AB-450B-98A5-F7AA4E8A6C13}"/>
    <cellStyle name="40% - Accent3 2 2 2 20 2 3" xfId="37016" xr:uid="{333E7D82-4477-4D57-9F23-1D139A5432CF}"/>
    <cellStyle name="40% - Accent3 2 2 2 20 3" xfId="19107" xr:uid="{52A0F422-0E48-418A-9871-391A20FDB8BD}"/>
    <cellStyle name="40% - Accent3 2 2 2 20 4" xfId="31043" xr:uid="{7FE9A870-42C7-4A3F-939D-7CA3822221C6}"/>
    <cellStyle name="40% - Accent3 2 2 2 21" xfId="13114" xr:uid="{00000000-0005-0000-0000-00006B120000}"/>
    <cellStyle name="40% - Accent3 2 2 2 21 2" xfId="25055" xr:uid="{71E5195A-6CF2-436F-ACBB-5A8A930E9274}"/>
    <cellStyle name="40% - Accent3 2 2 2 21 3" xfId="36989" xr:uid="{4A9F6211-5469-434A-9C0F-20AF18D4A8CB}"/>
    <cellStyle name="40% - Accent3 2 2 2 22" xfId="19080" xr:uid="{1745CD34-F896-4FF8-A2F9-2A7E0E4AAED4}"/>
    <cellStyle name="40% - Accent3 2 2 2 23" xfId="31016" xr:uid="{9946377D-4CA2-4F9A-A7DE-FD112DB62412}"/>
    <cellStyle name="40% - Accent3 2 2 2 3" xfId="4383" xr:uid="{00000000-0005-0000-0000-00006C120000}"/>
    <cellStyle name="40% - Accent3 2 2 2 3 2" xfId="4384" xr:uid="{00000000-0005-0000-0000-00006D120000}"/>
    <cellStyle name="40% - Accent3 2 2 2 3 2 2" xfId="4385" xr:uid="{00000000-0005-0000-0000-00006E120000}"/>
    <cellStyle name="40% - Accent3 2 2 2 3 2 2 2" xfId="13144" xr:uid="{00000000-0005-0000-0000-00006F120000}"/>
    <cellStyle name="40% - Accent3 2 2 2 3 2 2 2 2" xfId="25085" xr:uid="{EEBDF25A-A906-4B70-8781-EC411552ED01}"/>
    <cellStyle name="40% - Accent3 2 2 2 3 2 2 2 3" xfId="37019" xr:uid="{F6C3E096-76F7-401F-A5DD-2A516BA58A0E}"/>
    <cellStyle name="40% - Accent3 2 2 2 3 2 2 3" xfId="19110" xr:uid="{ECB6AB5B-0F74-4E6D-9CE2-A2FAE6FE4FEC}"/>
    <cellStyle name="40% - Accent3 2 2 2 3 2 2 4" xfId="31046" xr:uid="{0EAEC94C-8637-446D-B798-EDD421A52899}"/>
    <cellStyle name="40% - Accent3 2 2 2 3 2 3" xfId="13143" xr:uid="{00000000-0005-0000-0000-000070120000}"/>
    <cellStyle name="40% - Accent3 2 2 2 3 2 3 2" xfId="25084" xr:uid="{EB14FE6D-C0DB-4919-B370-08AA4674D374}"/>
    <cellStyle name="40% - Accent3 2 2 2 3 2 3 3" xfId="37018" xr:uid="{3CC1E604-B8BC-4781-88EE-33F66776BDB7}"/>
    <cellStyle name="40% - Accent3 2 2 2 3 2 4" xfId="19109" xr:uid="{89A19708-2C95-4FA6-A818-D14F97720506}"/>
    <cellStyle name="40% - Accent3 2 2 2 3 2 5" xfId="31045" xr:uid="{DCED6950-3FCA-46D9-97D6-D73830098677}"/>
    <cellStyle name="40% - Accent3 2 2 2 3 3" xfId="4386" xr:uid="{00000000-0005-0000-0000-000071120000}"/>
    <cellStyle name="40% - Accent3 2 2 2 3 3 2" xfId="4387" xr:uid="{00000000-0005-0000-0000-000072120000}"/>
    <cellStyle name="40% - Accent3 2 2 2 3 3 2 2" xfId="13146" xr:uid="{00000000-0005-0000-0000-000073120000}"/>
    <cellStyle name="40% - Accent3 2 2 2 3 3 2 2 2" xfId="25087" xr:uid="{AF4B595D-9C29-4491-87A2-8D3E4A4EFF77}"/>
    <cellStyle name="40% - Accent3 2 2 2 3 3 2 2 3" xfId="37021" xr:uid="{7BC20616-739F-4D21-9AEA-D4641681363C}"/>
    <cellStyle name="40% - Accent3 2 2 2 3 3 2 3" xfId="19112" xr:uid="{4F828735-D8F8-46D6-A608-D8AE69C97E19}"/>
    <cellStyle name="40% - Accent3 2 2 2 3 3 2 4" xfId="31048" xr:uid="{BEB87994-A6A8-4A60-8C7F-2A5EBACBE3D7}"/>
    <cellStyle name="40% - Accent3 2 2 2 3 3 3" xfId="13145" xr:uid="{00000000-0005-0000-0000-000074120000}"/>
    <cellStyle name="40% - Accent3 2 2 2 3 3 3 2" xfId="25086" xr:uid="{40371165-C758-4693-85EB-E4B2091B1440}"/>
    <cellStyle name="40% - Accent3 2 2 2 3 3 3 3" xfId="37020" xr:uid="{855298A9-44B0-418F-B81D-1013F0BA66FB}"/>
    <cellStyle name="40% - Accent3 2 2 2 3 3 4" xfId="19111" xr:uid="{E105AF6E-26F9-4A53-BBA7-9EA5CF6A2B22}"/>
    <cellStyle name="40% - Accent3 2 2 2 3 3 5" xfId="31047" xr:uid="{839150BC-1A95-43DC-AEFD-CF08ADD0475C}"/>
    <cellStyle name="40% - Accent3 2 2 2 3 4" xfId="4388" xr:uid="{00000000-0005-0000-0000-000075120000}"/>
    <cellStyle name="40% - Accent3 2 2 2 3 4 2" xfId="13147" xr:uid="{00000000-0005-0000-0000-000076120000}"/>
    <cellStyle name="40% - Accent3 2 2 2 3 4 2 2" xfId="25088" xr:uid="{AEC487DA-2701-4C94-B334-3D276DB70EDE}"/>
    <cellStyle name="40% - Accent3 2 2 2 3 4 2 3" xfId="37022" xr:uid="{7A6E3238-1445-4192-8F27-9D2D85AA0764}"/>
    <cellStyle name="40% - Accent3 2 2 2 3 4 3" xfId="19113" xr:uid="{F3B182C6-ABD7-44C4-BEB0-95E0FD49D75C}"/>
    <cellStyle name="40% - Accent3 2 2 2 3 4 4" xfId="31049" xr:uid="{0E9C7395-4096-4089-8C4F-F591AC08E1EC}"/>
    <cellStyle name="40% - Accent3 2 2 2 3 5" xfId="13142" xr:uid="{00000000-0005-0000-0000-000077120000}"/>
    <cellStyle name="40% - Accent3 2 2 2 3 5 2" xfId="25083" xr:uid="{24B0D89E-46E4-49BE-8AD9-C05C0BCA8A28}"/>
    <cellStyle name="40% - Accent3 2 2 2 3 5 3" xfId="37017" xr:uid="{1ECBF631-134C-47B5-AA82-A77E32F201A1}"/>
    <cellStyle name="40% - Accent3 2 2 2 3 6" xfId="19108" xr:uid="{F5D2E436-F1F2-45FB-B7E2-57BA13A9F70A}"/>
    <cellStyle name="40% - Accent3 2 2 2 3 7" xfId="31044" xr:uid="{7156645B-07E9-4D56-82C2-4986E7D81548}"/>
    <cellStyle name="40% - Accent3 2 2 2 4" xfId="4389" xr:uid="{00000000-0005-0000-0000-000078120000}"/>
    <cellStyle name="40% - Accent3 2 2 2 4 2" xfId="4390" xr:uid="{00000000-0005-0000-0000-000079120000}"/>
    <cellStyle name="40% - Accent3 2 2 2 4 2 2" xfId="4391" xr:uid="{00000000-0005-0000-0000-00007A120000}"/>
    <cellStyle name="40% - Accent3 2 2 2 4 2 2 2" xfId="13150" xr:uid="{00000000-0005-0000-0000-00007B120000}"/>
    <cellStyle name="40% - Accent3 2 2 2 4 2 2 2 2" xfId="25091" xr:uid="{CBE99019-BF00-47DC-9599-9A18DDD3FF0F}"/>
    <cellStyle name="40% - Accent3 2 2 2 4 2 2 2 3" xfId="37025" xr:uid="{514E2BAE-1954-496C-8641-D62DE59A3CAB}"/>
    <cellStyle name="40% - Accent3 2 2 2 4 2 2 3" xfId="19116" xr:uid="{264ADFF8-F642-4F88-87D2-A39BA045451E}"/>
    <cellStyle name="40% - Accent3 2 2 2 4 2 2 4" xfId="31052" xr:uid="{7B59D457-6A15-44CE-B497-4F29DF067124}"/>
    <cellStyle name="40% - Accent3 2 2 2 4 2 3" xfId="13149" xr:uid="{00000000-0005-0000-0000-00007C120000}"/>
    <cellStyle name="40% - Accent3 2 2 2 4 2 3 2" xfId="25090" xr:uid="{7FD4E0C9-F333-4477-9659-37EAD3B6AA91}"/>
    <cellStyle name="40% - Accent3 2 2 2 4 2 3 3" xfId="37024" xr:uid="{4A5EA2A1-1B6B-4F7A-9A1E-8159FD21FC17}"/>
    <cellStyle name="40% - Accent3 2 2 2 4 2 4" xfId="19115" xr:uid="{2688ED91-0A83-4B97-80AB-D52535EDFB6F}"/>
    <cellStyle name="40% - Accent3 2 2 2 4 2 5" xfId="31051" xr:uid="{175AF03A-FB70-41D1-BEE7-09F0CDF176EA}"/>
    <cellStyle name="40% - Accent3 2 2 2 4 3" xfId="4392" xr:uid="{00000000-0005-0000-0000-00007D120000}"/>
    <cellStyle name="40% - Accent3 2 2 2 4 3 2" xfId="4393" xr:uid="{00000000-0005-0000-0000-00007E120000}"/>
    <cellStyle name="40% - Accent3 2 2 2 4 3 2 2" xfId="13152" xr:uid="{00000000-0005-0000-0000-00007F120000}"/>
    <cellStyle name="40% - Accent3 2 2 2 4 3 2 2 2" xfId="25093" xr:uid="{557ED550-7B11-4785-B333-47495307E9BF}"/>
    <cellStyle name="40% - Accent3 2 2 2 4 3 2 2 3" xfId="37027" xr:uid="{B90581DD-8D1F-40CC-AAF6-6F6D6336DB69}"/>
    <cellStyle name="40% - Accent3 2 2 2 4 3 2 3" xfId="19118" xr:uid="{57C94B49-3FEA-4241-84A3-62C7F10CA8DA}"/>
    <cellStyle name="40% - Accent3 2 2 2 4 3 2 4" xfId="31054" xr:uid="{846BF9FE-D2CB-44DB-9300-461D1913FB95}"/>
    <cellStyle name="40% - Accent3 2 2 2 4 3 3" xfId="13151" xr:uid="{00000000-0005-0000-0000-000080120000}"/>
    <cellStyle name="40% - Accent3 2 2 2 4 3 3 2" xfId="25092" xr:uid="{00C9CF2C-A9A8-497A-8078-50FE1A398FCA}"/>
    <cellStyle name="40% - Accent3 2 2 2 4 3 3 3" xfId="37026" xr:uid="{04A7D12C-16BB-4DAF-AFA9-ABBCED3FEBB0}"/>
    <cellStyle name="40% - Accent3 2 2 2 4 3 4" xfId="19117" xr:uid="{2ADD7BC5-9701-42A3-9BB5-13EB47120B64}"/>
    <cellStyle name="40% - Accent3 2 2 2 4 3 5" xfId="31053" xr:uid="{63EF9B39-8C0B-4F6C-A562-015A47EE5D54}"/>
    <cellStyle name="40% - Accent3 2 2 2 4 4" xfId="4394" xr:uid="{00000000-0005-0000-0000-000081120000}"/>
    <cellStyle name="40% - Accent3 2 2 2 4 4 2" xfId="13153" xr:uid="{00000000-0005-0000-0000-000082120000}"/>
    <cellStyle name="40% - Accent3 2 2 2 4 4 2 2" xfId="25094" xr:uid="{E63E0C2E-E60A-4B30-9190-E9099A0C3A62}"/>
    <cellStyle name="40% - Accent3 2 2 2 4 4 2 3" xfId="37028" xr:uid="{DB644761-98C8-434F-8D49-A9A613749554}"/>
    <cellStyle name="40% - Accent3 2 2 2 4 4 3" xfId="19119" xr:uid="{425017B9-EEC4-426F-A233-54C49D1AC2FC}"/>
    <cellStyle name="40% - Accent3 2 2 2 4 4 4" xfId="31055" xr:uid="{66F3DC0F-A08A-4360-A59F-219C4A4C7B89}"/>
    <cellStyle name="40% - Accent3 2 2 2 4 5" xfId="13148" xr:uid="{00000000-0005-0000-0000-000083120000}"/>
    <cellStyle name="40% - Accent3 2 2 2 4 5 2" xfId="25089" xr:uid="{05A5327B-202E-4339-B8F9-207DB108C044}"/>
    <cellStyle name="40% - Accent3 2 2 2 4 5 3" xfId="37023" xr:uid="{9DF0B1D6-E3EA-4827-A2F6-802EB673B445}"/>
    <cellStyle name="40% - Accent3 2 2 2 4 6" xfId="19114" xr:uid="{F553034C-D041-413D-9A5D-79878E9C71DC}"/>
    <cellStyle name="40% - Accent3 2 2 2 4 7" xfId="31050" xr:uid="{2095D2EA-D597-4EB5-A4DB-3EE5DF7A5B86}"/>
    <cellStyle name="40% - Accent3 2 2 2 5" xfId="4395" xr:uid="{00000000-0005-0000-0000-000084120000}"/>
    <cellStyle name="40% - Accent3 2 2 2 5 2" xfId="4396" xr:uid="{00000000-0005-0000-0000-000085120000}"/>
    <cellStyle name="40% - Accent3 2 2 2 5 2 2" xfId="4397" xr:uid="{00000000-0005-0000-0000-000086120000}"/>
    <cellStyle name="40% - Accent3 2 2 2 5 2 2 2" xfId="13156" xr:uid="{00000000-0005-0000-0000-000087120000}"/>
    <cellStyle name="40% - Accent3 2 2 2 5 2 2 2 2" xfId="25097" xr:uid="{FC8BF621-AFAE-4610-8CB5-CEF968BCF099}"/>
    <cellStyle name="40% - Accent3 2 2 2 5 2 2 2 3" xfId="37031" xr:uid="{51407158-361F-420F-81D2-90DC0697F348}"/>
    <cellStyle name="40% - Accent3 2 2 2 5 2 2 3" xfId="19122" xr:uid="{DC280B9A-D215-47B8-A581-AB65AB4DDB90}"/>
    <cellStyle name="40% - Accent3 2 2 2 5 2 2 4" xfId="31058" xr:uid="{46255082-1425-44D5-995B-C177552A30CF}"/>
    <cellStyle name="40% - Accent3 2 2 2 5 2 3" xfId="13155" xr:uid="{00000000-0005-0000-0000-000088120000}"/>
    <cellStyle name="40% - Accent3 2 2 2 5 2 3 2" xfId="25096" xr:uid="{281818B1-6478-4601-959B-55F13BD5FBD1}"/>
    <cellStyle name="40% - Accent3 2 2 2 5 2 3 3" xfId="37030" xr:uid="{A875368F-4C8F-4476-836E-0902DE10A67D}"/>
    <cellStyle name="40% - Accent3 2 2 2 5 2 4" xfId="19121" xr:uid="{CB572ECD-F6C5-416F-A84E-B93E2F9EA100}"/>
    <cellStyle name="40% - Accent3 2 2 2 5 2 5" xfId="31057" xr:uid="{379C0680-0FC9-4B6B-98F6-3C335EDD3FE1}"/>
    <cellStyle name="40% - Accent3 2 2 2 5 3" xfId="4398" xr:uid="{00000000-0005-0000-0000-000089120000}"/>
    <cellStyle name="40% - Accent3 2 2 2 5 3 2" xfId="4399" xr:uid="{00000000-0005-0000-0000-00008A120000}"/>
    <cellStyle name="40% - Accent3 2 2 2 5 3 2 2" xfId="13158" xr:uid="{00000000-0005-0000-0000-00008B120000}"/>
    <cellStyle name="40% - Accent3 2 2 2 5 3 2 2 2" xfId="25099" xr:uid="{74E584DD-77C1-44CF-916E-3826F42BE254}"/>
    <cellStyle name="40% - Accent3 2 2 2 5 3 2 2 3" xfId="37033" xr:uid="{30369263-EAF9-4EA6-BFBB-2318E323F7F1}"/>
    <cellStyle name="40% - Accent3 2 2 2 5 3 2 3" xfId="19124" xr:uid="{E356DC82-903B-48F2-9C2C-9612A6147DDC}"/>
    <cellStyle name="40% - Accent3 2 2 2 5 3 2 4" xfId="31060" xr:uid="{9B4083BB-D1A5-4101-B764-BA4231433DA6}"/>
    <cellStyle name="40% - Accent3 2 2 2 5 3 3" xfId="13157" xr:uid="{00000000-0005-0000-0000-00008C120000}"/>
    <cellStyle name="40% - Accent3 2 2 2 5 3 3 2" xfId="25098" xr:uid="{8910C826-B01A-4101-8DDD-50523E3AC76A}"/>
    <cellStyle name="40% - Accent3 2 2 2 5 3 3 3" xfId="37032" xr:uid="{3F793390-0377-46C4-8B5D-2FFB43167A64}"/>
    <cellStyle name="40% - Accent3 2 2 2 5 3 4" xfId="19123" xr:uid="{33A25553-419D-411C-9927-3B63305DBC98}"/>
    <cellStyle name="40% - Accent3 2 2 2 5 3 5" xfId="31059" xr:uid="{53F74307-A78F-4D77-895A-01B06DB24D02}"/>
    <cellStyle name="40% - Accent3 2 2 2 5 4" xfId="4400" xr:uid="{00000000-0005-0000-0000-00008D120000}"/>
    <cellStyle name="40% - Accent3 2 2 2 5 4 2" xfId="13159" xr:uid="{00000000-0005-0000-0000-00008E120000}"/>
    <cellStyle name="40% - Accent3 2 2 2 5 4 2 2" xfId="25100" xr:uid="{7F6AF9C4-8E13-4223-9D92-F32DA256CB13}"/>
    <cellStyle name="40% - Accent3 2 2 2 5 4 2 3" xfId="37034" xr:uid="{E8D290C5-F3D1-4250-B787-9C54B62053C7}"/>
    <cellStyle name="40% - Accent3 2 2 2 5 4 3" xfId="19125" xr:uid="{FC9914E1-5F05-4CE7-AA66-3D09DED62D1E}"/>
    <cellStyle name="40% - Accent3 2 2 2 5 4 4" xfId="31061" xr:uid="{3940CD72-5A49-4EF7-978C-BFA6D20998CB}"/>
    <cellStyle name="40% - Accent3 2 2 2 5 5" xfId="13154" xr:uid="{00000000-0005-0000-0000-00008F120000}"/>
    <cellStyle name="40% - Accent3 2 2 2 5 5 2" xfId="25095" xr:uid="{04DC98B8-4AB0-4663-9141-A63ACE3ECBCD}"/>
    <cellStyle name="40% - Accent3 2 2 2 5 5 3" xfId="37029" xr:uid="{1658000D-CA6A-49A1-B469-7A32099BCD70}"/>
    <cellStyle name="40% - Accent3 2 2 2 5 6" xfId="19120" xr:uid="{40CCB3D2-4BA7-4DEA-9C0C-CA109772F478}"/>
    <cellStyle name="40% - Accent3 2 2 2 5 7" xfId="31056" xr:uid="{9F97F033-EBC0-47F2-875C-CF56111C115E}"/>
    <cellStyle name="40% - Accent3 2 2 2 6" xfId="4401" xr:uid="{00000000-0005-0000-0000-000090120000}"/>
    <cellStyle name="40% - Accent3 2 2 2 6 2" xfId="4402" xr:uid="{00000000-0005-0000-0000-000091120000}"/>
    <cellStyle name="40% - Accent3 2 2 2 6 2 2" xfId="4403" xr:uid="{00000000-0005-0000-0000-000092120000}"/>
    <cellStyle name="40% - Accent3 2 2 2 6 2 2 2" xfId="13162" xr:uid="{00000000-0005-0000-0000-000093120000}"/>
    <cellStyle name="40% - Accent3 2 2 2 6 2 2 2 2" xfId="25103" xr:uid="{B6E05EAB-A4F1-405C-BAEF-F7F6F3990C48}"/>
    <cellStyle name="40% - Accent3 2 2 2 6 2 2 2 3" xfId="37037" xr:uid="{B4EC4985-A166-4224-AD86-C3965EDF7EC3}"/>
    <cellStyle name="40% - Accent3 2 2 2 6 2 2 3" xfId="19128" xr:uid="{A5738D3B-F1AE-4181-B844-51919D8208B5}"/>
    <cellStyle name="40% - Accent3 2 2 2 6 2 2 4" xfId="31064" xr:uid="{76FB1E19-8FFF-42FD-B624-DC677F16B265}"/>
    <cellStyle name="40% - Accent3 2 2 2 6 2 3" xfId="13161" xr:uid="{00000000-0005-0000-0000-000094120000}"/>
    <cellStyle name="40% - Accent3 2 2 2 6 2 3 2" xfId="25102" xr:uid="{72A20D53-8FE0-47DC-933A-212496051BB3}"/>
    <cellStyle name="40% - Accent3 2 2 2 6 2 3 3" xfId="37036" xr:uid="{D7E19D5D-E03F-4197-B14F-F643A9323F09}"/>
    <cellStyle name="40% - Accent3 2 2 2 6 2 4" xfId="19127" xr:uid="{646FFA36-BCDD-401C-BC7C-EAE8CFFC01FF}"/>
    <cellStyle name="40% - Accent3 2 2 2 6 2 5" xfId="31063" xr:uid="{58F9FC3E-DBE3-49AD-90DC-B6A78B244873}"/>
    <cellStyle name="40% - Accent3 2 2 2 6 3" xfId="4404" xr:uid="{00000000-0005-0000-0000-000095120000}"/>
    <cellStyle name="40% - Accent3 2 2 2 6 3 2" xfId="4405" xr:uid="{00000000-0005-0000-0000-000096120000}"/>
    <cellStyle name="40% - Accent3 2 2 2 6 3 2 2" xfId="13164" xr:uid="{00000000-0005-0000-0000-000097120000}"/>
    <cellStyle name="40% - Accent3 2 2 2 6 3 2 2 2" xfId="25105" xr:uid="{C3EE27B1-0B85-4385-9570-EF87819FE708}"/>
    <cellStyle name="40% - Accent3 2 2 2 6 3 2 2 3" xfId="37039" xr:uid="{EB978DDA-671B-4AF9-ADBE-41B763EADF2A}"/>
    <cellStyle name="40% - Accent3 2 2 2 6 3 2 3" xfId="19130" xr:uid="{1011C1F6-5A7C-4506-8039-F5480567621C}"/>
    <cellStyle name="40% - Accent3 2 2 2 6 3 2 4" xfId="31066" xr:uid="{679435BA-DEAA-4D36-B5D3-6FABA4CEA0A8}"/>
    <cellStyle name="40% - Accent3 2 2 2 6 3 3" xfId="13163" xr:uid="{00000000-0005-0000-0000-000098120000}"/>
    <cellStyle name="40% - Accent3 2 2 2 6 3 3 2" xfId="25104" xr:uid="{FD2AC7F0-BFC9-411D-B38B-CCDBDC0985E1}"/>
    <cellStyle name="40% - Accent3 2 2 2 6 3 3 3" xfId="37038" xr:uid="{02E4BA7B-65C2-4824-AB32-1CF5C253F01D}"/>
    <cellStyle name="40% - Accent3 2 2 2 6 3 4" xfId="19129" xr:uid="{9E68DE73-72AD-484E-B4A2-C80E0B13A4FF}"/>
    <cellStyle name="40% - Accent3 2 2 2 6 3 5" xfId="31065" xr:uid="{40BF9B5E-6400-4639-98F0-96171EAF14EC}"/>
    <cellStyle name="40% - Accent3 2 2 2 6 4" xfId="4406" xr:uid="{00000000-0005-0000-0000-000099120000}"/>
    <cellStyle name="40% - Accent3 2 2 2 6 4 2" xfId="13165" xr:uid="{00000000-0005-0000-0000-00009A120000}"/>
    <cellStyle name="40% - Accent3 2 2 2 6 4 2 2" xfId="25106" xr:uid="{0072CA13-D744-450F-B803-16D4DE2AB945}"/>
    <cellStyle name="40% - Accent3 2 2 2 6 4 2 3" xfId="37040" xr:uid="{4563DF14-BE7A-4891-B0C0-73715CE62597}"/>
    <cellStyle name="40% - Accent3 2 2 2 6 4 3" xfId="19131" xr:uid="{53007FB6-9AE7-4C7B-BB73-54191D9C04F3}"/>
    <cellStyle name="40% - Accent3 2 2 2 6 4 4" xfId="31067" xr:uid="{94D51AE0-4D5C-4DD3-867B-11F6C42075DC}"/>
    <cellStyle name="40% - Accent3 2 2 2 6 5" xfId="13160" xr:uid="{00000000-0005-0000-0000-00009B120000}"/>
    <cellStyle name="40% - Accent3 2 2 2 6 5 2" xfId="25101" xr:uid="{71ED9C01-EDB8-41ED-ADDC-8A4A56E04559}"/>
    <cellStyle name="40% - Accent3 2 2 2 6 5 3" xfId="37035" xr:uid="{34EB8CFA-3DBF-484D-82FE-753A310840D0}"/>
    <cellStyle name="40% - Accent3 2 2 2 6 6" xfId="19126" xr:uid="{67498814-5AF4-4DCF-AA42-B8A4573D6EFF}"/>
    <cellStyle name="40% - Accent3 2 2 2 6 7" xfId="31062" xr:uid="{104FE373-D094-4031-ABAB-D1AC1BF15138}"/>
    <cellStyle name="40% - Accent3 2 2 2 7" xfId="4407" xr:uid="{00000000-0005-0000-0000-00009C120000}"/>
    <cellStyle name="40% - Accent3 2 2 2 7 2" xfId="4408" xr:uid="{00000000-0005-0000-0000-00009D120000}"/>
    <cellStyle name="40% - Accent3 2 2 2 7 2 2" xfId="13167" xr:uid="{00000000-0005-0000-0000-00009E120000}"/>
    <cellStyle name="40% - Accent3 2 2 2 7 2 2 2" xfId="25108" xr:uid="{3B7B697C-ED9A-4724-BC3D-74ABACDC4C87}"/>
    <cellStyle name="40% - Accent3 2 2 2 7 2 2 3" xfId="37042" xr:uid="{1DB3DC2B-64C6-4760-A5A9-7E6F6263FCA0}"/>
    <cellStyle name="40% - Accent3 2 2 2 7 2 3" xfId="19133" xr:uid="{07A3DA24-1BEE-4EE0-9E84-5409657CC328}"/>
    <cellStyle name="40% - Accent3 2 2 2 7 2 4" xfId="31069" xr:uid="{89D8D263-B96B-494C-A427-D78C539E0824}"/>
    <cellStyle name="40% - Accent3 2 2 2 7 3" xfId="13166" xr:uid="{00000000-0005-0000-0000-00009F120000}"/>
    <cellStyle name="40% - Accent3 2 2 2 7 3 2" xfId="25107" xr:uid="{00D60310-22C5-43FC-9674-238CD1F2005E}"/>
    <cellStyle name="40% - Accent3 2 2 2 7 3 3" xfId="37041" xr:uid="{F90FDB29-7D25-4051-B0CE-7D851CC30C7C}"/>
    <cellStyle name="40% - Accent3 2 2 2 7 4" xfId="19132" xr:uid="{F540AFC5-C10A-4491-A0C2-6930C2725D46}"/>
    <cellStyle name="40% - Accent3 2 2 2 7 5" xfId="31068" xr:uid="{94B705D9-2E5C-4AF3-A7B2-EA0EA1C1A1A0}"/>
    <cellStyle name="40% - Accent3 2 2 2 8" xfId="4409" xr:uid="{00000000-0005-0000-0000-0000A0120000}"/>
    <cellStyle name="40% - Accent3 2 2 2 8 2" xfId="4410" xr:uid="{00000000-0005-0000-0000-0000A1120000}"/>
    <cellStyle name="40% - Accent3 2 2 2 8 2 2" xfId="13169" xr:uid="{00000000-0005-0000-0000-0000A2120000}"/>
    <cellStyle name="40% - Accent3 2 2 2 8 2 2 2" xfId="25110" xr:uid="{66C2F94A-9A1C-4B86-8830-F08329ED3241}"/>
    <cellStyle name="40% - Accent3 2 2 2 8 2 2 3" xfId="37044" xr:uid="{8B6F9E35-D5F7-4AC5-8AB9-7F6387FAD5AB}"/>
    <cellStyle name="40% - Accent3 2 2 2 8 2 3" xfId="19135" xr:uid="{D2D25A96-3961-4E71-AE63-7295A3256D64}"/>
    <cellStyle name="40% - Accent3 2 2 2 8 2 4" xfId="31071" xr:uid="{E2436F85-158F-4BB0-8A9F-877FFB35BFEF}"/>
    <cellStyle name="40% - Accent3 2 2 2 8 3" xfId="13168" xr:uid="{00000000-0005-0000-0000-0000A3120000}"/>
    <cellStyle name="40% - Accent3 2 2 2 8 3 2" xfId="25109" xr:uid="{1DF59468-F2DE-4B87-A3DD-88D90AE3C404}"/>
    <cellStyle name="40% - Accent3 2 2 2 8 3 3" xfId="37043" xr:uid="{9150F18F-6898-4AEC-9744-53F6BAE22252}"/>
    <cellStyle name="40% - Accent3 2 2 2 8 4" xfId="19134" xr:uid="{57FDCF40-C920-4590-BF47-B3094B4BB764}"/>
    <cellStyle name="40% - Accent3 2 2 2 8 5" xfId="31070" xr:uid="{27AB6F53-5F26-4ED0-B250-AD95FF2D4DCB}"/>
    <cellStyle name="40% - Accent3 2 2 2 9" xfId="4411" xr:uid="{00000000-0005-0000-0000-0000A4120000}"/>
    <cellStyle name="40% - Accent3 2 2 2 9 2" xfId="4412" xr:uid="{00000000-0005-0000-0000-0000A5120000}"/>
    <cellStyle name="40% - Accent3 2 2 2 9 2 2" xfId="13171" xr:uid="{00000000-0005-0000-0000-0000A6120000}"/>
    <cellStyle name="40% - Accent3 2 2 2 9 2 2 2" xfId="25112" xr:uid="{4C848E0C-7A32-4974-A025-4E371316A613}"/>
    <cellStyle name="40% - Accent3 2 2 2 9 2 2 3" xfId="37046" xr:uid="{B55DB31F-C0B6-413F-BE14-055258528739}"/>
    <cellStyle name="40% - Accent3 2 2 2 9 2 3" xfId="19137" xr:uid="{88419E3D-F6F2-4597-BDBD-9B3D00EBE975}"/>
    <cellStyle name="40% - Accent3 2 2 2 9 2 4" xfId="31073" xr:uid="{200E2178-AE38-483C-897B-5B9244D04A52}"/>
    <cellStyle name="40% - Accent3 2 2 2 9 3" xfId="13170" xr:uid="{00000000-0005-0000-0000-0000A7120000}"/>
    <cellStyle name="40% - Accent3 2 2 2 9 3 2" xfId="25111" xr:uid="{3E422495-FDB6-469D-8C30-C55108BA6101}"/>
    <cellStyle name="40% - Accent3 2 2 2 9 3 3" xfId="37045" xr:uid="{B11F82DB-2E70-4942-B0D1-885BDC3F1CDB}"/>
    <cellStyle name="40% - Accent3 2 2 2 9 4" xfId="19136" xr:uid="{DD316B41-B027-44C8-A313-CF3E4AC4AF89}"/>
    <cellStyle name="40% - Accent3 2 2 2 9 5" xfId="31072" xr:uid="{276B8313-45CF-4219-AFF0-40504F97B24B}"/>
    <cellStyle name="40% - Accent3 2 2 20" xfId="4413" xr:uid="{00000000-0005-0000-0000-0000A8120000}"/>
    <cellStyle name="40% - Accent3 2 2 20 2" xfId="4414" xr:uid="{00000000-0005-0000-0000-0000A9120000}"/>
    <cellStyle name="40% - Accent3 2 2 20 2 2" xfId="13173" xr:uid="{00000000-0005-0000-0000-0000AA120000}"/>
    <cellStyle name="40% - Accent3 2 2 20 2 2 2" xfId="25114" xr:uid="{DB08D7C9-EB0C-454B-B586-4A9A1071F844}"/>
    <cellStyle name="40% - Accent3 2 2 20 2 2 3" xfId="37048" xr:uid="{E232C39C-9D9E-4FAE-BDCB-1121C8DE5A8D}"/>
    <cellStyle name="40% - Accent3 2 2 20 2 3" xfId="19139" xr:uid="{806E7BBF-72CD-4273-9331-D28E29289303}"/>
    <cellStyle name="40% - Accent3 2 2 20 2 4" xfId="31075" xr:uid="{0B49A69B-7DBE-4EDB-A446-EDB3F700F19E}"/>
    <cellStyle name="40% - Accent3 2 2 20 3" xfId="13172" xr:uid="{00000000-0005-0000-0000-0000AB120000}"/>
    <cellStyle name="40% - Accent3 2 2 20 3 2" xfId="25113" xr:uid="{B6D92178-5B0F-4F9D-B34D-B7D826722271}"/>
    <cellStyle name="40% - Accent3 2 2 20 3 3" xfId="37047" xr:uid="{109B0250-B6A4-4AA1-AD55-C11D85850AE5}"/>
    <cellStyle name="40% - Accent3 2 2 20 4" xfId="19138" xr:uid="{C380D02B-8390-4532-B121-67C60E3506F3}"/>
    <cellStyle name="40% - Accent3 2 2 20 5" xfId="31074" xr:uid="{A647E784-A282-4088-ADED-4381741DFA4F}"/>
    <cellStyle name="40% - Accent3 2 2 21" xfId="4415" xr:uid="{00000000-0005-0000-0000-0000AC120000}"/>
    <cellStyle name="40% - Accent3 2 2 21 2" xfId="4416" xr:uid="{00000000-0005-0000-0000-0000AD120000}"/>
    <cellStyle name="40% - Accent3 2 2 21 2 2" xfId="13175" xr:uid="{00000000-0005-0000-0000-0000AE120000}"/>
    <cellStyle name="40% - Accent3 2 2 21 2 2 2" xfId="25116" xr:uid="{403C24E4-4460-4052-9ECC-3F5D823E53B7}"/>
    <cellStyle name="40% - Accent3 2 2 21 2 2 3" xfId="37050" xr:uid="{02E09DCE-D4E5-4096-A6C7-E908B268908E}"/>
    <cellStyle name="40% - Accent3 2 2 21 2 3" xfId="19141" xr:uid="{B2D57749-89DA-4455-A613-0A0A986F6E07}"/>
    <cellStyle name="40% - Accent3 2 2 21 2 4" xfId="31077" xr:uid="{A2E59957-362E-443E-B365-39D60F31E57C}"/>
    <cellStyle name="40% - Accent3 2 2 21 3" xfId="13174" xr:uid="{00000000-0005-0000-0000-0000AF120000}"/>
    <cellStyle name="40% - Accent3 2 2 21 3 2" xfId="25115" xr:uid="{1487AFD2-63FB-49CD-A472-3D8CB334279E}"/>
    <cellStyle name="40% - Accent3 2 2 21 3 3" xfId="37049" xr:uid="{30AFC478-CE02-4F6B-8511-C9DEAA8E1711}"/>
    <cellStyle name="40% - Accent3 2 2 21 4" xfId="19140" xr:uid="{09D14E9F-3FB3-4A59-A743-6E7608F73D53}"/>
    <cellStyle name="40% - Accent3 2 2 21 5" xfId="31076" xr:uid="{78A181DF-B733-45B2-8FFB-D1937703EAF1}"/>
    <cellStyle name="40% - Accent3 2 2 22" xfId="4417" xr:uid="{00000000-0005-0000-0000-0000B0120000}"/>
    <cellStyle name="40% - Accent3 2 2 22 2" xfId="4418" xr:uid="{00000000-0005-0000-0000-0000B1120000}"/>
    <cellStyle name="40% - Accent3 2 2 22 2 2" xfId="13177" xr:uid="{00000000-0005-0000-0000-0000B2120000}"/>
    <cellStyle name="40% - Accent3 2 2 22 2 2 2" xfId="25118" xr:uid="{6E0B0B63-13B3-461B-B821-37B21BF07160}"/>
    <cellStyle name="40% - Accent3 2 2 22 2 2 3" xfId="37052" xr:uid="{6B24C549-5C25-4416-8D06-322CE11002FB}"/>
    <cellStyle name="40% - Accent3 2 2 22 2 3" xfId="19143" xr:uid="{2541DBCA-8CEC-46F7-B743-839C0015F60E}"/>
    <cellStyle name="40% - Accent3 2 2 22 2 4" xfId="31079" xr:uid="{AE5FA037-F31A-4003-B1D2-10B32DE373E8}"/>
    <cellStyle name="40% - Accent3 2 2 22 3" xfId="13176" xr:uid="{00000000-0005-0000-0000-0000B3120000}"/>
    <cellStyle name="40% - Accent3 2 2 22 3 2" xfId="25117" xr:uid="{3795AEAE-6EA2-47EF-87A6-CE65233BB202}"/>
    <cellStyle name="40% - Accent3 2 2 22 3 3" xfId="37051" xr:uid="{6BDCBF75-53D7-4600-B90F-9D70598F0F29}"/>
    <cellStyle name="40% - Accent3 2 2 22 4" xfId="19142" xr:uid="{9C8A511A-AD6A-4DA9-B980-0FAF70A607BC}"/>
    <cellStyle name="40% - Accent3 2 2 22 5" xfId="31078" xr:uid="{5E84DC98-2BFE-4BDA-BA62-FB10CBF076B4}"/>
    <cellStyle name="40% - Accent3 2 2 23" xfId="4419" xr:uid="{00000000-0005-0000-0000-0000B4120000}"/>
    <cellStyle name="40% - Accent3 2 2 23 2" xfId="4420" xr:uid="{00000000-0005-0000-0000-0000B5120000}"/>
    <cellStyle name="40% - Accent3 2 2 23 2 2" xfId="13179" xr:uid="{00000000-0005-0000-0000-0000B6120000}"/>
    <cellStyle name="40% - Accent3 2 2 23 2 2 2" xfId="25120" xr:uid="{544A509B-0C84-4E56-A97A-5644DF42E356}"/>
    <cellStyle name="40% - Accent3 2 2 23 2 2 3" xfId="37054" xr:uid="{BF440029-3C5E-4770-BFD1-437342017DB8}"/>
    <cellStyle name="40% - Accent3 2 2 23 2 3" xfId="19145" xr:uid="{DB6879ED-2439-42CE-98AC-71CA46C91D94}"/>
    <cellStyle name="40% - Accent3 2 2 23 2 4" xfId="31081" xr:uid="{F71C7CC7-4E9C-4BD9-9701-AC1EA006F32D}"/>
    <cellStyle name="40% - Accent3 2 2 23 3" xfId="13178" xr:uid="{00000000-0005-0000-0000-0000B7120000}"/>
    <cellStyle name="40% - Accent3 2 2 23 3 2" xfId="25119" xr:uid="{763D72CA-9C9F-46FC-8392-6209DFA679E2}"/>
    <cellStyle name="40% - Accent3 2 2 23 3 3" xfId="37053" xr:uid="{E6DCCA52-7B3E-4ABE-BE24-46531C0FC762}"/>
    <cellStyle name="40% - Accent3 2 2 23 4" xfId="19144" xr:uid="{FC5A1DF5-DD05-42B3-B8BB-3DB520E03AA2}"/>
    <cellStyle name="40% - Accent3 2 2 23 5" xfId="31080" xr:uid="{72EA8ED5-F26B-4C0C-A722-7488A7A52472}"/>
    <cellStyle name="40% - Accent3 2 2 24" xfId="4421" xr:uid="{00000000-0005-0000-0000-0000B8120000}"/>
    <cellStyle name="40% - Accent3 2 2 24 2" xfId="4422" xr:uid="{00000000-0005-0000-0000-0000B9120000}"/>
    <cellStyle name="40% - Accent3 2 2 24 2 2" xfId="13181" xr:uid="{00000000-0005-0000-0000-0000BA120000}"/>
    <cellStyle name="40% - Accent3 2 2 24 2 2 2" xfId="25122" xr:uid="{BEA896C5-648B-487B-A91F-7FAB25156069}"/>
    <cellStyle name="40% - Accent3 2 2 24 2 2 3" xfId="37056" xr:uid="{FF540AAF-06C3-4ADC-BFD3-5B7499128D4B}"/>
    <cellStyle name="40% - Accent3 2 2 24 2 3" xfId="19147" xr:uid="{76F25EFE-1BBA-4C57-9E26-8311DAE2EAAB}"/>
    <cellStyle name="40% - Accent3 2 2 24 2 4" xfId="31083" xr:uid="{5DC9BCB6-FFE4-4D3B-BB9F-6D769133EE9A}"/>
    <cellStyle name="40% - Accent3 2 2 24 3" xfId="13180" xr:uid="{00000000-0005-0000-0000-0000BB120000}"/>
    <cellStyle name="40% - Accent3 2 2 24 3 2" xfId="25121" xr:uid="{ABBB9F5C-7653-41E4-8A4D-5741AE93D466}"/>
    <cellStyle name="40% - Accent3 2 2 24 3 3" xfId="37055" xr:uid="{E424E2CD-A5B7-4E07-B875-F9EEF74D8D6F}"/>
    <cellStyle name="40% - Accent3 2 2 24 4" xfId="19146" xr:uid="{3C5DE0BF-F464-4DCF-A99B-E41E266FAA79}"/>
    <cellStyle name="40% - Accent3 2 2 24 5" xfId="31082" xr:uid="{9E511B6D-0614-4943-BB8C-2190CBFEB451}"/>
    <cellStyle name="40% - Accent3 2 2 25" xfId="4423" xr:uid="{00000000-0005-0000-0000-0000BC120000}"/>
    <cellStyle name="40% - Accent3 2 2 25 2" xfId="4424" xr:uid="{00000000-0005-0000-0000-0000BD120000}"/>
    <cellStyle name="40% - Accent3 2 2 25 2 2" xfId="13183" xr:uid="{00000000-0005-0000-0000-0000BE120000}"/>
    <cellStyle name="40% - Accent3 2 2 25 2 2 2" xfId="25124" xr:uid="{09116FE8-610F-44C1-8FEF-9B4A6BAA7E23}"/>
    <cellStyle name="40% - Accent3 2 2 25 2 2 3" xfId="37058" xr:uid="{241E120C-CE5D-4AF3-B8CD-6379F95540D9}"/>
    <cellStyle name="40% - Accent3 2 2 25 2 3" xfId="19149" xr:uid="{C4758D89-8967-453D-AF4A-6E2216A73306}"/>
    <cellStyle name="40% - Accent3 2 2 25 2 4" xfId="31085" xr:uid="{FDFA91F8-F01B-45A5-AF3E-01ECFAAD563E}"/>
    <cellStyle name="40% - Accent3 2 2 25 3" xfId="13182" xr:uid="{00000000-0005-0000-0000-0000BF120000}"/>
    <cellStyle name="40% - Accent3 2 2 25 3 2" xfId="25123" xr:uid="{AB80C8F2-BFDC-4783-BF3F-7C77BFBE5CDE}"/>
    <cellStyle name="40% - Accent3 2 2 25 3 3" xfId="37057" xr:uid="{56BC61FE-A5CD-42B3-ACD8-C14D56E5DA53}"/>
    <cellStyle name="40% - Accent3 2 2 25 4" xfId="19148" xr:uid="{4B588A2B-49C8-48B4-A671-9B65387650FB}"/>
    <cellStyle name="40% - Accent3 2 2 25 5" xfId="31084" xr:uid="{C413276D-A178-4900-A2CB-751F78131B62}"/>
    <cellStyle name="40% - Accent3 2 2 26" xfId="4425" xr:uid="{00000000-0005-0000-0000-0000C0120000}"/>
    <cellStyle name="40% - Accent3 2 2 26 2" xfId="4426" xr:uid="{00000000-0005-0000-0000-0000C1120000}"/>
    <cellStyle name="40% - Accent3 2 2 26 2 2" xfId="13185" xr:uid="{00000000-0005-0000-0000-0000C2120000}"/>
    <cellStyle name="40% - Accent3 2 2 26 2 2 2" xfId="25126" xr:uid="{26DD8068-8D2A-4A29-8F1E-0281916F4805}"/>
    <cellStyle name="40% - Accent3 2 2 26 2 2 3" xfId="37060" xr:uid="{525C520E-AB06-4A04-9250-24A17F333232}"/>
    <cellStyle name="40% - Accent3 2 2 26 2 3" xfId="19151" xr:uid="{8E390E12-192C-407E-86A8-083D90F4F2DE}"/>
    <cellStyle name="40% - Accent3 2 2 26 2 4" xfId="31087" xr:uid="{BFF77055-9B45-44FA-BEA6-3FEF16A147A0}"/>
    <cellStyle name="40% - Accent3 2 2 26 3" xfId="13184" xr:uid="{00000000-0005-0000-0000-0000C3120000}"/>
    <cellStyle name="40% - Accent3 2 2 26 3 2" xfId="25125" xr:uid="{39D695B0-6603-4E47-BAE3-C1CC6688379E}"/>
    <cellStyle name="40% - Accent3 2 2 26 3 3" xfId="37059" xr:uid="{AA188C41-01C5-482E-823D-06C99363161F}"/>
    <cellStyle name="40% - Accent3 2 2 26 4" xfId="19150" xr:uid="{47F24E86-A3C9-468C-B7BD-AFAD37CB0045}"/>
    <cellStyle name="40% - Accent3 2 2 26 5" xfId="31086" xr:uid="{E6CBF745-0188-4157-8382-3D80899B78A1}"/>
    <cellStyle name="40% - Accent3 2 2 27" xfId="4427" xr:uid="{00000000-0005-0000-0000-0000C4120000}"/>
    <cellStyle name="40% - Accent3 2 2 27 2" xfId="4428" xr:uid="{00000000-0005-0000-0000-0000C5120000}"/>
    <cellStyle name="40% - Accent3 2 2 27 2 2" xfId="13187" xr:uid="{00000000-0005-0000-0000-0000C6120000}"/>
    <cellStyle name="40% - Accent3 2 2 27 2 2 2" xfId="25128" xr:uid="{E3281EC8-6770-4246-A86B-CA7E75B805B9}"/>
    <cellStyle name="40% - Accent3 2 2 27 2 2 3" xfId="37062" xr:uid="{FE93FCF6-E1C5-44CB-A0B1-1A60BBB2D48B}"/>
    <cellStyle name="40% - Accent3 2 2 27 2 3" xfId="19153" xr:uid="{D11767F5-71FB-421F-9254-16A272D6412E}"/>
    <cellStyle name="40% - Accent3 2 2 27 2 4" xfId="31089" xr:uid="{272C8546-D5CA-4483-B5CF-A0EBD94DF0D4}"/>
    <cellStyle name="40% - Accent3 2 2 27 3" xfId="13186" xr:uid="{00000000-0005-0000-0000-0000C7120000}"/>
    <cellStyle name="40% - Accent3 2 2 27 3 2" xfId="25127" xr:uid="{2F6193DD-E638-44EF-9B96-28FAA6D6ABCC}"/>
    <cellStyle name="40% - Accent3 2 2 27 3 3" xfId="37061" xr:uid="{AE8F8C73-6681-45E9-ACEA-AD5200A2A3B9}"/>
    <cellStyle name="40% - Accent3 2 2 27 4" xfId="19152" xr:uid="{1C9E98BB-97C3-475D-B5EC-6447342180D4}"/>
    <cellStyle name="40% - Accent3 2 2 27 5" xfId="31088" xr:uid="{7BDF299A-E77F-4863-B080-1B14E76CDF21}"/>
    <cellStyle name="40% - Accent3 2 2 28" xfId="4429" xr:uid="{00000000-0005-0000-0000-0000C8120000}"/>
    <cellStyle name="40% - Accent3 2 2 28 2" xfId="4430" xr:uid="{00000000-0005-0000-0000-0000C9120000}"/>
    <cellStyle name="40% - Accent3 2 2 28 2 2" xfId="13189" xr:uid="{00000000-0005-0000-0000-0000CA120000}"/>
    <cellStyle name="40% - Accent3 2 2 28 2 2 2" xfId="25130" xr:uid="{701D7CC4-B2FA-4DFD-923D-17514582F932}"/>
    <cellStyle name="40% - Accent3 2 2 28 2 2 3" xfId="37064" xr:uid="{C6C049F2-AA20-4623-AF8E-B473B68C99E1}"/>
    <cellStyle name="40% - Accent3 2 2 28 2 3" xfId="19155" xr:uid="{13D592DD-562A-42E0-AEBF-511741567F50}"/>
    <cellStyle name="40% - Accent3 2 2 28 2 4" xfId="31091" xr:uid="{1315C558-AD84-4965-976D-587706652E7E}"/>
    <cellStyle name="40% - Accent3 2 2 28 3" xfId="13188" xr:uid="{00000000-0005-0000-0000-0000CB120000}"/>
    <cellStyle name="40% - Accent3 2 2 28 3 2" xfId="25129" xr:uid="{C8CDF4EB-8DBA-4A24-8DFB-19B14B97BF81}"/>
    <cellStyle name="40% - Accent3 2 2 28 3 3" xfId="37063" xr:uid="{C50211A9-AB0F-48F3-BBAA-041BAB7836B6}"/>
    <cellStyle name="40% - Accent3 2 2 28 4" xfId="19154" xr:uid="{D29279AE-88BC-4D84-870E-3094FC708172}"/>
    <cellStyle name="40% - Accent3 2 2 28 5" xfId="31090" xr:uid="{F69104FF-2A27-41D5-9F7E-34B76D1A8AE7}"/>
    <cellStyle name="40% - Accent3 2 2 29" xfId="4431" xr:uid="{00000000-0005-0000-0000-0000CC120000}"/>
    <cellStyle name="40% - Accent3 2 2 29 2" xfId="4432" xr:uid="{00000000-0005-0000-0000-0000CD120000}"/>
    <cellStyle name="40% - Accent3 2 2 29 2 2" xfId="13191" xr:uid="{00000000-0005-0000-0000-0000CE120000}"/>
    <cellStyle name="40% - Accent3 2 2 29 2 2 2" xfId="25132" xr:uid="{C662F399-B0BA-400B-893A-C983C2CA8987}"/>
    <cellStyle name="40% - Accent3 2 2 29 2 2 3" xfId="37066" xr:uid="{FEBB5B2B-8C65-4E6D-9A4C-7170D81B65AF}"/>
    <cellStyle name="40% - Accent3 2 2 29 2 3" xfId="19157" xr:uid="{8B35A7F3-B02B-4BBC-AC88-0D4813D17CF5}"/>
    <cellStyle name="40% - Accent3 2 2 29 2 4" xfId="31093" xr:uid="{AF82ECE1-5BC0-464E-9291-41BFD4FD5746}"/>
    <cellStyle name="40% - Accent3 2 2 29 3" xfId="13190" xr:uid="{00000000-0005-0000-0000-0000CF120000}"/>
    <cellStyle name="40% - Accent3 2 2 29 3 2" xfId="25131" xr:uid="{28023ADB-299E-42FA-B8F8-EC46BD7CBCF9}"/>
    <cellStyle name="40% - Accent3 2 2 29 3 3" xfId="37065" xr:uid="{2857951A-65B6-45F1-A57C-FCA8181251B6}"/>
    <cellStyle name="40% - Accent3 2 2 29 4" xfId="19156" xr:uid="{3FA902DA-5FCA-494B-A23F-199B58D1CABD}"/>
    <cellStyle name="40% - Accent3 2 2 29 5" xfId="31092" xr:uid="{337164C2-84D3-4156-B1BD-FE3B7EF037AF}"/>
    <cellStyle name="40% - Accent3 2 2 3" xfId="4433" xr:uid="{00000000-0005-0000-0000-0000D0120000}"/>
    <cellStyle name="40% - Accent3 2 2 3 2" xfId="4434" xr:uid="{00000000-0005-0000-0000-0000D1120000}"/>
    <cellStyle name="40% - Accent3 2 2 3 2 2" xfId="4435" xr:uid="{00000000-0005-0000-0000-0000D2120000}"/>
    <cellStyle name="40% - Accent3 2 2 3 2 2 2" xfId="13194" xr:uid="{00000000-0005-0000-0000-0000D3120000}"/>
    <cellStyle name="40% - Accent3 2 2 3 2 2 2 2" xfId="25135" xr:uid="{5F2F8D70-ACDC-4974-8B7D-E2D46DF9014B}"/>
    <cellStyle name="40% - Accent3 2 2 3 2 2 2 3" xfId="37069" xr:uid="{937BA7C3-B5E8-48F3-8F75-25689F3FCB8A}"/>
    <cellStyle name="40% - Accent3 2 2 3 2 2 3" xfId="19160" xr:uid="{E9B5D314-29D5-4B52-A414-E499E019CE41}"/>
    <cellStyle name="40% - Accent3 2 2 3 2 2 4" xfId="31096" xr:uid="{BACA99A9-5096-4732-B763-30A04BBDC47B}"/>
    <cellStyle name="40% - Accent3 2 2 3 2 3" xfId="13193" xr:uid="{00000000-0005-0000-0000-0000D4120000}"/>
    <cellStyle name="40% - Accent3 2 2 3 2 3 2" xfId="25134" xr:uid="{4CC4A12B-A642-43CD-A197-44EB0A9F686A}"/>
    <cellStyle name="40% - Accent3 2 2 3 2 3 3" xfId="37068" xr:uid="{81F62348-9D36-4E6A-BE6A-F4E243D95DD3}"/>
    <cellStyle name="40% - Accent3 2 2 3 2 4" xfId="19159" xr:uid="{B632E43E-E535-44AF-BF39-C948A49B0A44}"/>
    <cellStyle name="40% - Accent3 2 2 3 2 5" xfId="31095" xr:uid="{A0D30506-3621-4F6F-947B-B04FA444B76A}"/>
    <cellStyle name="40% - Accent3 2 2 3 3" xfId="4436" xr:uid="{00000000-0005-0000-0000-0000D5120000}"/>
    <cellStyle name="40% - Accent3 2 2 3 3 2" xfId="4437" xr:uid="{00000000-0005-0000-0000-0000D6120000}"/>
    <cellStyle name="40% - Accent3 2 2 3 3 2 2" xfId="13196" xr:uid="{00000000-0005-0000-0000-0000D7120000}"/>
    <cellStyle name="40% - Accent3 2 2 3 3 2 2 2" xfId="25137" xr:uid="{240810C6-807F-4753-B726-00C4C9B5C9D1}"/>
    <cellStyle name="40% - Accent3 2 2 3 3 2 2 3" xfId="37071" xr:uid="{F41CDEF4-A1B6-4B61-9561-873F7EFB2585}"/>
    <cellStyle name="40% - Accent3 2 2 3 3 2 3" xfId="19162" xr:uid="{1A43208A-9C7E-4BCF-B9E9-C302FAE7B63B}"/>
    <cellStyle name="40% - Accent3 2 2 3 3 2 4" xfId="31098" xr:uid="{4CBC6563-DBD9-4ECF-8471-2301C3B63C41}"/>
    <cellStyle name="40% - Accent3 2 2 3 3 3" xfId="13195" xr:uid="{00000000-0005-0000-0000-0000D8120000}"/>
    <cellStyle name="40% - Accent3 2 2 3 3 3 2" xfId="25136" xr:uid="{1A8895A3-41A4-470D-8A7B-14819E4CA465}"/>
    <cellStyle name="40% - Accent3 2 2 3 3 3 3" xfId="37070" xr:uid="{F13962D8-5004-4B18-A68B-ACF54514F448}"/>
    <cellStyle name="40% - Accent3 2 2 3 3 4" xfId="19161" xr:uid="{42F2D405-5244-4CE5-A4F9-0467EB0EBE13}"/>
    <cellStyle name="40% - Accent3 2 2 3 3 5" xfId="31097" xr:uid="{C39C2551-C6B1-4DDB-9FAB-4C03600E57D0}"/>
    <cellStyle name="40% - Accent3 2 2 3 4" xfId="4438" xr:uid="{00000000-0005-0000-0000-0000D9120000}"/>
    <cellStyle name="40% - Accent3 2 2 3 4 2" xfId="13197" xr:uid="{00000000-0005-0000-0000-0000DA120000}"/>
    <cellStyle name="40% - Accent3 2 2 3 4 2 2" xfId="25138" xr:uid="{971C2982-74E7-4187-8AE0-C6753827D4A0}"/>
    <cellStyle name="40% - Accent3 2 2 3 4 2 3" xfId="37072" xr:uid="{69174E44-88DD-46D7-8C7F-13701C03007B}"/>
    <cellStyle name="40% - Accent3 2 2 3 4 3" xfId="19163" xr:uid="{3060134A-1A1E-4DE9-8318-CF6BE80E2D96}"/>
    <cellStyle name="40% - Accent3 2 2 3 4 4" xfId="31099" xr:uid="{C0F24C8E-832C-4A7F-9C85-DABA6F1BCFE9}"/>
    <cellStyle name="40% - Accent3 2 2 3 5" xfId="13192" xr:uid="{00000000-0005-0000-0000-0000DB120000}"/>
    <cellStyle name="40% - Accent3 2 2 3 5 2" xfId="25133" xr:uid="{30C1E790-8AAE-4FB8-9751-7ECBD4B68AD5}"/>
    <cellStyle name="40% - Accent3 2 2 3 5 3" xfId="37067" xr:uid="{214A0352-A515-44B0-A074-E2298E5E2787}"/>
    <cellStyle name="40% - Accent3 2 2 3 6" xfId="19158" xr:uid="{0D85F76B-0876-427E-9DBA-ED20F0E1786E}"/>
    <cellStyle name="40% - Accent3 2 2 3 7" xfId="31094" xr:uid="{265E4523-E129-4A2C-9550-7567F04A13CC}"/>
    <cellStyle name="40% - Accent3 2 2 30" xfId="4439" xr:uid="{00000000-0005-0000-0000-0000DC120000}"/>
    <cellStyle name="40% - Accent3 2 2 30 2" xfId="4440" xr:uid="{00000000-0005-0000-0000-0000DD120000}"/>
    <cellStyle name="40% - Accent3 2 2 30 2 2" xfId="13199" xr:uid="{00000000-0005-0000-0000-0000DE120000}"/>
    <cellStyle name="40% - Accent3 2 2 30 2 2 2" xfId="25140" xr:uid="{13891351-5806-42A9-A033-74F0DFA75157}"/>
    <cellStyle name="40% - Accent3 2 2 30 2 2 3" xfId="37074" xr:uid="{A6DEC83F-804D-478A-BB5D-6E7187543E7B}"/>
    <cellStyle name="40% - Accent3 2 2 30 2 3" xfId="19165" xr:uid="{0D62EC45-BBE5-413C-A8DE-4A88C02E899B}"/>
    <cellStyle name="40% - Accent3 2 2 30 2 4" xfId="31101" xr:uid="{D2C57FE4-1616-4048-957F-548DA13FC989}"/>
    <cellStyle name="40% - Accent3 2 2 30 3" xfId="13198" xr:uid="{00000000-0005-0000-0000-0000DF120000}"/>
    <cellStyle name="40% - Accent3 2 2 30 3 2" xfId="25139" xr:uid="{8DA7151B-667C-4DDC-9523-10301AFB41D4}"/>
    <cellStyle name="40% - Accent3 2 2 30 3 3" xfId="37073" xr:uid="{AF1EE1EE-024C-4431-BBB4-30B316E0162E}"/>
    <cellStyle name="40% - Accent3 2 2 30 4" xfId="19164" xr:uid="{63AF26A6-9B13-4605-ACC4-3D25DB0DA24C}"/>
    <cellStyle name="40% - Accent3 2 2 30 5" xfId="31100" xr:uid="{82168AC3-620C-4A38-8F14-2F4AC92C88AF}"/>
    <cellStyle name="40% - Accent3 2 2 31" xfId="4441" xr:uid="{00000000-0005-0000-0000-0000E0120000}"/>
    <cellStyle name="40% - Accent3 2 2 31 2" xfId="4442" xr:uid="{00000000-0005-0000-0000-0000E1120000}"/>
    <cellStyle name="40% - Accent3 2 2 31 2 2" xfId="13201" xr:uid="{00000000-0005-0000-0000-0000E2120000}"/>
    <cellStyle name="40% - Accent3 2 2 31 2 2 2" xfId="25142" xr:uid="{79DE0F4D-C33B-441D-9A60-7FBB4D6E6421}"/>
    <cellStyle name="40% - Accent3 2 2 31 2 2 3" xfId="37076" xr:uid="{4D4DCBEA-517E-49BB-BFF8-6BB0D311BA8B}"/>
    <cellStyle name="40% - Accent3 2 2 31 2 3" xfId="19167" xr:uid="{28125024-4154-4162-BE19-4BCA9648A683}"/>
    <cellStyle name="40% - Accent3 2 2 31 2 4" xfId="31103" xr:uid="{3D39C859-9A76-4765-BC7D-EFABAB2B99D6}"/>
    <cellStyle name="40% - Accent3 2 2 31 3" xfId="13200" xr:uid="{00000000-0005-0000-0000-0000E3120000}"/>
    <cellStyle name="40% - Accent3 2 2 31 3 2" xfId="25141" xr:uid="{8AD39DBA-EC34-47E2-B202-1FF9185E9429}"/>
    <cellStyle name="40% - Accent3 2 2 31 3 3" xfId="37075" xr:uid="{FF60922C-7D85-4370-B933-B8C8F2EF4F6B}"/>
    <cellStyle name="40% - Accent3 2 2 31 4" xfId="19166" xr:uid="{8C8761B3-A925-4E51-94DD-1D2B36DF327A}"/>
    <cellStyle name="40% - Accent3 2 2 31 5" xfId="31102" xr:uid="{BB377221-3C2D-4F85-8229-7254CA29CFE1}"/>
    <cellStyle name="40% - Accent3 2 2 32" xfId="4443" xr:uid="{00000000-0005-0000-0000-0000E4120000}"/>
    <cellStyle name="40% - Accent3 2 2 32 2" xfId="4444" xr:uid="{00000000-0005-0000-0000-0000E5120000}"/>
    <cellStyle name="40% - Accent3 2 2 32 2 2" xfId="13203" xr:uid="{00000000-0005-0000-0000-0000E6120000}"/>
    <cellStyle name="40% - Accent3 2 2 32 2 2 2" xfId="25144" xr:uid="{04F357DC-E761-4F71-A980-C46FEEE5712B}"/>
    <cellStyle name="40% - Accent3 2 2 32 2 2 3" xfId="37078" xr:uid="{B927EA32-9DD9-4080-99BC-50AFBAEBCFB0}"/>
    <cellStyle name="40% - Accent3 2 2 32 2 3" xfId="19169" xr:uid="{C455250E-B2C0-411A-A237-11F57CD998C3}"/>
    <cellStyle name="40% - Accent3 2 2 32 2 4" xfId="31105" xr:uid="{9C559187-543D-494D-BDFB-AA8EB68DCF45}"/>
    <cellStyle name="40% - Accent3 2 2 32 3" xfId="13202" xr:uid="{00000000-0005-0000-0000-0000E7120000}"/>
    <cellStyle name="40% - Accent3 2 2 32 3 2" xfId="25143" xr:uid="{9EEA770D-ECC1-4AB2-BF48-442B47F2D85C}"/>
    <cellStyle name="40% - Accent3 2 2 32 3 3" xfId="37077" xr:uid="{A1A8663E-06E2-4C49-A108-852957F272F7}"/>
    <cellStyle name="40% - Accent3 2 2 32 4" xfId="19168" xr:uid="{1E295F3E-1BF7-4391-A95B-46BFF75DAF2D}"/>
    <cellStyle name="40% - Accent3 2 2 32 5" xfId="31104" xr:uid="{A6D98F07-04DD-4DC5-9ECB-2949EF17ECCC}"/>
    <cellStyle name="40% - Accent3 2 2 33" xfId="4445" xr:uid="{00000000-0005-0000-0000-0000E8120000}"/>
    <cellStyle name="40% - Accent3 2 2 33 2" xfId="4446" xr:uid="{00000000-0005-0000-0000-0000E9120000}"/>
    <cellStyle name="40% - Accent3 2 2 33 2 2" xfId="13205" xr:uid="{00000000-0005-0000-0000-0000EA120000}"/>
    <cellStyle name="40% - Accent3 2 2 33 2 2 2" xfId="25146" xr:uid="{3C1EFD3F-B940-4AB2-988C-16E8F2F8C9E9}"/>
    <cellStyle name="40% - Accent3 2 2 33 2 2 3" xfId="37080" xr:uid="{B1003E85-84D8-4672-B33E-573E9C8832C7}"/>
    <cellStyle name="40% - Accent3 2 2 33 2 3" xfId="19171" xr:uid="{A222F864-894F-4127-92BC-8CE6892B155F}"/>
    <cellStyle name="40% - Accent3 2 2 33 2 4" xfId="31107" xr:uid="{8A3316A4-909C-492E-94B0-C0DE6395457A}"/>
    <cellStyle name="40% - Accent3 2 2 33 3" xfId="13204" xr:uid="{00000000-0005-0000-0000-0000EB120000}"/>
    <cellStyle name="40% - Accent3 2 2 33 3 2" xfId="25145" xr:uid="{FBF1CE78-CE7A-4C34-8C19-5ABDA189206E}"/>
    <cellStyle name="40% - Accent3 2 2 33 3 3" xfId="37079" xr:uid="{6F049747-C828-4175-8DAB-1B494B1B7016}"/>
    <cellStyle name="40% - Accent3 2 2 33 4" xfId="19170" xr:uid="{E89B029E-E7AB-4A42-BA1B-544E014DCBCB}"/>
    <cellStyle name="40% - Accent3 2 2 33 5" xfId="31106" xr:uid="{545A34B9-B654-4C0D-B589-7882086D7CF9}"/>
    <cellStyle name="40% - Accent3 2 2 34" xfId="4447" xr:uid="{00000000-0005-0000-0000-0000EC120000}"/>
    <cellStyle name="40% - Accent3 2 2 34 2" xfId="13206" xr:uid="{00000000-0005-0000-0000-0000ED120000}"/>
    <cellStyle name="40% - Accent3 2 2 34 2 2" xfId="25147" xr:uid="{84B7AEE8-9D24-44F5-8BAA-348059D3B00E}"/>
    <cellStyle name="40% - Accent3 2 2 34 2 3" xfId="37081" xr:uid="{5D19CB7F-0231-452F-9EE7-6460231A0254}"/>
    <cellStyle name="40% - Accent3 2 2 34 3" xfId="19172" xr:uid="{CDE147F6-3D32-4A19-90AF-4D72143E814F}"/>
    <cellStyle name="40% - Accent3 2 2 34 4" xfId="31108" xr:uid="{A7028850-0B17-4FB7-AAB9-55CABA5A3DBD}"/>
    <cellStyle name="40% - Accent3 2 2 35" xfId="4310" xr:uid="{00000000-0005-0000-0000-0000EE120000}"/>
    <cellStyle name="40% - Accent3 2 2 35 2" xfId="13069" xr:uid="{00000000-0005-0000-0000-0000EF120000}"/>
    <cellStyle name="40% - Accent3 2 2 35 2 2" xfId="25010" xr:uid="{35EA68FE-494D-4677-9D3D-67DE6C7DFF78}"/>
    <cellStyle name="40% - Accent3 2 2 35 2 3" xfId="36944" xr:uid="{5285849F-BABC-485A-8232-711B434D333A}"/>
    <cellStyle name="40% - Accent3 2 2 35 3" xfId="19035" xr:uid="{97A68346-7159-4104-ADD5-40EBB48DD11D}"/>
    <cellStyle name="40% - Accent3 2 2 35 4" xfId="30971" xr:uid="{D2D62AF0-E504-4376-B80F-7A6B2F0B8C13}"/>
    <cellStyle name="40% - Accent3 2 2 4" xfId="4448" xr:uid="{00000000-0005-0000-0000-0000F0120000}"/>
    <cellStyle name="40% - Accent3 2 2 4 2" xfId="4449" xr:uid="{00000000-0005-0000-0000-0000F1120000}"/>
    <cellStyle name="40% - Accent3 2 2 4 2 2" xfId="4450" xr:uid="{00000000-0005-0000-0000-0000F2120000}"/>
    <cellStyle name="40% - Accent3 2 2 4 2 2 2" xfId="13209" xr:uid="{00000000-0005-0000-0000-0000F3120000}"/>
    <cellStyle name="40% - Accent3 2 2 4 2 2 2 2" xfId="25150" xr:uid="{E2585C62-6090-4E08-B957-8BEB08CA8C02}"/>
    <cellStyle name="40% - Accent3 2 2 4 2 2 2 3" xfId="37084" xr:uid="{8FC42BDA-F993-4C13-8E05-082313D59D87}"/>
    <cellStyle name="40% - Accent3 2 2 4 2 2 3" xfId="19175" xr:uid="{190AE637-13D0-4AAC-ADBD-186AE9A3A350}"/>
    <cellStyle name="40% - Accent3 2 2 4 2 2 4" xfId="31111" xr:uid="{7BDC2E62-7337-4EA6-96EE-46599A039A5D}"/>
    <cellStyle name="40% - Accent3 2 2 4 2 3" xfId="13208" xr:uid="{00000000-0005-0000-0000-0000F4120000}"/>
    <cellStyle name="40% - Accent3 2 2 4 2 3 2" xfId="25149" xr:uid="{684E899D-E039-4328-9830-F7A6083AB402}"/>
    <cellStyle name="40% - Accent3 2 2 4 2 3 3" xfId="37083" xr:uid="{576C540B-D610-4847-A4FD-61A04B70B037}"/>
    <cellStyle name="40% - Accent3 2 2 4 2 4" xfId="19174" xr:uid="{4651BD82-399F-40D9-B991-43C78E4ACB1E}"/>
    <cellStyle name="40% - Accent3 2 2 4 2 5" xfId="31110" xr:uid="{3C62B6C7-05A8-4D2B-8052-253DCAAAC80B}"/>
    <cellStyle name="40% - Accent3 2 2 4 3" xfId="4451" xr:uid="{00000000-0005-0000-0000-0000F5120000}"/>
    <cellStyle name="40% - Accent3 2 2 4 3 2" xfId="4452" xr:uid="{00000000-0005-0000-0000-0000F6120000}"/>
    <cellStyle name="40% - Accent3 2 2 4 3 2 2" xfId="13211" xr:uid="{00000000-0005-0000-0000-0000F7120000}"/>
    <cellStyle name="40% - Accent3 2 2 4 3 2 2 2" xfId="25152" xr:uid="{E97A6D62-B62F-4ED0-A4D7-24C499AD4B7A}"/>
    <cellStyle name="40% - Accent3 2 2 4 3 2 2 3" xfId="37086" xr:uid="{5A34D7E6-BA41-4D26-AB93-C6BBB1FC389A}"/>
    <cellStyle name="40% - Accent3 2 2 4 3 2 3" xfId="19177" xr:uid="{741783A4-A2B6-43D9-A663-47027C6434C4}"/>
    <cellStyle name="40% - Accent3 2 2 4 3 2 4" xfId="31113" xr:uid="{04E4A532-98FD-4C28-9452-D628C792A203}"/>
    <cellStyle name="40% - Accent3 2 2 4 3 3" xfId="13210" xr:uid="{00000000-0005-0000-0000-0000F8120000}"/>
    <cellStyle name="40% - Accent3 2 2 4 3 3 2" xfId="25151" xr:uid="{88DD51C3-6AB4-4094-A89B-227C2E101536}"/>
    <cellStyle name="40% - Accent3 2 2 4 3 3 3" xfId="37085" xr:uid="{89317317-6C55-404C-BA26-F50A632624CD}"/>
    <cellStyle name="40% - Accent3 2 2 4 3 4" xfId="19176" xr:uid="{74BBFBC4-CBF5-4012-A8C3-D9AA5DD098BB}"/>
    <cellStyle name="40% - Accent3 2 2 4 3 5" xfId="31112" xr:uid="{19EF6AAA-9D6D-4DC1-9C49-FA3E699FB03E}"/>
    <cellStyle name="40% - Accent3 2 2 4 4" xfId="4453" xr:uid="{00000000-0005-0000-0000-0000F9120000}"/>
    <cellStyle name="40% - Accent3 2 2 4 4 2" xfId="13212" xr:uid="{00000000-0005-0000-0000-0000FA120000}"/>
    <cellStyle name="40% - Accent3 2 2 4 4 2 2" xfId="25153" xr:uid="{BAD38DB8-E176-4267-AF0E-AB4A1E5D48E6}"/>
    <cellStyle name="40% - Accent3 2 2 4 4 2 3" xfId="37087" xr:uid="{828766D8-DB87-4F9A-A8E9-50907E620676}"/>
    <cellStyle name="40% - Accent3 2 2 4 4 3" xfId="19178" xr:uid="{C8508BAC-BBFF-411A-A4AB-26FC6DF81A1B}"/>
    <cellStyle name="40% - Accent3 2 2 4 4 4" xfId="31114" xr:uid="{93941EC8-568B-4D8B-BEAB-761CAA731EC3}"/>
    <cellStyle name="40% - Accent3 2 2 4 5" xfId="13207" xr:uid="{00000000-0005-0000-0000-0000FB120000}"/>
    <cellStyle name="40% - Accent3 2 2 4 5 2" xfId="25148" xr:uid="{87BC03D1-50B1-4CDB-BB16-7E84370539B6}"/>
    <cellStyle name="40% - Accent3 2 2 4 5 3" xfId="37082" xr:uid="{56E077F9-F154-48F3-95DC-4A91C054EB5E}"/>
    <cellStyle name="40% - Accent3 2 2 4 6" xfId="19173" xr:uid="{7A0C8100-BD45-4F9C-8FC8-5822145084EA}"/>
    <cellStyle name="40% - Accent3 2 2 4 7" xfId="31109" xr:uid="{BF92B2FF-A484-4C9A-81A4-05B2AAE2DF07}"/>
    <cellStyle name="40% - Accent3 2 2 5" xfId="4454" xr:uid="{00000000-0005-0000-0000-0000FC120000}"/>
    <cellStyle name="40% - Accent3 2 2 5 2" xfId="4455" xr:uid="{00000000-0005-0000-0000-0000FD120000}"/>
    <cellStyle name="40% - Accent3 2 2 5 2 2" xfId="4456" xr:uid="{00000000-0005-0000-0000-0000FE120000}"/>
    <cellStyle name="40% - Accent3 2 2 5 2 2 2" xfId="13215" xr:uid="{00000000-0005-0000-0000-0000FF120000}"/>
    <cellStyle name="40% - Accent3 2 2 5 2 2 2 2" xfId="25156" xr:uid="{5017B534-6DBA-42FD-8897-639625930AAE}"/>
    <cellStyle name="40% - Accent3 2 2 5 2 2 2 3" xfId="37090" xr:uid="{1A923128-377C-48B5-8326-82DE441C087E}"/>
    <cellStyle name="40% - Accent3 2 2 5 2 2 3" xfId="19181" xr:uid="{0FA5AE3C-5872-41DB-AB5E-A5FB4747B1CE}"/>
    <cellStyle name="40% - Accent3 2 2 5 2 2 4" xfId="31117" xr:uid="{F2EDE86E-50DE-415B-9743-18F1037EB54E}"/>
    <cellStyle name="40% - Accent3 2 2 5 2 3" xfId="13214" xr:uid="{00000000-0005-0000-0000-000000130000}"/>
    <cellStyle name="40% - Accent3 2 2 5 2 3 2" xfId="25155" xr:uid="{C70D372A-EABF-4C55-AA7B-5814E2361606}"/>
    <cellStyle name="40% - Accent3 2 2 5 2 3 3" xfId="37089" xr:uid="{A5E6E663-DDFB-4570-8C2B-5DAC18C04D19}"/>
    <cellStyle name="40% - Accent3 2 2 5 2 4" xfId="19180" xr:uid="{15E8E914-38AF-4C25-BFE1-A2508FB2897C}"/>
    <cellStyle name="40% - Accent3 2 2 5 2 5" xfId="31116" xr:uid="{C8236724-646D-4BE5-9DF6-3297FAFB9CEB}"/>
    <cellStyle name="40% - Accent3 2 2 5 3" xfId="4457" xr:uid="{00000000-0005-0000-0000-000001130000}"/>
    <cellStyle name="40% - Accent3 2 2 5 3 2" xfId="4458" xr:uid="{00000000-0005-0000-0000-000002130000}"/>
    <cellStyle name="40% - Accent3 2 2 5 3 2 2" xfId="13217" xr:uid="{00000000-0005-0000-0000-000003130000}"/>
    <cellStyle name="40% - Accent3 2 2 5 3 2 2 2" xfId="25158" xr:uid="{D2F0AB1D-EFBA-49CE-B0FF-4457341CEF45}"/>
    <cellStyle name="40% - Accent3 2 2 5 3 2 2 3" xfId="37092" xr:uid="{BA6EF9BB-CB8B-4A71-9DAA-4665EBB7796E}"/>
    <cellStyle name="40% - Accent3 2 2 5 3 2 3" xfId="19183" xr:uid="{8AE9F670-E51D-4046-938E-40C3DEA1489C}"/>
    <cellStyle name="40% - Accent3 2 2 5 3 2 4" xfId="31119" xr:uid="{C6632FD9-2B08-476C-B84F-B9F1AC8CDF2C}"/>
    <cellStyle name="40% - Accent3 2 2 5 3 3" xfId="13216" xr:uid="{00000000-0005-0000-0000-000004130000}"/>
    <cellStyle name="40% - Accent3 2 2 5 3 3 2" xfId="25157" xr:uid="{2D710E7B-DDB3-4166-88EC-5A3D64B2C26E}"/>
    <cellStyle name="40% - Accent3 2 2 5 3 3 3" xfId="37091" xr:uid="{1258E394-446A-4DB1-93F5-359B3A487C35}"/>
    <cellStyle name="40% - Accent3 2 2 5 3 4" xfId="19182" xr:uid="{7F3C050B-64F2-44BA-B5C2-9310389D9D15}"/>
    <cellStyle name="40% - Accent3 2 2 5 3 5" xfId="31118" xr:uid="{201C7128-49BA-43EC-A00C-6CF966BAFDC7}"/>
    <cellStyle name="40% - Accent3 2 2 5 4" xfId="4459" xr:uid="{00000000-0005-0000-0000-000005130000}"/>
    <cellStyle name="40% - Accent3 2 2 5 4 2" xfId="13218" xr:uid="{00000000-0005-0000-0000-000006130000}"/>
    <cellStyle name="40% - Accent3 2 2 5 4 2 2" xfId="25159" xr:uid="{660D04CC-DF3B-4B9F-9199-1E2C8858F6CC}"/>
    <cellStyle name="40% - Accent3 2 2 5 4 2 3" xfId="37093" xr:uid="{223D097D-686B-454A-B07B-E64255A2F31E}"/>
    <cellStyle name="40% - Accent3 2 2 5 4 3" xfId="19184" xr:uid="{ECCC54EB-2EEE-4E3C-8472-B2FC54C2E0DA}"/>
    <cellStyle name="40% - Accent3 2 2 5 4 4" xfId="31120" xr:uid="{580F5240-FC1E-42C0-85B5-7723C91D6A18}"/>
    <cellStyle name="40% - Accent3 2 2 5 5" xfId="13213" xr:uid="{00000000-0005-0000-0000-000007130000}"/>
    <cellStyle name="40% - Accent3 2 2 5 5 2" xfId="25154" xr:uid="{475B4BFD-42F3-44B3-BB67-B67C945241A1}"/>
    <cellStyle name="40% - Accent3 2 2 5 5 3" xfId="37088" xr:uid="{086D9AD7-43DA-45ED-9B78-DD61622D1817}"/>
    <cellStyle name="40% - Accent3 2 2 5 6" xfId="19179" xr:uid="{5115EF09-6402-4FA4-A360-D657675E6032}"/>
    <cellStyle name="40% - Accent3 2 2 5 7" xfId="31115" xr:uid="{EBA40F60-6A6F-4D44-999C-E75A48547058}"/>
    <cellStyle name="40% - Accent3 2 2 6" xfId="4460" xr:uid="{00000000-0005-0000-0000-000008130000}"/>
    <cellStyle name="40% - Accent3 2 2 6 2" xfId="4461" xr:uid="{00000000-0005-0000-0000-000009130000}"/>
    <cellStyle name="40% - Accent3 2 2 6 2 2" xfId="4462" xr:uid="{00000000-0005-0000-0000-00000A130000}"/>
    <cellStyle name="40% - Accent3 2 2 6 2 2 2" xfId="13221" xr:uid="{00000000-0005-0000-0000-00000B130000}"/>
    <cellStyle name="40% - Accent3 2 2 6 2 2 2 2" xfId="25162" xr:uid="{5EC6048F-E771-454A-809C-683F022E8338}"/>
    <cellStyle name="40% - Accent3 2 2 6 2 2 2 3" xfId="37096" xr:uid="{0C49AFE7-AF00-49CD-A39B-1D03B69F4E00}"/>
    <cellStyle name="40% - Accent3 2 2 6 2 2 3" xfId="19187" xr:uid="{36023FE3-EAF7-44FA-B153-F516E78BE2AD}"/>
    <cellStyle name="40% - Accent3 2 2 6 2 2 4" xfId="31123" xr:uid="{0D33A956-BEF4-48AE-9652-BFEDD7EBDE26}"/>
    <cellStyle name="40% - Accent3 2 2 6 2 3" xfId="13220" xr:uid="{00000000-0005-0000-0000-00000C130000}"/>
    <cellStyle name="40% - Accent3 2 2 6 2 3 2" xfId="25161" xr:uid="{43A4F51F-3B84-4D38-954C-1BD5D355A598}"/>
    <cellStyle name="40% - Accent3 2 2 6 2 3 3" xfId="37095" xr:uid="{46F24EA9-6DEF-439F-BDDF-74D94C0B2504}"/>
    <cellStyle name="40% - Accent3 2 2 6 2 4" xfId="19186" xr:uid="{513477F9-0A06-4655-A22F-F97268E8C1B2}"/>
    <cellStyle name="40% - Accent3 2 2 6 2 5" xfId="31122" xr:uid="{0F8A2BB9-BDFD-4EFE-B052-9462C611EBA4}"/>
    <cellStyle name="40% - Accent3 2 2 6 3" xfId="4463" xr:uid="{00000000-0005-0000-0000-00000D130000}"/>
    <cellStyle name="40% - Accent3 2 2 6 3 2" xfId="4464" xr:uid="{00000000-0005-0000-0000-00000E130000}"/>
    <cellStyle name="40% - Accent3 2 2 6 3 2 2" xfId="13223" xr:uid="{00000000-0005-0000-0000-00000F130000}"/>
    <cellStyle name="40% - Accent3 2 2 6 3 2 2 2" xfId="25164" xr:uid="{F94CD1C3-8529-487D-BA8C-6C63ECF8EAA1}"/>
    <cellStyle name="40% - Accent3 2 2 6 3 2 2 3" xfId="37098" xr:uid="{E94D9E21-CF61-44DC-97C0-209F6002713E}"/>
    <cellStyle name="40% - Accent3 2 2 6 3 2 3" xfId="19189" xr:uid="{70F4DD27-AD7D-4D80-AC98-8B30A2632ADA}"/>
    <cellStyle name="40% - Accent3 2 2 6 3 2 4" xfId="31125" xr:uid="{385102C0-F5B3-454B-B21F-983F518055DF}"/>
    <cellStyle name="40% - Accent3 2 2 6 3 3" xfId="13222" xr:uid="{00000000-0005-0000-0000-000010130000}"/>
    <cellStyle name="40% - Accent3 2 2 6 3 3 2" xfId="25163" xr:uid="{F007A133-B466-42D1-887A-E30EB2792423}"/>
    <cellStyle name="40% - Accent3 2 2 6 3 3 3" xfId="37097" xr:uid="{33312998-8C44-4B34-8024-4E3477B5CF74}"/>
    <cellStyle name="40% - Accent3 2 2 6 3 4" xfId="19188" xr:uid="{1A131B9D-1726-43D7-9A59-D98E2DACFCE6}"/>
    <cellStyle name="40% - Accent3 2 2 6 3 5" xfId="31124" xr:uid="{C6C5369A-440D-4E25-BE77-2B7E29549F3D}"/>
    <cellStyle name="40% - Accent3 2 2 6 4" xfId="4465" xr:uid="{00000000-0005-0000-0000-000011130000}"/>
    <cellStyle name="40% - Accent3 2 2 6 4 2" xfId="13224" xr:uid="{00000000-0005-0000-0000-000012130000}"/>
    <cellStyle name="40% - Accent3 2 2 6 4 2 2" xfId="25165" xr:uid="{B5098117-BE4E-4839-8026-82CE8D0A7ED0}"/>
    <cellStyle name="40% - Accent3 2 2 6 4 2 3" xfId="37099" xr:uid="{CD323A48-6CA6-4883-A4B3-A320F5AF22E9}"/>
    <cellStyle name="40% - Accent3 2 2 6 4 3" xfId="19190" xr:uid="{2804DF20-E023-444C-9E03-6B20450BB9E3}"/>
    <cellStyle name="40% - Accent3 2 2 6 4 4" xfId="31126" xr:uid="{4B7B510D-347C-4074-AC91-9065A8722EB6}"/>
    <cellStyle name="40% - Accent3 2 2 6 5" xfId="13219" xr:uid="{00000000-0005-0000-0000-000013130000}"/>
    <cellStyle name="40% - Accent3 2 2 6 5 2" xfId="25160" xr:uid="{73540770-5E3C-4C65-8CD5-1B3F98DDCE36}"/>
    <cellStyle name="40% - Accent3 2 2 6 5 3" xfId="37094" xr:uid="{41B19A0F-B3B0-4167-AEDE-CBF127270476}"/>
    <cellStyle name="40% - Accent3 2 2 6 6" xfId="19185" xr:uid="{A27ADF36-A42F-4C50-ADB0-B3A84970302A}"/>
    <cellStyle name="40% - Accent3 2 2 6 7" xfId="31121" xr:uid="{C107EB1B-605B-46C3-9773-5997ECB3B979}"/>
    <cellStyle name="40% - Accent3 2 2 7" xfId="4466" xr:uid="{00000000-0005-0000-0000-000014130000}"/>
    <cellStyle name="40% - Accent3 2 2 7 2" xfId="4467" xr:uid="{00000000-0005-0000-0000-000015130000}"/>
    <cellStyle name="40% - Accent3 2 2 7 2 2" xfId="4468" xr:uid="{00000000-0005-0000-0000-000016130000}"/>
    <cellStyle name="40% - Accent3 2 2 7 2 2 2" xfId="13227" xr:uid="{00000000-0005-0000-0000-000017130000}"/>
    <cellStyle name="40% - Accent3 2 2 7 2 2 2 2" xfId="25168" xr:uid="{C8A06183-C0E2-4710-B1AE-80BBE29C7F1C}"/>
    <cellStyle name="40% - Accent3 2 2 7 2 2 2 3" xfId="37102" xr:uid="{B900BADB-A474-4127-9FB9-399FCD38B756}"/>
    <cellStyle name="40% - Accent3 2 2 7 2 2 3" xfId="19193" xr:uid="{1AEC2749-5DE4-4924-A510-EB6B371D3C5B}"/>
    <cellStyle name="40% - Accent3 2 2 7 2 2 4" xfId="31129" xr:uid="{180F122E-CC6E-4FB8-930B-B8282B1E2598}"/>
    <cellStyle name="40% - Accent3 2 2 7 2 3" xfId="13226" xr:uid="{00000000-0005-0000-0000-000018130000}"/>
    <cellStyle name="40% - Accent3 2 2 7 2 3 2" xfId="25167" xr:uid="{632A2E80-466A-405E-82DC-FDEB4F789D71}"/>
    <cellStyle name="40% - Accent3 2 2 7 2 3 3" xfId="37101" xr:uid="{EC73BCB7-D455-4AB4-8F5E-17DE8EF83DE1}"/>
    <cellStyle name="40% - Accent3 2 2 7 2 4" xfId="19192" xr:uid="{B2853343-DA3A-43C0-B44F-CA908966F6F8}"/>
    <cellStyle name="40% - Accent3 2 2 7 2 5" xfId="31128" xr:uid="{9C9A782C-64A8-4AE1-ABA3-6A794D1FDD6A}"/>
    <cellStyle name="40% - Accent3 2 2 7 3" xfId="4469" xr:uid="{00000000-0005-0000-0000-000019130000}"/>
    <cellStyle name="40% - Accent3 2 2 7 3 2" xfId="4470" xr:uid="{00000000-0005-0000-0000-00001A130000}"/>
    <cellStyle name="40% - Accent3 2 2 7 3 2 2" xfId="13229" xr:uid="{00000000-0005-0000-0000-00001B130000}"/>
    <cellStyle name="40% - Accent3 2 2 7 3 2 2 2" xfId="25170" xr:uid="{E9799CD4-8085-4E67-8E9E-6BCB5F7F0707}"/>
    <cellStyle name="40% - Accent3 2 2 7 3 2 2 3" xfId="37104" xr:uid="{B6C30110-5B3F-4227-96DF-5FDFB77F895C}"/>
    <cellStyle name="40% - Accent3 2 2 7 3 2 3" xfId="19195" xr:uid="{C56AD65D-8EB7-43B6-A822-40B6EA4AB1BB}"/>
    <cellStyle name="40% - Accent3 2 2 7 3 2 4" xfId="31131" xr:uid="{93E73F60-2FDD-4C7D-AA69-3CA47F0A7A60}"/>
    <cellStyle name="40% - Accent3 2 2 7 3 3" xfId="13228" xr:uid="{00000000-0005-0000-0000-00001C130000}"/>
    <cellStyle name="40% - Accent3 2 2 7 3 3 2" xfId="25169" xr:uid="{550064FD-8924-422C-909D-76BFAA4C0A97}"/>
    <cellStyle name="40% - Accent3 2 2 7 3 3 3" xfId="37103" xr:uid="{3EDFBB5B-9199-4E07-B96C-E3033D1FB205}"/>
    <cellStyle name="40% - Accent3 2 2 7 3 4" xfId="19194" xr:uid="{6205F2BD-3007-4A3C-BE7E-CFDB861EE166}"/>
    <cellStyle name="40% - Accent3 2 2 7 3 5" xfId="31130" xr:uid="{8C0ED581-6C17-48E3-A866-97836EA688E0}"/>
    <cellStyle name="40% - Accent3 2 2 7 4" xfId="4471" xr:uid="{00000000-0005-0000-0000-00001D130000}"/>
    <cellStyle name="40% - Accent3 2 2 7 4 2" xfId="13230" xr:uid="{00000000-0005-0000-0000-00001E130000}"/>
    <cellStyle name="40% - Accent3 2 2 7 4 2 2" xfId="25171" xr:uid="{11DD841A-3DBD-4288-A45B-A34A3751C514}"/>
    <cellStyle name="40% - Accent3 2 2 7 4 2 3" xfId="37105" xr:uid="{C812E387-F994-4CC2-BA97-40D0452950FF}"/>
    <cellStyle name="40% - Accent3 2 2 7 4 3" xfId="19196" xr:uid="{83DA23B8-4304-41DF-8F4B-26BCDD947F2A}"/>
    <cellStyle name="40% - Accent3 2 2 7 4 4" xfId="31132" xr:uid="{E142B989-B7BA-42B2-B13F-53BB45907A7A}"/>
    <cellStyle name="40% - Accent3 2 2 7 5" xfId="13225" xr:uid="{00000000-0005-0000-0000-00001F130000}"/>
    <cellStyle name="40% - Accent3 2 2 7 5 2" xfId="25166" xr:uid="{0F063F53-2436-42BB-825C-BFB06A3963D2}"/>
    <cellStyle name="40% - Accent3 2 2 7 5 3" xfId="37100" xr:uid="{950E9536-DC99-4F48-9058-80197410EC97}"/>
    <cellStyle name="40% - Accent3 2 2 7 6" xfId="19191" xr:uid="{3B0A571F-22F5-4994-BAF0-CDACB066447B}"/>
    <cellStyle name="40% - Accent3 2 2 7 7" xfId="31127" xr:uid="{0F20D454-66CB-42E1-9233-3B7E1F5E4062}"/>
    <cellStyle name="40% - Accent3 2 2 8" xfId="4472" xr:uid="{00000000-0005-0000-0000-000020130000}"/>
    <cellStyle name="40% - Accent3 2 2 8 2" xfId="4473" xr:uid="{00000000-0005-0000-0000-000021130000}"/>
    <cellStyle name="40% - Accent3 2 2 8 2 2" xfId="4474" xr:uid="{00000000-0005-0000-0000-000022130000}"/>
    <cellStyle name="40% - Accent3 2 2 8 2 2 2" xfId="13233" xr:uid="{00000000-0005-0000-0000-000023130000}"/>
    <cellStyle name="40% - Accent3 2 2 8 2 2 2 2" xfId="25174" xr:uid="{EC4B93E5-8B6D-4543-8BF3-E441717C4C91}"/>
    <cellStyle name="40% - Accent3 2 2 8 2 2 2 3" xfId="37108" xr:uid="{D59AD109-1C81-4C3E-A1FD-DE8D2A47398A}"/>
    <cellStyle name="40% - Accent3 2 2 8 2 2 3" xfId="19199" xr:uid="{4158659B-6001-4BA6-9396-E506F3B39F7A}"/>
    <cellStyle name="40% - Accent3 2 2 8 2 2 4" xfId="31135" xr:uid="{4E3C5BB5-7EDB-4F86-9E45-5032F681438F}"/>
    <cellStyle name="40% - Accent3 2 2 8 2 3" xfId="13232" xr:uid="{00000000-0005-0000-0000-000024130000}"/>
    <cellStyle name="40% - Accent3 2 2 8 2 3 2" xfId="25173" xr:uid="{3CF27BD4-136D-4FFE-9DB8-1136A865DC44}"/>
    <cellStyle name="40% - Accent3 2 2 8 2 3 3" xfId="37107" xr:uid="{AE6A42C4-7A15-4BCE-BD26-C11A0C4606DB}"/>
    <cellStyle name="40% - Accent3 2 2 8 2 4" xfId="19198" xr:uid="{0E5F99C7-D6A8-4425-9D43-F38C796CD516}"/>
    <cellStyle name="40% - Accent3 2 2 8 2 5" xfId="31134" xr:uid="{435A590A-7118-4B15-A20E-DF441F810F47}"/>
    <cellStyle name="40% - Accent3 2 2 8 3" xfId="4475" xr:uid="{00000000-0005-0000-0000-000025130000}"/>
    <cellStyle name="40% - Accent3 2 2 8 3 2" xfId="4476" xr:uid="{00000000-0005-0000-0000-000026130000}"/>
    <cellStyle name="40% - Accent3 2 2 8 3 2 2" xfId="13235" xr:uid="{00000000-0005-0000-0000-000027130000}"/>
    <cellStyle name="40% - Accent3 2 2 8 3 2 2 2" xfId="25176" xr:uid="{3D379BBD-A6F2-4B83-ACEC-B17552AFD0B2}"/>
    <cellStyle name="40% - Accent3 2 2 8 3 2 2 3" xfId="37110" xr:uid="{6FE67199-28AA-48D4-AAB8-138EB93DAA85}"/>
    <cellStyle name="40% - Accent3 2 2 8 3 2 3" xfId="19201" xr:uid="{8ADA49C9-1CD2-4C0D-A96E-244BEA4D21A7}"/>
    <cellStyle name="40% - Accent3 2 2 8 3 2 4" xfId="31137" xr:uid="{9FF654FA-1AFD-436C-A2B7-1EB59DD865C8}"/>
    <cellStyle name="40% - Accent3 2 2 8 3 3" xfId="13234" xr:uid="{00000000-0005-0000-0000-000028130000}"/>
    <cellStyle name="40% - Accent3 2 2 8 3 3 2" xfId="25175" xr:uid="{5B095190-B1FD-40C7-ACD4-940D2332BE40}"/>
    <cellStyle name="40% - Accent3 2 2 8 3 3 3" xfId="37109" xr:uid="{67999C7C-B0ED-42D8-89DB-7FC5D71312C7}"/>
    <cellStyle name="40% - Accent3 2 2 8 3 4" xfId="19200" xr:uid="{6D41EBE7-DA8A-4DF5-947C-CFBDD6FDCABE}"/>
    <cellStyle name="40% - Accent3 2 2 8 3 5" xfId="31136" xr:uid="{306F0B2E-547A-4883-BFC0-072AD068F7BD}"/>
    <cellStyle name="40% - Accent3 2 2 8 4" xfId="4477" xr:uid="{00000000-0005-0000-0000-000029130000}"/>
    <cellStyle name="40% - Accent3 2 2 8 4 2" xfId="13236" xr:uid="{00000000-0005-0000-0000-00002A130000}"/>
    <cellStyle name="40% - Accent3 2 2 8 4 2 2" xfId="25177" xr:uid="{F4CFA53A-9172-40C4-9DF5-E6CB9A2043CC}"/>
    <cellStyle name="40% - Accent3 2 2 8 4 2 3" xfId="37111" xr:uid="{8254C45D-24A2-49FB-A965-A3FBE1B2FDBD}"/>
    <cellStyle name="40% - Accent3 2 2 8 4 3" xfId="19202" xr:uid="{F70D6273-9C23-4B91-A0B2-FE133880632F}"/>
    <cellStyle name="40% - Accent3 2 2 8 4 4" xfId="31138" xr:uid="{523FDE82-0836-4E2F-A6C0-034D30C4EB82}"/>
    <cellStyle name="40% - Accent3 2 2 8 5" xfId="13231" xr:uid="{00000000-0005-0000-0000-00002B130000}"/>
    <cellStyle name="40% - Accent3 2 2 8 5 2" xfId="25172" xr:uid="{070A3FAE-9B3C-4AC9-ABEE-A3EE366B82EB}"/>
    <cellStyle name="40% - Accent3 2 2 8 5 3" xfId="37106" xr:uid="{E85B4025-A61C-40AC-BBC4-58B5629F927B}"/>
    <cellStyle name="40% - Accent3 2 2 8 6" xfId="19197" xr:uid="{2DA88EBF-1A2B-4B17-8F3F-A8A75DBEA1C2}"/>
    <cellStyle name="40% - Accent3 2 2 8 7" xfId="31133" xr:uid="{6AD62EDD-5DAD-41F8-B95E-CAF2C22B1D90}"/>
    <cellStyle name="40% - Accent3 2 2 9" xfId="4478" xr:uid="{00000000-0005-0000-0000-00002C130000}"/>
    <cellStyle name="40% - Accent3 2 2 9 2" xfId="4479" xr:uid="{00000000-0005-0000-0000-00002D130000}"/>
    <cellStyle name="40% - Accent3 2 2 9 2 2" xfId="4480" xr:uid="{00000000-0005-0000-0000-00002E130000}"/>
    <cellStyle name="40% - Accent3 2 2 9 2 2 2" xfId="13239" xr:uid="{00000000-0005-0000-0000-00002F130000}"/>
    <cellStyle name="40% - Accent3 2 2 9 2 2 2 2" xfId="25180" xr:uid="{371E78CC-D79B-4619-B8C5-00FCAAC29A8D}"/>
    <cellStyle name="40% - Accent3 2 2 9 2 2 2 3" xfId="37114" xr:uid="{A904CE9F-73F6-4179-920F-4A7C66A3DDB3}"/>
    <cellStyle name="40% - Accent3 2 2 9 2 2 3" xfId="19205" xr:uid="{CA5AEE98-F8A7-42AE-B87C-343B400116A9}"/>
    <cellStyle name="40% - Accent3 2 2 9 2 2 4" xfId="31141" xr:uid="{A8110934-A576-4860-89FB-A1197966D96D}"/>
    <cellStyle name="40% - Accent3 2 2 9 2 3" xfId="13238" xr:uid="{00000000-0005-0000-0000-000030130000}"/>
    <cellStyle name="40% - Accent3 2 2 9 2 3 2" xfId="25179" xr:uid="{B9638EDA-0E33-4665-A7F2-445F3E1F02E0}"/>
    <cellStyle name="40% - Accent3 2 2 9 2 3 3" xfId="37113" xr:uid="{CE283051-12EB-4BF7-9048-EB52915F1920}"/>
    <cellStyle name="40% - Accent3 2 2 9 2 4" xfId="19204" xr:uid="{8E30D268-5FC3-4059-ACC9-BBA5569C6D8A}"/>
    <cellStyle name="40% - Accent3 2 2 9 2 5" xfId="31140" xr:uid="{AC9237C4-CA24-484D-A9EF-5EE2A37C091F}"/>
    <cellStyle name="40% - Accent3 2 2 9 3" xfId="4481" xr:uid="{00000000-0005-0000-0000-000031130000}"/>
    <cellStyle name="40% - Accent3 2 2 9 3 2" xfId="4482" xr:uid="{00000000-0005-0000-0000-000032130000}"/>
    <cellStyle name="40% - Accent3 2 2 9 3 2 2" xfId="13241" xr:uid="{00000000-0005-0000-0000-000033130000}"/>
    <cellStyle name="40% - Accent3 2 2 9 3 2 2 2" xfId="25182" xr:uid="{9029A76A-5A3A-4CE6-9DDA-8ED34420540A}"/>
    <cellStyle name="40% - Accent3 2 2 9 3 2 2 3" xfId="37116" xr:uid="{A9D02828-F706-422F-A672-D59FD8C50CA9}"/>
    <cellStyle name="40% - Accent3 2 2 9 3 2 3" xfId="19207" xr:uid="{8C6BB23D-473B-4F58-9427-22BBC62C7759}"/>
    <cellStyle name="40% - Accent3 2 2 9 3 2 4" xfId="31143" xr:uid="{7A28E971-72B0-4B00-8788-B20C35C9F195}"/>
    <cellStyle name="40% - Accent3 2 2 9 3 3" xfId="13240" xr:uid="{00000000-0005-0000-0000-000034130000}"/>
    <cellStyle name="40% - Accent3 2 2 9 3 3 2" xfId="25181" xr:uid="{7D74EF31-1068-4E3A-9E08-63F19623E9A4}"/>
    <cellStyle name="40% - Accent3 2 2 9 3 3 3" xfId="37115" xr:uid="{B83BB99B-4B1E-4E50-A8E4-9BF034A8189D}"/>
    <cellStyle name="40% - Accent3 2 2 9 3 4" xfId="19206" xr:uid="{4F9070E7-D0A5-43F8-89F5-9F82E406D867}"/>
    <cellStyle name="40% - Accent3 2 2 9 3 5" xfId="31142" xr:uid="{A5E808CC-889A-482C-93E3-79D057B60912}"/>
    <cellStyle name="40% - Accent3 2 2 9 4" xfId="4483" xr:uid="{00000000-0005-0000-0000-000035130000}"/>
    <cellStyle name="40% - Accent3 2 2 9 4 2" xfId="13242" xr:uid="{00000000-0005-0000-0000-000036130000}"/>
    <cellStyle name="40% - Accent3 2 2 9 4 2 2" xfId="25183" xr:uid="{4EFA46F6-E5DA-46EE-8185-50572F9D26C0}"/>
    <cellStyle name="40% - Accent3 2 2 9 4 2 3" xfId="37117" xr:uid="{B842FED5-8318-4F34-8D10-FED6DB9151FD}"/>
    <cellStyle name="40% - Accent3 2 2 9 4 3" xfId="19208" xr:uid="{CE2108F5-8F05-47EC-AC7A-026B9B848E58}"/>
    <cellStyle name="40% - Accent3 2 2 9 4 4" xfId="31144" xr:uid="{A94A7EFF-BC00-47AA-B4D8-79AFD52C6FD2}"/>
    <cellStyle name="40% - Accent3 2 2 9 5" xfId="13237" xr:uid="{00000000-0005-0000-0000-000037130000}"/>
    <cellStyle name="40% - Accent3 2 2 9 5 2" xfId="25178" xr:uid="{131B3357-58C1-4B41-810F-7B5ED23CA4B2}"/>
    <cellStyle name="40% - Accent3 2 2 9 5 3" xfId="37112" xr:uid="{AB9C6158-329D-4BB7-BC62-A0F01B042EBC}"/>
    <cellStyle name="40% - Accent3 2 2 9 6" xfId="19203" xr:uid="{6F43500B-3CC7-4BC0-94F0-732238300AE2}"/>
    <cellStyle name="40% - Accent3 2 2 9 7" xfId="31139" xr:uid="{05A864DC-E0F8-4105-AFF7-26F83E9FD6CA}"/>
    <cellStyle name="40% - Accent3 2 20" xfId="4484" xr:uid="{00000000-0005-0000-0000-000038130000}"/>
    <cellStyle name="40% - Accent3 2 20 2" xfId="4485" xr:uid="{00000000-0005-0000-0000-000039130000}"/>
    <cellStyle name="40% - Accent3 2 20 2 2" xfId="13244" xr:uid="{00000000-0005-0000-0000-00003A130000}"/>
    <cellStyle name="40% - Accent3 2 20 2 2 2" xfId="25185" xr:uid="{6DA3600D-3213-49C6-9C72-9770EA86C7E8}"/>
    <cellStyle name="40% - Accent3 2 20 2 2 3" xfId="37119" xr:uid="{340B4ACD-226D-48DB-81E1-7AD5D1AD5CE9}"/>
    <cellStyle name="40% - Accent3 2 20 2 3" xfId="19210" xr:uid="{D278FBEA-A447-4E1B-BB7C-0003156A7FB8}"/>
    <cellStyle name="40% - Accent3 2 20 2 4" xfId="31146" xr:uid="{C89434D7-46D3-4038-80D5-AC2DF29073D3}"/>
    <cellStyle name="40% - Accent3 2 20 3" xfId="13243" xr:uid="{00000000-0005-0000-0000-00003B130000}"/>
    <cellStyle name="40% - Accent3 2 20 3 2" xfId="25184" xr:uid="{6B576DCC-B716-4F64-9772-234CD5D3F8B7}"/>
    <cellStyle name="40% - Accent3 2 20 3 3" xfId="37118" xr:uid="{E80A283D-C676-4A2D-B07B-B00FD3A6D5DD}"/>
    <cellStyle name="40% - Accent3 2 20 4" xfId="19209" xr:uid="{24ACCC71-7F26-4FDE-B4E7-62FBF194161B}"/>
    <cellStyle name="40% - Accent3 2 20 5" xfId="31145" xr:uid="{FA41DBF8-D551-4F64-8FE3-832D2A98343D}"/>
    <cellStyle name="40% - Accent3 2 21" xfId="4486" xr:uid="{00000000-0005-0000-0000-00003C130000}"/>
    <cellStyle name="40% - Accent3 2 21 2" xfId="4487" xr:uid="{00000000-0005-0000-0000-00003D130000}"/>
    <cellStyle name="40% - Accent3 2 21 2 2" xfId="13246" xr:uid="{00000000-0005-0000-0000-00003E130000}"/>
    <cellStyle name="40% - Accent3 2 21 2 2 2" xfId="25187" xr:uid="{74423E72-CC5C-4AAD-8DE3-794C7DDBC653}"/>
    <cellStyle name="40% - Accent3 2 21 2 2 3" xfId="37121" xr:uid="{18C96636-4332-4C34-AAB2-FC69FDACBA2E}"/>
    <cellStyle name="40% - Accent3 2 21 2 3" xfId="19212" xr:uid="{99E78D25-79F5-4379-9FC9-DD4BA558E087}"/>
    <cellStyle name="40% - Accent3 2 21 2 4" xfId="31148" xr:uid="{7425F071-140E-4D78-8B54-4F83D164275D}"/>
    <cellStyle name="40% - Accent3 2 21 3" xfId="13245" xr:uid="{00000000-0005-0000-0000-00003F130000}"/>
    <cellStyle name="40% - Accent3 2 21 3 2" xfId="25186" xr:uid="{D905D821-7683-4641-AA32-C8382A64C98F}"/>
    <cellStyle name="40% - Accent3 2 21 3 3" xfId="37120" xr:uid="{7D6977AD-D280-45ED-9E4E-FD44F7694CB0}"/>
    <cellStyle name="40% - Accent3 2 21 4" xfId="19211" xr:uid="{5897A95F-788D-4C2E-AA3B-2192110F2455}"/>
    <cellStyle name="40% - Accent3 2 21 5" xfId="31147" xr:uid="{AC4A7F59-2809-490F-9FC4-9D9048E4CF35}"/>
    <cellStyle name="40% - Accent3 2 22" xfId="4488" xr:uid="{00000000-0005-0000-0000-000040130000}"/>
    <cellStyle name="40% - Accent3 2 22 2" xfId="4489" xr:uid="{00000000-0005-0000-0000-000041130000}"/>
    <cellStyle name="40% - Accent3 2 22 2 2" xfId="13248" xr:uid="{00000000-0005-0000-0000-000042130000}"/>
    <cellStyle name="40% - Accent3 2 22 2 2 2" xfId="25189" xr:uid="{7DF478BB-BAE8-45B7-8004-AEEDDD692E87}"/>
    <cellStyle name="40% - Accent3 2 22 2 2 3" xfId="37123" xr:uid="{FD92899B-8CC0-449A-B9B8-724302F32212}"/>
    <cellStyle name="40% - Accent3 2 22 2 3" xfId="19214" xr:uid="{E7FBB455-D62E-41B5-AEA9-CA5C80014916}"/>
    <cellStyle name="40% - Accent3 2 22 2 4" xfId="31150" xr:uid="{1D462B01-41B8-42B4-9CD1-2FB1971D7D9B}"/>
    <cellStyle name="40% - Accent3 2 22 3" xfId="13247" xr:uid="{00000000-0005-0000-0000-000043130000}"/>
    <cellStyle name="40% - Accent3 2 22 3 2" xfId="25188" xr:uid="{A9C2BA51-0A27-48A8-B353-C98127CC5CFD}"/>
    <cellStyle name="40% - Accent3 2 22 3 3" xfId="37122" xr:uid="{81ACA981-EA02-447D-800D-C25CB6B192AE}"/>
    <cellStyle name="40% - Accent3 2 22 4" xfId="19213" xr:uid="{B9DFD1EF-12C1-43B6-82F0-E3D5CD4C3630}"/>
    <cellStyle name="40% - Accent3 2 22 5" xfId="31149" xr:uid="{6BBB1336-2C2C-46EA-A6BE-F863E9708BB7}"/>
    <cellStyle name="40% - Accent3 2 23" xfId="4490" xr:uid="{00000000-0005-0000-0000-000044130000}"/>
    <cellStyle name="40% - Accent3 2 23 2" xfId="4491" xr:uid="{00000000-0005-0000-0000-000045130000}"/>
    <cellStyle name="40% - Accent3 2 23 2 2" xfId="13250" xr:uid="{00000000-0005-0000-0000-000046130000}"/>
    <cellStyle name="40% - Accent3 2 23 2 2 2" xfId="25191" xr:uid="{6A8BF200-72BC-48B3-8351-C8C6264639AB}"/>
    <cellStyle name="40% - Accent3 2 23 2 2 3" xfId="37125" xr:uid="{95EE739F-B8F5-4463-90E5-B27AA6101ACD}"/>
    <cellStyle name="40% - Accent3 2 23 2 3" xfId="19216" xr:uid="{FB5B9705-D290-4A8B-BF86-8AFBDF06C090}"/>
    <cellStyle name="40% - Accent3 2 23 2 4" xfId="31152" xr:uid="{2B302382-1297-4DD4-A127-7B6E40CE5938}"/>
    <cellStyle name="40% - Accent3 2 23 3" xfId="13249" xr:uid="{00000000-0005-0000-0000-000047130000}"/>
    <cellStyle name="40% - Accent3 2 23 3 2" xfId="25190" xr:uid="{A052D172-E066-4177-B650-93AF7B351918}"/>
    <cellStyle name="40% - Accent3 2 23 3 3" xfId="37124" xr:uid="{E6975527-6B6F-4E07-A011-0942F9D706DE}"/>
    <cellStyle name="40% - Accent3 2 23 4" xfId="19215" xr:uid="{8670B2B8-966C-4872-AFBA-00AE6AADAD1C}"/>
    <cellStyle name="40% - Accent3 2 23 5" xfId="31151" xr:uid="{E7728B22-ED68-49C8-A684-272C44057C04}"/>
    <cellStyle name="40% - Accent3 2 24" xfId="4492" xr:uid="{00000000-0005-0000-0000-000048130000}"/>
    <cellStyle name="40% - Accent3 2 24 2" xfId="4493" xr:uid="{00000000-0005-0000-0000-000049130000}"/>
    <cellStyle name="40% - Accent3 2 24 2 2" xfId="13252" xr:uid="{00000000-0005-0000-0000-00004A130000}"/>
    <cellStyle name="40% - Accent3 2 24 2 2 2" xfId="25193" xr:uid="{4F87151E-9198-4CB0-82A9-641A72D29EB7}"/>
    <cellStyle name="40% - Accent3 2 24 2 2 3" xfId="37127" xr:uid="{B683486A-B598-4538-934B-A472F237C458}"/>
    <cellStyle name="40% - Accent3 2 24 2 3" xfId="19218" xr:uid="{75FF7319-7784-4E39-B351-9541BD35C710}"/>
    <cellStyle name="40% - Accent3 2 24 2 4" xfId="31154" xr:uid="{812FD71E-2D13-42A7-871A-507A796D729B}"/>
    <cellStyle name="40% - Accent3 2 24 3" xfId="13251" xr:uid="{00000000-0005-0000-0000-00004B130000}"/>
    <cellStyle name="40% - Accent3 2 24 3 2" xfId="25192" xr:uid="{BDC38412-8AB7-4B46-BA4A-988530CD5C6F}"/>
    <cellStyle name="40% - Accent3 2 24 3 3" xfId="37126" xr:uid="{94372DC5-5633-4D8C-9D5C-680323BE1C5D}"/>
    <cellStyle name="40% - Accent3 2 24 4" xfId="19217" xr:uid="{1A1B277B-327F-4A17-B727-0B900FE6729D}"/>
    <cellStyle name="40% - Accent3 2 24 5" xfId="31153" xr:uid="{3312D0CA-FBE9-46A2-A126-79960820ED5A}"/>
    <cellStyle name="40% - Accent3 2 25" xfId="4494" xr:uid="{00000000-0005-0000-0000-00004C130000}"/>
    <cellStyle name="40% - Accent3 2 25 2" xfId="4495" xr:uid="{00000000-0005-0000-0000-00004D130000}"/>
    <cellStyle name="40% - Accent3 2 25 2 2" xfId="13254" xr:uid="{00000000-0005-0000-0000-00004E130000}"/>
    <cellStyle name="40% - Accent3 2 25 2 2 2" xfId="25195" xr:uid="{A30DCB61-9856-4304-9EDF-549951F9A583}"/>
    <cellStyle name="40% - Accent3 2 25 2 2 3" xfId="37129" xr:uid="{F9F9D4E7-D88B-45E5-A487-AA503D0012DC}"/>
    <cellStyle name="40% - Accent3 2 25 2 3" xfId="19220" xr:uid="{A1914D97-1C3A-4822-9212-907BC3A493E4}"/>
    <cellStyle name="40% - Accent3 2 25 2 4" xfId="31156" xr:uid="{A6D1D33A-C80A-4BB9-A95C-06D038169EF4}"/>
    <cellStyle name="40% - Accent3 2 25 3" xfId="13253" xr:uid="{00000000-0005-0000-0000-00004F130000}"/>
    <cellStyle name="40% - Accent3 2 25 3 2" xfId="25194" xr:uid="{90FAD088-6D8B-4F18-AA0D-55FB9212B75F}"/>
    <cellStyle name="40% - Accent3 2 25 3 3" xfId="37128" xr:uid="{FC1976A2-2760-483A-95A5-72F9A90FC2F5}"/>
    <cellStyle name="40% - Accent3 2 25 4" xfId="19219" xr:uid="{0DC56A37-9DC1-4ADF-B4FF-616BF59E85A2}"/>
    <cellStyle name="40% - Accent3 2 25 5" xfId="31155" xr:uid="{129F4DD6-DD2A-4E62-BD3D-2247C4029AF2}"/>
    <cellStyle name="40% - Accent3 2 26" xfId="4496" xr:uid="{00000000-0005-0000-0000-000050130000}"/>
    <cellStyle name="40% - Accent3 2 26 2" xfId="4497" xr:uid="{00000000-0005-0000-0000-000051130000}"/>
    <cellStyle name="40% - Accent3 2 26 2 2" xfId="13256" xr:uid="{00000000-0005-0000-0000-000052130000}"/>
    <cellStyle name="40% - Accent3 2 26 2 2 2" xfId="25197" xr:uid="{69FE09A3-1C55-4354-8F5C-3DA7E490EEA9}"/>
    <cellStyle name="40% - Accent3 2 26 2 2 3" xfId="37131" xr:uid="{900C82C5-894A-4860-B696-8CB50F8525C9}"/>
    <cellStyle name="40% - Accent3 2 26 2 3" xfId="19222" xr:uid="{9162A51D-32CA-45A8-822C-FFE5A8C2D35E}"/>
    <cellStyle name="40% - Accent3 2 26 2 4" xfId="31158" xr:uid="{38925114-B0B0-4E73-AF90-8160F8605E45}"/>
    <cellStyle name="40% - Accent3 2 26 3" xfId="13255" xr:uid="{00000000-0005-0000-0000-000053130000}"/>
    <cellStyle name="40% - Accent3 2 26 3 2" xfId="25196" xr:uid="{A9C513B9-BF79-493D-A003-948846F4F37A}"/>
    <cellStyle name="40% - Accent3 2 26 3 3" xfId="37130" xr:uid="{8205548D-1251-4B07-8631-C5C8758F0156}"/>
    <cellStyle name="40% - Accent3 2 26 4" xfId="19221" xr:uid="{B2789E3A-4579-4EE0-9A9B-A7C1EA35B55B}"/>
    <cellStyle name="40% - Accent3 2 26 5" xfId="31157" xr:uid="{C5CBFFCF-A8C5-4EF0-8DB2-D0B422E9C1A5}"/>
    <cellStyle name="40% - Accent3 2 27" xfId="4498" xr:uid="{00000000-0005-0000-0000-000054130000}"/>
    <cellStyle name="40% - Accent3 2 27 2" xfId="4499" xr:uid="{00000000-0005-0000-0000-000055130000}"/>
    <cellStyle name="40% - Accent3 2 27 2 2" xfId="13258" xr:uid="{00000000-0005-0000-0000-000056130000}"/>
    <cellStyle name="40% - Accent3 2 27 2 2 2" xfId="25199" xr:uid="{AC38C3B3-3691-4D3D-861B-5F3B950BCAA7}"/>
    <cellStyle name="40% - Accent3 2 27 2 2 3" xfId="37133" xr:uid="{BF00D6C4-302A-46D6-9875-A6DF85E5E4B8}"/>
    <cellStyle name="40% - Accent3 2 27 2 3" xfId="19224" xr:uid="{FA4CE8C5-74A3-4B9B-8600-5DE0AEDA47B5}"/>
    <cellStyle name="40% - Accent3 2 27 2 4" xfId="31160" xr:uid="{7F144575-B18A-4105-BA92-9C7849082268}"/>
    <cellStyle name="40% - Accent3 2 27 3" xfId="13257" xr:uid="{00000000-0005-0000-0000-000057130000}"/>
    <cellStyle name="40% - Accent3 2 27 3 2" xfId="25198" xr:uid="{9576D675-A4DB-4A6F-A83D-2678EB1F7A5F}"/>
    <cellStyle name="40% - Accent3 2 27 3 3" xfId="37132" xr:uid="{FCC3EB0C-160F-4033-A794-9F7EAE8E31CC}"/>
    <cellStyle name="40% - Accent3 2 27 4" xfId="19223" xr:uid="{B4E3F4D0-C1EE-4F89-803D-4C26B4AE4755}"/>
    <cellStyle name="40% - Accent3 2 27 5" xfId="31159" xr:uid="{721226E5-4CF0-4D08-90C7-3294023A2C5D}"/>
    <cellStyle name="40% - Accent3 2 28" xfId="4500" xr:uid="{00000000-0005-0000-0000-000058130000}"/>
    <cellStyle name="40% - Accent3 2 28 2" xfId="4501" xr:uid="{00000000-0005-0000-0000-000059130000}"/>
    <cellStyle name="40% - Accent3 2 28 2 2" xfId="13260" xr:uid="{00000000-0005-0000-0000-00005A130000}"/>
    <cellStyle name="40% - Accent3 2 28 2 2 2" xfId="25201" xr:uid="{B8F0CCBF-1FF2-4619-87BB-A2994E840E0C}"/>
    <cellStyle name="40% - Accent3 2 28 2 2 3" xfId="37135" xr:uid="{CC47CD82-2C9F-4C0B-A43D-58007251468D}"/>
    <cellStyle name="40% - Accent3 2 28 2 3" xfId="19226" xr:uid="{1D6EE6C4-6A92-4BF1-9899-0B08ACC76981}"/>
    <cellStyle name="40% - Accent3 2 28 2 4" xfId="31162" xr:uid="{414DA5D3-6FF1-430B-86A7-64D276AA1976}"/>
    <cellStyle name="40% - Accent3 2 28 3" xfId="13259" xr:uid="{00000000-0005-0000-0000-00005B130000}"/>
    <cellStyle name="40% - Accent3 2 28 3 2" xfId="25200" xr:uid="{58884D74-46E7-4BE6-987D-BD9F0B6B3986}"/>
    <cellStyle name="40% - Accent3 2 28 3 3" xfId="37134" xr:uid="{30B7126C-B78C-4CF4-8BF2-E45508F91FBE}"/>
    <cellStyle name="40% - Accent3 2 28 4" xfId="19225" xr:uid="{3EF02B2F-2C33-43F2-AA5D-F84566AB693F}"/>
    <cellStyle name="40% - Accent3 2 28 5" xfId="31161" xr:uid="{CA1E152E-C122-4313-ABA6-EA54F49B0C84}"/>
    <cellStyle name="40% - Accent3 2 29" xfId="4502" xr:uid="{00000000-0005-0000-0000-00005C130000}"/>
    <cellStyle name="40% - Accent3 2 29 2" xfId="4503" xr:uid="{00000000-0005-0000-0000-00005D130000}"/>
    <cellStyle name="40% - Accent3 2 29 2 2" xfId="13262" xr:uid="{00000000-0005-0000-0000-00005E130000}"/>
    <cellStyle name="40% - Accent3 2 29 2 2 2" xfId="25203" xr:uid="{63BF0A5A-284F-4E71-8FC8-5402639BA182}"/>
    <cellStyle name="40% - Accent3 2 29 2 2 3" xfId="37137" xr:uid="{460BC8D2-A7C3-487A-923C-4F59C2333149}"/>
    <cellStyle name="40% - Accent3 2 29 2 3" xfId="19228" xr:uid="{52B4FDC5-A80B-4921-85CC-4B802FF28851}"/>
    <cellStyle name="40% - Accent3 2 29 2 4" xfId="31164" xr:uid="{5D29BF00-8A22-4832-B154-D272A01A41C6}"/>
    <cellStyle name="40% - Accent3 2 29 3" xfId="13261" xr:uid="{00000000-0005-0000-0000-00005F130000}"/>
    <cellStyle name="40% - Accent3 2 29 3 2" xfId="25202" xr:uid="{BD155C6E-E456-4045-B168-1623909B733A}"/>
    <cellStyle name="40% - Accent3 2 29 3 3" xfId="37136" xr:uid="{7FB016E6-4049-4E04-A481-2FA2598BE7E1}"/>
    <cellStyle name="40% - Accent3 2 29 4" xfId="19227" xr:uid="{E35C536E-81FA-496A-926D-C36FE669D653}"/>
    <cellStyle name="40% - Accent3 2 29 5" xfId="31163" xr:uid="{DF24F24C-6334-44E0-B3E8-0B610212D89D}"/>
    <cellStyle name="40% - Accent3 2 3" xfId="28" xr:uid="{00000000-0005-0000-0000-000060130000}"/>
    <cellStyle name="40% - Accent3 2 3 10" xfId="4505" xr:uid="{00000000-0005-0000-0000-000061130000}"/>
    <cellStyle name="40% - Accent3 2 3 10 2" xfId="4506" xr:uid="{00000000-0005-0000-0000-000062130000}"/>
    <cellStyle name="40% - Accent3 2 3 10 2 2" xfId="13265" xr:uid="{00000000-0005-0000-0000-000063130000}"/>
    <cellStyle name="40% - Accent3 2 3 10 2 2 2" xfId="25206" xr:uid="{31964081-F5FA-491E-B16D-896FE00AE8BD}"/>
    <cellStyle name="40% - Accent3 2 3 10 2 2 3" xfId="37140" xr:uid="{3C318FCF-D03C-4FBD-9C95-BBD88E6C2171}"/>
    <cellStyle name="40% - Accent3 2 3 10 2 3" xfId="19231" xr:uid="{12EDAB82-21D4-4D7A-9930-DEAC0ADE47FE}"/>
    <cellStyle name="40% - Accent3 2 3 10 2 4" xfId="31167" xr:uid="{FD1CA4DA-54DC-45E7-947D-4E6F5E517541}"/>
    <cellStyle name="40% - Accent3 2 3 10 3" xfId="13264" xr:uid="{00000000-0005-0000-0000-000064130000}"/>
    <cellStyle name="40% - Accent3 2 3 10 3 2" xfId="25205" xr:uid="{98BB4259-D2E7-4A7F-BCAA-C5F3687DEB21}"/>
    <cellStyle name="40% - Accent3 2 3 10 3 3" xfId="37139" xr:uid="{520F54DB-88F7-40DF-A036-7A62F5B02600}"/>
    <cellStyle name="40% - Accent3 2 3 10 4" xfId="19230" xr:uid="{0AF3A2D4-207E-4C41-BE49-7E9EAEDCFF93}"/>
    <cellStyle name="40% - Accent3 2 3 10 5" xfId="31166" xr:uid="{D0D10D9A-858A-4113-8F01-736147D8BFD5}"/>
    <cellStyle name="40% - Accent3 2 3 11" xfId="4507" xr:uid="{00000000-0005-0000-0000-000065130000}"/>
    <cellStyle name="40% - Accent3 2 3 11 2" xfId="4508" xr:uid="{00000000-0005-0000-0000-000066130000}"/>
    <cellStyle name="40% - Accent3 2 3 11 2 2" xfId="13267" xr:uid="{00000000-0005-0000-0000-000067130000}"/>
    <cellStyle name="40% - Accent3 2 3 11 2 2 2" xfId="25208" xr:uid="{42889DE0-2F2B-488C-9746-D0CA2817E202}"/>
    <cellStyle name="40% - Accent3 2 3 11 2 2 3" xfId="37142" xr:uid="{CB003043-5838-4C12-A1DD-04367E7CB4A5}"/>
    <cellStyle name="40% - Accent3 2 3 11 2 3" xfId="19233" xr:uid="{AA52160D-2DAA-47EF-9E76-C67A2C1611E1}"/>
    <cellStyle name="40% - Accent3 2 3 11 2 4" xfId="31169" xr:uid="{12FD40A1-53F1-4347-9F18-5E737D917F5B}"/>
    <cellStyle name="40% - Accent3 2 3 11 3" xfId="13266" xr:uid="{00000000-0005-0000-0000-000068130000}"/>
    <cellStyle name="40% - Accent3 2 3 11 3 2" xfId="25207" xr:uid="{34FA4AA8-9BD0-4C86-8065-16904EB4F8A5}"/>
    <cellStyle name="40% - Accent3 2 3 11 3 3" xfId="37141" xr:uid="{950D8710-9E53-412F-8924-57FA8184D383}"/>
    <cellStyle name="40% - Accent3 2 3 11 4" xfId="19232" xr:uid="{AF94E2B6-8A91-4539-B56C-B57CF67E40CF}"/>
    <cellStyle name="40% - Accent3 2 3 11 5" xfId="31168" xr:uid="{748A6FD9-B09C-4D6B-B45E-B2B593E8122C}"/>
    <cellStyle name="40% - Accent3 2 3 12" xfId="4509" xr:uid="{00000000-0005-0000-0000-000069130000}"/>
    <cellStyle name="40% - Accent3 2 3 12 2" xfId="4510" xr:uid="{00000000-0005-0000-0000-00006A130000}"/>
    <cellStyle name="40% - Accent3 2 3 12 2 2" xfId="13269" xr:uid="{00000000-0005-0000-0000-00006B130000}"/>
    <cellStyle name="40% - Accent3 2 3 12 2 2 2" xfId="25210" xr:uid="{2E8A4991-A30F-4BD2-80E1-33B870ECE466}"/>
    <cellStyle name="40% - Accent3 2 3 12 2 2 3" xfId="37144" xr:uid="{8166B615-3A65-48D2-8F7D-25152C909CFE}"/>
    <cellStyle name="40% - Accent3 2 3 12 2 3" xfId="19235" xr:uid="{2DEA3C83-6F04-4B7E-8582-7C322CD23B66}"/>
    <cellStyle name="40% - Accent3 2 3 12 2 4" xfId="31171" xr:uid="{2351F5ED-C386-4B57-8FED-9751C3888B73}"/>
    <cellStyle name="40% - Accent3 2 3 12 3" xfId="13268" xr:uid="{00000000-0005-0000-0000-00006C130000}"/>
    <cellStyle name="40% - Accent3 2 3 12 3 2" xfId="25209" xr:uid="{B1ECA603-904E-4E08-8987-CBB54CB7830D}"/>
    <cellStyle name="40% - Accent3 2 3 12 3 3" xfId="37143" xr:uid="{EF95478E-1529-4227-A916-90255ECF43F5}"/>
    <cellStyle name="40% - Accent3 2 3 12 4" xfId="19234" xr:uid="{F7EB2593-4702-4AAD-807A-FC594499998A}"/>
    <cellStyle name="40% - Accent3 2 3 12 5" xfId="31170" xr:uid="{F0DA071A-9E1E-4CC1-83DF-2DD026771D27}"/>
    <cellStyle name="40% - Accent3 2 3 13" xfId="4511" xr:uid="{00000000-0005-0000-0000-00006D130000}"/>
    <cellStyle name="40% - Accent3 2 3 13 2" xfId="4512" xr:uid="{00000000-0005-0000-0000-00006E130000}"/>
    <cellStyle name="40% - Accent3 2 3 13 2 2" xfId="13271" xr:uid="{00000000-0005-0000-0000-00006F130000}"/>
    <cellStyle name="40% - Accent3 2 3 13 2 2 2" xfId="25212" xr:uid="{B66AD48D-6C78-421E-B33A-96DC9FC0FF76}"/>
    <cellStyle name="40% - Accent3 2 3 13 2 2 3" xfId="37146" xr:uid="{E6E6D33C-1F17-483D-B986-633F08835A37}"/>
    <cellStyle name="40% - Accent3 2 3 13 2 3" xfId="19237" xr:uid="{41E93EC9-CC28-4391-B388-F77F3D4E479C}"/>
    <cellStyle name="40% - Accent3 2 3 13 2 4" xfId="31173" xr:uid="{ABD9565E-EAD5-4701-87E6-36A8A23CDEC8}"/>
    <cellStyle name="40% - Accent3 2 3 13 3" xfId="13270" xr:uid="{00000000-0005-0000-0000-000070130000}"/>
    <cellStyle name="40% - Accent3 2 3 13 3 2" xfId="25211" xr:uid="{69804759-D078-49B8-B0D9-41F57BBE031D}"/>
    <cellStyle name="40% - Accent3 2 3 13 3 3" xfId="37145" xr:uid="{19B7D95E-1DEA-4F2F-88CA-7F0F89DE4D9A}"/>
    <cellStyle name="40% - Accent3 2 3 13 4" xfId="19236" xr:uid="{7395C45D-FFC8-464C-A67C-97592C1471B5}"/>
    <cellStyle name="40% - Accent3 2 3 13 5" xfId="31172" xr:uid="{8BBE7E6D-264D-451A-8A57-48887EAB159F}"/>
    <cellStyle name="40% - Accent3 2 3 14" xfId="4513" xr:uid="{00000000-0005-0000-0000-000071130000}"/>
    <cellStyle name="40% - Accent3 2 3 14 2" xfId="4514" xr:uid="{00000000-0005-0000-0000-000072130000}"/>
    <cellStyle name="40% - Accent3 2 3 14 2 2" xfId="13273" xr:uid="{00000000-0005-0000-0000-000073130000}"/>
    <cellStyle name="40% - Accent3 2 3 14 2 2 2" xfId="25214" xr:uid="{FE719D6F-4CF6-4BB2-9D5D-D3D369639335}"/>
    <cellStyle name="40% - Accent3 2 3 14 2 2 3" xfId="37148" xr:uid="{4EF72267-FFF7-46DD-A636-B0FD26D226CD}"/>
    <cellStyle name="40% - Accent3 2 3 14 2 3" xfId="19239" xr:uid="{49344953-36BA-45C4-B482-CCF08811CD08}"/>
    <cellStyle name="40% - Accent3 2 3 14 2 4" xfId="31175" xr:uid="{8ECC32AF-9ECD-4D86-8654-44A07C981387}"/>
    <cellStyle name="40% - Accent3 2 3 14 3" xfId="13272" xr:uid="{00000000-0005-0000-0000-000074130000}"/>
    <cellStyle name="40% - Accent3 2 3 14 3 2" xfId="25213" xr:uid="{C5DFBC0F-79A2-4222-BA67-B8858AA335AB}"/>
    <cellStyle name="40% - Accent3 2 3 14 3 3" xfId="37147" xr:uid="{89A7DB3A-5435-472B-94DD-7B98B0034DC1}"/>
    <cellStyle name="40% - Accent3 2 3 14 4" xfId="19238" xr:uid="{ACD7DFEF-857F-4BF4-969A-46A783ACB0D7}"/>
    <cellStyle name="40% - Accent3 2 3 14 5" xfId="31174" xr:uid="{95A46D0B-2373-40A5-A50C-BC753B6B9A08}"/>
    <cellStyle name="40% - Accent3 2 3 15" xfId="4515" xr:uid="{00000000-0005-0000-0000-000075130000}"/>
    <cellStyle name="40% - Accent3 2 3 15 2" xfId="4516" xr:uid="{00000000-0005-0000-0000-000076130000}"/>
    <cellStyle name="40% - Accent3 2 3 15 2 2" xfId="13275" xr:uid="{00000000-0005-0000-0000-000077130000}"/>
    <cellStyle name="40% - Accent3 2 3 15 2 2 2" xfId="25216" xr:uid="{917BF3D5-D9B0-4A94-B0B9-9AD6D61A75D9}"/>
    <cellStyle name="40% - Accent3 2 3 15 2 2 3" xfId="37150" xr:uid="{B23E5413-FFD6-40B9-92F1-3F4970D450C4}"/>
    <cellStyle name="40% - Accent3 2 3 15 2 3" xfId="19241" xr:uid="{EE849F23-3910-42DD-ACC3-8663683D6980}"/>
    <cellStyle name="40% - Accent3 2 3 15 2 4" xfId="31177" xr:uid="{9F78856C-437C-414B-A656-1707824E9485}"/>
    <cellStyle name="40% - Accent3 2 3 15 3" xfId="13274" xr:uid="{00000000-0005-0000-0000-000078130000}"/>
    <cellStyle name="40% - Accent3 2 3 15 3 2" xfId="25215" xr:uid="{18D10FCC-37C1-4AEF-8D7E-C4BEFC4BC528}"/>
    <cellStyle name="40% - Accent3 2 3 15 3 3" xfId="37149" xr:uid="{3568B104-0B5B-4AEC-87A8-2ED355A449AF}"/>
    <cellStyle name="40% - Accent3 2 3 15 4" xfId="19240" xr:uid="{AC0D3D81-E879-4AF4-B982-8B9DC13EA896}"/>
    <cellStyle name="40% - Accent3 2 3 15 5" xfId="31176" xr:uid="{33B4A5FE-5199-42EE-9C82-A0A98732695B}"/>
    <cellStyle name="40% - Accent3 2 3 16" xfId="4517" xr:uid="{00000000-0005-0000-0000-000079130000}"/>
    <cellStyle name="40% - Accent3 2 3 16 2" xfId="4518" xr:uid="{00000000-0005-0000-0000-00007A130000}"/>
    <cellStyle name="40% - Accent3 2 3 16 2 2" xfId="13277" xr:uid="{00000000-0005-0000-0000-00007B130000}"/>
    <cellStyle name="40% - Accent3 2 3 16 2 2 2" xfId="25218" xr:uid="{4F1C0541-1AF7-4290-94FD-C9B91C9FE5BB}"/>
    <cellStyle name="40% - Accent3 2 3 16 2 2 3" xfId="37152" xr:uid="{C05E138E-50DA-4687-9871-91D5EC8C8BFD}"/>
    <cellStyle name="40% - Accent3 2 3 16 2 3" xfId="19243" xr:uid="{F6A34C3D-0219-40CA-B817-D8DE07BF4127}"/>
    <cellStyle name="40% - Accent3 2 3 16 2 4" xfId="31179" xr:uid="{BB8D6533-7B4A-41CA-939E-DC20B9AF162D}"/>
    <cellStyle name="40% - Accent3 2 3 16 3" xfId="13276" xr:uid="{00000000-0005-0000-0000-00007C130000}"/>
    <cellStyle name="40% - Accent3 2 3 16 3 2" xfId="25217" xr:uid="{3CD7D6A8-A1E6-456E-AA1E-4F8991ABF030}"/>
    <cellStyle name="40% - Accent3 2 3 16 3 3" xfId="37151" xr:uid="{5073ED07-724A-4826-9F8B-67C58156AB88}"/>
    <cellStyle name="40% - Accent3 2 3 16 4" xfId="19242" xr:uid="{081A76BE-181C-44DA-A4FE-65D21418957B}"/>
    <cellStyle name="40% - Accent3 2 3 16 5" xfId="31178" xr:uid="{984CB62A-1C89-48FA-BF35-F3730D3C25F4}"/>
    <cellStyle name="40% - Accent3 2 3 17" xfId="4519" xr:uid="{00000000-0005-0000-0000-00007D130000}"/>
    <cellStyle name="40% - Accent3 2 3 17 2" xfId="4520" xr:uid="{00000000-0005-0000-0000-00007E130000}"/>
    <cellStyle name="40% - Accent3 2 3 17 2 2" xfId="13279" xr:uid="{00000000-0005-0000-0000-00007F130000}"/>
    <cellStyle name="40% - Accent3 2 3 17 2 2 2" xfId="25220" xr:uid="{64B2835D-7E41-4887-805B-26FA3A82F8E7}"/>
    <cellStyle name="40% - Accent3 2 3 17 2 2 3" xfId="37154" xr:uid="{7C8A363A-0056-468A-B091-709422059A64}"/>
    <cellStyle name="40% - Accent3 2 3 17 2 3" xfId="19245" xr:uid="{94A7EB2B-DA96-4982-9810-DAF9395E313F}"/>
    <cellStyle name="40% - Accent3 2 3 17 2 4" xfId="31181" xr:uid="{6B9D4C10-8272-4FD0-841B-9B2EA451B096}"/>
    <cellStyle name="40% - Accent3 2 3 17 3" xfId="13278" xr:uid="{00000000-0005-0000-0000-000080130000}"/>
    <cellStyle name="40% - Accent3 2 3 17 3 2" xfId="25219" xr:uid="{1DBB3A43-04F7-49DE-9141-22144EA5672F}"/>
    <cellStyle name="40% - Accent3 2 3 17 3 3" xfId="37153" xr:uid="{492739CA-9176-4348-B5E1-F6D48573E878}"/>
    <cellStyle name="40% - Accent3 2 3 17 4" xfId="19244" xr:uid="{44DB4FD7-DFDF-43ED-9D83-EDEE576F5D00}"/>
    <cellStyle name="40% - Accent3 2 3 17 5" xfId="31180" xr:uid="{757CDD45-B0FC-4F03-96A5-56DE831F4A0A}"/>
    <cellStyle name="40% - Accent3 2 3 18" xfId="4521" xr:uid="{00000000-0005-0000-0000-000081130000}"/>
    <cellStyle name="40% - Accent3 2 3 18 2" xfId="4522" xr:uid="{00000000-0005-0000-0000-000082130000}"/>
    <cellStyle name="40% - Accent3 2 3 18 2 2" xfId="13281" xr:uid="{00000000-0005-0000-0000-000083130000}"/>
    <cellStyle name="40% - Accent3 2 3 18 2 2 2" xfId="25222" xr:uid="{0BE7FD59-82E0-47ED-9338-E52C9BBA5F46}"/>
    <cellStyle name="40% - Accent3 2 3 18 2 2 3" xfId="37156" xr:uid="{BB42C3C4-F46D-4149-880F-60C96A9183BF}"/>
    <cellStyle name="40% - Accent3 2 3 18 2 3" xfId="19247" xr:uid="{09836BF0-925A-45ED-8D7F-E3CA19F658FB}"/>
    <cellStyle name="40% - Accent3 2 3 18 2 4" xfId="31183" xr:uid="{DA76DCD6-746B-420D-A2D2-6DC331E934AD}"/>
    <cellStyle name="40% - Accent3 2 3 18 3" xfId="13280" xr:uid="{00000000-0005-0000-0000-000084130000}"/>
    <cellStyle name="40% - Accent3 2 3 18 3 2" xfId="25221" xr:uid="{D4CFA4D7-2B6F-4DCD-A403-872601408A59}"/>
    <cellStyle name="40% - Accent3 2 3 18 3 3" xfId="37155" xr:uid="{797C1A7B-5407-4C35-9FFC-68E9B63111EA}"/>
    <cellStyle name="40% - Accent3 2 3 18 4" xfId="19246" xr:uid="{056555F0-3FD8-4178-9E73-1C7198D73151}"/>
    <cellStyle name="40% - Accent3 2 3 18 5" xfId="31182" xr:uid="{B21375F9-DDAB-48AE-AD64-A8E7C9912021}"/>
    <cellStyle name="40% - Accent3 2 3 19" xfId="4523" xr:uid="{00000000-0005-0000-0000-000085130000}"/>
    <cellStyle name="40% - Accent3 2 3 19 2" xfId="4524" xr:uid="{00000000-0005-0000-0000-000086130000}"/>
    <cellStyle name="40% - Accent3 2 3 19 2 2" xfId="13283" xr:uid="{00000000-0005-0000-0000-000087130000}"/>
    <cellStyle name="40% - Accent3 2 3 19 2 2 2" xfId="25224" xr:uid="{4D1E642B-791A-4CF4-94B0-E746D05DE97B}"/>
    <cellStyle name="40% - Accent3 2 3 19 2 2 3" xfId="37158" xr:uid="{B2413616-A80D-4DD3-9EDD-36B5FCA512F0}"/>
    <cellStyle name="40% - Accent3 2 3 19 2 3" xfId="19249" xr:uid="{D51CE232-90D5-4685-9E68-0F48C0CEBBC3}"/>
    <cellStyle name="40% - Accent3 2 3 19 2 4" xfId="31185" xr:uid="{6E171A26-9A3F-4344-9B28-CA28642FF5CA}"/>
    <cellStyle name="40% - Accent3 2 3 19 3" xfId="13282" xr:uid="{00000000-0005-0000-0000-000088130000}"/>
    <cellStyle name="40% - Accent3 2 3 19 3 2" xfId="25223" xr:uid="{FA418583-51E3-4B68-93E6-7F472138261E}"/>
    <cellStyle name="40% - Accent3 2 3 19 3 3" xfId="37157" xr:uid="{44132EB1-4B13-4C11-8C39-CDA0959B7A5D}"/>
    <cellStyle name="40% - Accent3 2 3 19 4" xfId="19248" xr:uid="{00ACB51C-7373-4B0E-9A97-A1D17B980967}"/>
    <cellStyle name="40% - Accent3 2 3 19 5" xfId="31184" xr:uid="{F1AA8B3D-DEFD-4B24-9311-A6BFDD6FD117}"/>
    <cellStyle name="40% - Accent3 2 3 2" xfId="4525" xr:uid="{00000000-0005-0000-0000-000089130000}"/>
    <cellStyle name="40% - Accent3 2 3 2 2" xfId="4526" xr:uid="{00000000-0005-0000-0000-00008A130000}"/>
    <cellStyle name="40% - Accent3 2 3 2 2 2" xfId="4527" xr:uid="{00000000-0005-0000-0000-00008B130000}"/>
    <cellStyle name="40% - Accent3 2 3 2 2 2 2" xfId="13286" xr:uid="{00000000-0005-0000-0000-00008C130000}"/>
    <cellStyle name="40% - Accent3 2 3 2 2 2 2 2" xfId="25227" xr:uid="{9D4BD025-A44B-4624-88B8-D7CACAF71FE5}"/>
    <cellStyle name="40% - Accent3 2 3 2 2 2 2 3" xfId="37161" xr:uid="{3618B70B-D702-4BD3-8D03-0A2027DE5EAA}"/>
    <cellStyle name="40% - Accent3 2 3 2 2 2 3" xfId="19252" xr:uid="{8EFDABF9-AD7D-45BE-A066-B7BA653ACC86}"/>
    <cellStyle name="40% - Accent3 2 3 2 2 2 4" xfId="31188" xr:uid="{2B830720-1D2F-4F7B-B3EE-8C510A76AE4E}"/>
    <cellStyle name="40% - Accent3 2 3 2 2 3" xfId="13285" xr:uid="{00000000-0005-0000-0000-00008D130000}"/>
    <cellStyle name="40% - Accent3 2 3 2 2 3 2" xfId="25226" xr:uid="{13E41396-0198-4637-84F5-B68B8B37125D}"/>
    <cellStyle name="40% - Accent3 2 3 2 2 3 3" xfId="37160" xr:uid="{03958E02-E96D-4D94-AE18-1D1E520F9A86}"/>
    <cellStyle name="40% - Accent3 2 3 2 2 4" xfId="19251" xr:uid="{E45919D9-CD9F-40B8-8985-CAB93C89BAD9}"/>
    <cellStyle name="40% - Accent3 2 3 2 2 5" xfId="31187" xr:uid="{7F5E02A1-5369-4C80-BBBA-541EE09D1313}"/>
    <cellStyle name="40% - Accent3 2 3 2 3" xfId="4528" xr:uid="{00000000-0005-0000-0000-00008E130000}"/>
    <cellStyle name="40% - Accent3 2 3 2 3 2" xfId="4529" xr:uid="{00000000-0005-0000-0000-00008F130000}"/>
    <cellStyle name="40% - Accent3 2 3 2 3 2 2" xfId="13288" xr:uid="{00000000-0005-0000-0000-000090130000}"/>
    <cellStyle name="40% - Accent3 2 3 2 3 2 2 2" xfId="25229" xr:uid="{C5C55188-A284-4B6F-B47E-88F600E731C9}"/>
    <cellStyle name="40% - Accent3 2 3 2 3 2 2 3" xfId="37163" xr:uid="{A638BC93-9C39-4AA9-8E5A-B0757A37EF52}"/>
    <cellStyle name="40% - Accent3 2 3 2 3 2 3" xfId="19254" xr:uid="{E24FC574-E99F-4C7A-B917-CD7A84BDD504}"/>
    <cellStyle name="40% - Accent3 2 3 2 3 2 4" xfId="31190" xr:uid="{258F60C2-6585-4581-8A4A-8EB35A7E291C}"/>
    <cellStyle name="40% - Accent3 2 3 2 3 3" xfId="13287" xr:uid="{00000000-0005-0000-0000-000091130000}"/>
    <cellStyle name="40% - Accent3 2 3 2 3 3 2" xfId="25228" xr:uid="{2987795F-8EAC-47F8-A86E-356C2A613391}"/>
    <cellStyle name="40% - Accent3 2 3 2 3 3 3" xfId="37162" xr:uid="{4F3AF95D-3960-49AE-B9DF-C766712477E4}"/>
    <cellStyle name="40% - Accent3 2 3 2 3 4" xfId="19253" xr:uid="{B8F39ACB-4E27-4758-BFE1-672128DA98D5}"/>
    <cellStyle name="40% - Accent3 2 3 2 3 5" xfId="31189" xr:uid="{1702267D-678B-4924-834A-9DC8DB4BD670}"/>
    <cellStyle name="40% - Accent3 2 3 2 4" xfId="4530" xr:uid="{00000000-0005-0000-0000-000092130000}"/>
    <cellStyle name="40% - Accent3 2 3 2 4 2" xfId="13289" xr:uid="{00000000-0005-0000-0000-000093130000}"/>
    <cellStyle name="40% - Accent3 2 3 2 4 2 2" xfId="25230" xr:uid="{43A7DD76-9DA8-4908-A7C5-37917428FBC8}"/>
    <cellStyle name="40% - Accent3 2 3 2 4 2 3" xfId="37164" xr:uid="{47A9BA28-B7C0-4553-B28F-B0DF0322109B}"/>
    <cellStyle name="40% - Accent3 2 3 2 4 3" xfId="19255" xr:uid="{8530B505-5D9A-4FEA-9F23-66181731C9D5}"/>
    <cellStyle name="40% - Accent3 2 3 2 4 4" xfId="31191" xr:uid="{378009DF-51D4-46EA-A678-0BFB4582D252}"/>
    <cellStyle name="40% - Accent3 2 3 2 5" xfId="13284" xr:uid="{00000000-0005-0000-0000-000094130000}"/>
    <cellStyle name="40% - Accent3 2 3 2 5 2" xfId="25225" xr:uid="{2785E1E3-01FD-4ED0-BA68-6A9D2A1436A0}"/>
    <cellStyle name="40% - Accent3 2 3 2 5 3" xfId="37159" xr:uid="{4D5BBFB1-B49B-468A-9099-9DF87F79AB19}"/>
    <cellStyle name="40% - Accent3 2 3 2 6" xfId="19250" xr:uid="{BCE65B35-7E43-462A-B185-C106FFA5B454}"/>
    <cellStyle name="40% - Accent3 2 3 2 7" xfId="31186" xr:uid="{096F4069-672D-4FEB-9ED1-D655E808F8A2}"/>
    <cellStyle name="40% - Accent3 2 3 20" xfId="4531" xr:uid="{00000000-0005-0000-0000-000095130000}"/>
    <cellStyle name="40% - Accent3 2 3 20 2" xfId="13290" xr:uid="{00000000-0005-0000-0000-000096130000}"/>
    <cellStyle name="40% - Accent3 2 3 20 2 2" xfId="25231" xr:uid="{833B1E62-6A5A-4176-82CF-CDD5FF9965CB}"/>
    <cellStyle name="40% - Accent3 2 3 20 2 3" xfId="37165" xr:uid="{121101F3-3EFB-414B-8DBD-11F3929784BE}"/>
    <cellStyle name="40% - Accent3 2 3 20 3" xfId="19256" xr:uid="{97374FEE-82A3-4084-9BC9-EF51AE0A5E70}"/>
    <cellStyle name="40% - Accent3 2 3 20 4" xfId="31192" xr:uid="{367A756E-F070-4F98-8C3E-7EFB89347CC1}"/>
    <cellStyle name="40% - Accent3 2 3 21" xfId="4504" xr:uid="{00000000-0005-0000-0000-000097130000}"/>
    <cellStyle name="40% - Accent3 2 3 21 2" xfId="13263" xr:uid="{00000000-0005-0000-0000-000098130000}"/>
    <cellStyle name="40% - Accent3 2 3 21 2 2" xfId="25204" xr:uid="{40183A9F-2B78-4AB5-9D46-91751F6F9D81}"/>
    <cellStyle name="40% - Accent3 2 3 21 2 3" xfId="37138" xr:uid="{CFB52EB7-B1FA-4F41-B33B-3C78A00B079B}"/>
    <cellStyle name="40% - Accent3 2 3 21 3" xfId="19229" xr:uid="{E08D5B61-53D0-48D6-8AA1-26AA99264E97}"/>
    <cellStyle name="40% - Accent3 2 3 21 4" xfId="31165" xr:uid="{EA6C5E48-D460-4156-A00C-C4AF3B641A3B}"/>
    <cellStyle name="40% - Accent3 2 3 3" xfId="4532" xr:uid="{00000000-0005-0000-0000-000099130000}"/>
    <cellStyle name="40% - Accent3 2 3 3 2" xfId="4533" xr:uid="{00000000-0005-0000-0000-00009A130000}"/>
    <cellStyle name="40% - Accent3 2 3 3 2 2" xfId="4534" xr:uid="{00000000-0005-0000-0000-00009B130000}"/>
    <cellStyle name="40% - Accent3 2 3 3 2 2 2" xfId="13293" xr:uid="{00000000-0005-0000-0000-00009C130000}"/>
    <cellStyle name="40% - Accent3 2 3 3 2 2 2 2" xfId="25234" xr:uid="{AB9ABAB7-8392-41CE-A782-240A9FD059FB}"/>
    <cellStyle name="40% - Accent3 2 3 3 2 2 2 3" xfId="37168" xr:uid="{F35ECF40-E6BC-40B8-AA6F-7566C0E34AF1}"/>
    <cellStyle name="40% - Accent3 2 3 3 2 2 3" xfId="19259" xr:uid="{A917174D-ACA8-4789-93BC-31A43B3593F4}"/>
    <cellStyle name="40% - Accent3 2 3 3 2 2 4" xfId="31195" xr:uid="{DBAB60A7-6243-4A6D-89F0-D99D56711A43}"/>
    <cellStyle name="40% - Accent3 2 3 3 2 3" xfId="13292" xr:uid="{00000000-0005-0000-0000-00009D130000}"/>
    <cellStyle name="40% - Accent3 2 3 3 2 3 2" xfId="25233" xr:uid="{B3C4B88B-F23F-4979-9544-D48BED7B48C8}"/>
    <cellStyle name="40% - Accent3 2 3 3 2 3 3" xfId="37167" xr:uid="{9F9FA662-7AB0-4A7C-B4D1-F2EA7140A9F7}"/>
    <cellStyle name="40% - Accent3 2 3 3 2 4" xfId="19258" xr:uid="{1DC34880-001C-42B0-8D58-C2726D3D96F2}"/>
    <cellStyle name="40% - Accent3 2 3 3 2 5" xfId="31194" xr:uid="{59CABCD5-5197-4DAF-A46A-17DADF8EA918}"/>
    <cellStyle name="40% - Accent3 2 3 3 3" xfId="4535" xr:uid="{00000000-0005-0000-0000-00009E130000}"/>
    <cellStyle name="40% - Accent3 2 3 3 3 2" xfId="4536" xr:uid="{00000000-0005-0000-0000-00009F130000}"/>
    <cellStyle name="40% - Accent3 2 3 3 3 2 2" xfId="13295" xr:uid="{00000000-0005-0000-0000-0000A0130000}"/>
    <cellStyle name="40% - Accent3 2 3 3 3 2 2 2" xfId="25236" xr:uid="{48160E6A-D051-4535-89C3-0E8810024F2E}"/>
    <cellStyle name="40% - Accent3 2 3 3 3 2 2 3" xfId="37170" xr:uid="{0527EEF3-A718-4B27-A4D5-0602F784BA9D}"/>
    <cellStyle name="40% - Accent3 2 3 3 3 2 3" xfId="19261" xr:uid="{2E895B36-106A-4B83-B2A1-76860D2A7CF8}"/>
    <cellStyle name="40% - Accent3 2 3 3 3 2 4" xfId="31197" xr:uid="{BF030E60-F33A-4805-A62F-86F295091FA7}"/>
    <cellStyle name="40% - Accent3 2 3 3 3 3" xfId="13294" xr:uid="{00000000-0005-0000-0000-0000A1130000}"/>
    <cellStyle name="40% - Accent3 2 3 3 3 3 2" xfId="25235" xr:uid="{DC363243-0508-4E82-8134-8A625C95E238}"/>
    <cellStyle name="40% - Accent3 2 3 3 3 3 3" xfId="37169" xr:uid="{72AFA3AF-26E0-477C-9C52-21F20D925437}"/>
    <cellStyle name="40% - Accent3 2 3 3 3 4" xfId="19260" xr:uid="{474ECFBB-0EAF-4209-95E1-4FF308B74821}"/>
    <cellStyle name="40% - Accent3 2 3 3 3 5" xfId="31196" xr:uid="{1332553A-6A24-4ED3-A6AA-E19BB11A3A1F}"/>
    <cellStyle name="40% - Accent3 2 3 3 4" xfId="4537" xr:uid="{00000000-0005-0000-0000-0000A2130000}"/>
    <cellStyle name="40% - Accent3 2 3 3 4 2" xfId="13296" xr:uid="{00000000-0005-0000-0000-0000A3130000}"/>
    <cellStyle name="40% - Accent3 2 3 3 4 2 2" xfId="25237" xr:uid="{7077CADA-270D-47CD-975E-961F146A240C}"/>
    <cellStyle name="40% - Accent3 2 3 3 4 2 3" xfId="37171" xr:uid="{8323A83C-50C4-41E9-9A44-F420198BE700}"/>
    <cellStyle name="40% - Accent3 2 3 3 4 3" xfId="19262" xr:uid="{641D65B9-F210-4F33-9B1A-7F5B941A689C}"/>
    <cellStyle name="40% - Accent3 2 3 3 4 4" xfId="31198" xr:uid="{EC956438-C242-410D-BF0C-DEB7DADA6117}"/>
    <cellStyle name="40% - Accent3 2 3 3 5" xfId="13291" xr:uid="{00000000-0005-0000-0000-0000A4130000}"/>
    <cellStyle name="40% - Accent3 2 3 3 5 2" xfId="25232" xr:uid="{EF0678CD-9156-4769-B6A0-22B63BD70078}"/>
    <cellStyle name="40% - Accent3 2 3 3 5 3" xfId="37166" xr:uid="{E8E8E2BD-E47B-4A98-B8A4-E84689B2466F}"/>
    <cellStyle name="40% - Accent3 2 3 3 6" xfId="19257" xr:uid="{EA4D4505-55E9-47A5-8187-31345D374418}"/>
    <cellStyle name="40% - Accent3 2 3 3 7" xfId="31193" xr:uid="{6333FE2C-A234-45FE-AA3D-AC9686225BAB}"/>
    <cellStyle name="40% - Accent3 2 3 4" xfId="4538" xr:uid="{00000000-0005-0000-0000-0000A5130000}"/>
    <cellStyle name="40% - Accent3 2 3 4 2" xfId="4539" xr:uid="{00000000-0005-0000-0000-0000A6130000}"/>
    <cellStyle name="40% - Accent3 2 3 4 2 2" xfId="4540" xr:uid="{00000000-0005-0000-0000-0000A7130000}"/>
    <cellStyle name="40% - Accent3 2 3 4 2 2 2" xfId="13299" xr:uid="{00000000-0005-0000-0000-0000A8130000}"/>
    <cellStyle name="40% - Accent3 2 3 4 2 2 2 2" xfId="25240" xr:uid="{D9B0ECD9-C607-454D-B9D7-ABA6D85C139C}"/>
    <cellStyle name="40% - Accent3 2 3 4 2 2 2 3" xfId="37174" xr:uid="{D4A16A2A-7A45-4C2F-A4A0-58261277B9AC}"/>
    <cellStyle name="40% - Accent3 2 3 4 2 2 3" xfId="19265" xr:uid="{F562188E-C9FA-4E3B-BD82-6C37C18A3EA2}"/>
    <cellStyle name="40% - Accent3 2 3 4 2 2 4" xfId="31201" xr:uid="{89E3E117-9B5D-48E1-A983-B9D1283289B1}"/>
    <cellStyle name="40% - Accent3 2 3 4 2 3" xfId="13298" xr:uid="{00000000-0005-0000-0000-0000A9130000}"/>
    <cellStyle name="40% - Accent3 2 3 4 2 3 2" xfId="25239" xr:uid="{9B1C94EF-B106-42FA-9A6A-37F1D6043E8A}"/>
    <cellStyle name="40% - Accent3 2 3 4 2 3 3" xfId="37173" xr:uid="{6DF9570C-4602-484F-9B7E-366F42BEBE53}"/>
    <cellStyle name="40% - Accent3 2 3 4 2 4" xfId="19264" xr:uid="{E8D0B062-A635-438D-824F-5CE2092AED69}"/>
    <cellStyle name="40% - Accent3 2 3 4 2 5" xfId="31200" xr:uid="{2CADA0A3-C83D-4823-A8DD-96C143C8A598}"/>
    <cellStyle name="40% - Accent3 2 3 4 3" xfId="4541" xr:uid="{00000000-0005-0000-0000-0000AA130000}"/>
    <cellStyle name="40% - Accent3 2 3 4 3 2" xfId="4542" xr:uid="{00000000-0005-0000-0000-0000AB130000}"/>
    <cellStyle name="40% - Accent3 2 3 4 3 2 2" xfId="13301" xr:uid="{00000000-0005-0000-0000-0000AC130000}"/>
    <cellStyle name="40% - Accent3 2 3 4 3 2 2 2" xfId="25242" xr:uid="{98003ED3-3F1B-4935-B405-F2AB4E63DE34}"/>
    <cellStyle name="40% - Accent3 2 3 4 3 2 2 3" xfId="37176" xr:uid="{CA07FED5-97BD-47AD-8F73-42E346E2C49A}"/>
    <cellStyle name="40% - Accent3 2 3 4 3 2 3" xfId="19267" xr:uid="{ACC27C87-B1D4-4731-BBFB-C47D4F6C1B3B}"/>
    <cellStyle name="40% - Accent3 2 3 4 3 2 4" xfId="31203" xr:uid="{EEF15670-28C3-48C5-8B39-84C16ED66382}"/>
    <cellStyle name="40% - Accent3 2 3 4 3 3" xfId="13300" xr:uid="{00000000-0005-0000-0000-0000AD130000}"/>
    <cellStyle name="40% - Accent3 2 3 4 3 3 2" xfId="25241" xr:uid="{1A6E48FB-5826-4038-A5B6-D872CEB44921}"/>
    <cellStyle name="40% - Accent3 2 3 4 3 3 3" xfId="37175" xr:uid="{8818A222-D1BD-46FA-B307-B482CCC19641}"/>
    <cellStyle name="40% - Accent3 2 3 4 3 4" xfId="19266" xr:uid="{7DE7FDE8-ACAD-4C0A-BBE3-E34E168ADBA0}"/>
    <cellStyle name="40% - Accent3 2 3 4 3 5" xfId="31202" xr:uid="{851770FD-5321-4F15-8869-34E7E7DDFFB9}"/>
    <cellStyle name="40% - Accent3 2 3 4 4" xfId="4543" xr:uid="{00000000-0005-0000-0000-0000AE130000}"/>
    <cellStyle name="40% - Accent3 2 3 4 4 2" xfId="13302" xr:uid="{00000000-0005-0000-0000-0000AF130000}"/>
    <cellStyle name="40% - Accent3 2 3 4 4 2 2" xfId="25243" xr:uid="{FEF2D5C4-6761-4907-A780-3F58B63A0DFA}"/>
    <cellStyle name="40% - Accent3 2 3 4 4 2 3" xfId="37177" xr:uid="{6BCEE8FC-03E6-44F6-BE79-759287AE8931}"/>
    <cellStyle name="40% - Accent3 2 3 4 4 3" xfId="19268" xr:uid="{A0ED4634-EE14-4C71-ABCB-FF3BA2352FC7}"/>
    <cellStyle name="40% - Accent3 2 3 4 4 4" xfId="31204" xr:uid="{0316B470-387A-4BF5-A18B-2DF3FCD025B1}"/>
    <cellStyle name="40% - Accent3 2 3 4 5" xfId="13297" xr:uid="{00000000-0005-0000-0000-0000B0130000}"/>
    <cellStyle name="40% - Accent3 2 3 4 5 2" xfId="25238" xr:uid="{B218BE8E-0EB2-43A4-9E2F-EAF15D599EEF}"/>
    <cellStyle name="40% - Accent3 2 3 4 5 3" xfId="37172" xr:uid="{9EC8DDDD-E1D3-4FCD-A08B-1AF5AF32150A}"/>
    <cellStyle name="40% - Accent3 2 3 4 6" xfId="19263" xr:uid="{927A6B12-CC82-4D80-A657-F7B4E20118FE}"/>
    <cellStyle name="40% - Accent3 2 3 4 7" xfId="31199" xr:uid="{64AAA815-0291-4E61-A798-B2D9A4C67524}"/>
    <cellStyle name="40% - Accent3 2 3 5" xfId="4544" xr:uid="{00000000-0005-0000-0000-0000B1130000}"/>
    <cellStyle name="40% - Accent3 2 3 5 2" xfId="4545" xr:uid="{00000000-0005-0000-0000-0000B2130000}"/>
    <cellStyle name="40% - Accent3 2 3 5 2 2" xfId="4546" xr:uid="{00000000-0005-0000-0000-0000B3130000}"/>
    <cellStyle name="40% - Accent3 2 3 5 2 2 2" xfId="13305" xr:uid="{00000000-0005-0000-0000-0000B4130000}"/>
    <cellStyle name="40% - Accent3 2 3 5 2 2 2 2" xfId="25246" xr:uid="{ABB8F5F7-294D-4647-84BD-845ED9E17EA4}"/>
    <cellStyle name="40% - Accent3 2 3 5 2 2 2 3" xfId="37180" xr:uid="{D657871D-6294-467A-B296-D6DD4A5AA7B9}"/>
    <cellStyle name="40% - Accent3 2 3 5 2 2 3" xfId="19271" xr:uid="{124C7059-9EBB-4ACD-8793-938A117D3A58}"/>
    <cellStyle name="40% - Accent3 2 3 5 2 2 4" xfId="31207" xr:uid="{EB261096-DDB8-4910-BDFA-3414084AC1B1}"/>
    <cellStyle name="40% - Accent3 2 3 5 2 3" xfId="13304" xr:uid="{00000000-0005-0000-0000-0000B5130000}"/>
    <cellStyle name="40% - Accent3 2 3 5 2 3 2" xfId="25245" xr:uid="{EF01456C-961A-40B2-91C4-BE745981EA66}"/>
    <cellStyle name="40% - Accent3 2 3 5 2 3 3" xfId="37179" xr:uid="{BF6563D4-DE35-4AFD-8E2C-3FB6BF7BD369}"/>
    <cellStyle name="40% - Accent3 2 3 5 2 4" xfId="19270" xr:uid="{6AB618C8-EEE7-4E34-B714-04AAD84E8BFE}"/>
    <cellStyle name="40% - Accent3 2 3 5 2 5" xfId="31206" xr:uid="{40557F93-1AB4-4AA4-8FA0-C3BD9DE25685}"/>
    <cellStyle name="40% - Accent3 2 3 5 3" xfId="4547" xr:uid="{00000000-0005-0000-0000-0000B6130000}"/>
    <cellStyle name="40% - Accent3 2 3 5 3 2" xfId="4548" xr:uid="{00000000-0005-0000-0000-0000B7130000}"/>
    <cellStyle name="40% - Accent3 2 3 5 3 2 2" xfId="13307" xr:uid="{00000000-0005-0000-0000-0000B8130000}"/>
    <cellStyle name="40% - Accent3 2 3 5 3 2 2 2" xfId="25248" xr:uid="{97D85634-89E3-4C60-99C4-B491AEB0714B}"/>
    <cellStyle name="40% - Accent3 2 3 5 3 2 2 3" xfId="37182" xr:uid="{17D2587F-BA0A-4A58-879D-30B60C814763}"/>
    <cellStyle name="40% - Accent3 2 3 5 3 2 3" xfId="19273" xr:uid="{AB7A9A84-BA56-4260-82F8-FC5FF70A8681}"/>
    <cellStyle name="40% - Accent3 2 3 5 3 2 4" xfId="31209" xr:uid="{C6A5A68E-25C6-43E9-ABE9-72404D2A7607}"/>
    <cellStyle name="40% - Accent3 2 3 5 3 3" xfId="13306" xr:uid="{00000000-0005-0000-0000-0000B9130000}"/>
    <cellStyle name="40% - Accent3 2 3 5 3 3 2" xfId="25247" xr:uid="{B31DB7D8-E65A-46B0-89B4-191DC3B4D101}"/>
    <cellStyle name="40% - Accent3 2 3 5 3 3 3" xfId="37181" xr:uid="{360AA513-39B3-405F-8187-AFC5C7631AA8}"/>
    <cellStyle name="40% - Accent3 2 3 5 3 4" xfId="19272" xr:uid="{695374BE-6AE4-49F1-B245-A29988DCAC68}"/>
    <cellStyle name="40% - Accent3 2 3 5 3 5" xfId="31208" xr:uid="{4286311D-596C-4019-9946-27ADFCA5AED0}"/>
    <cellStyle name="40% - Accent3 2 3 5 4" xfId="4549" xr:uid="{00000000-0005-0000-0000-0000BA130000}"/>
    <cellStyle name="40% - Accent3 2 3 5 4 2" xfId="13308" xr:uid="{00000000-0005-0000-0000-0000BB130000}"/>
    <cellStyle name="40% - Accent3 2 3 5 4 2 2" xfId="25249" xr:uid="{CE095FBE-92DC-4F35-83CD-85075FDA905B}"/>
    <cellStyle name="40% - Accent3 2 3 5 4 2 3" xfId="37183" xr:uid="{A8F495E5-9AB0-491A-B3D2-F3392B2EE905}"/>
    <cellStyle name="40% - Accent3 2 3 5 4 3" xfId="19274" xr:uid="{8AB7FE81-2E44-42E0-BFFD-DE1025A8908F}"/>
    <cellStyle name="40% - Accent3 2 3 5 4 4" xfId="31210" xr:uid="{ACFDD199-8B36-4FCF-9580-7D7D293A51FC}"/>
    <cellStyle name="40% - Accent3 2 3 5 5" xfId="13303" xr:uid="{00000000-0005-0000-0000-0000BC130000}"/>
    <cellStyle name="40% - Accent3 2 3 5 5 2" xfId="25244" xr:uid="{C81FF43E-20F8-42C0-9837-EA77158D1C36}"/>
    <cellStyle name="40% - Accent3 2 3 5 5 3" xfId="37178" xr:uid="{9DAEB8E9-DE64-4655-8ED1-EEF4970B2693}"/>
    <cellStyle name="40% - Accent3 2 3 5 6" xfId="19269" xr:uid="{5F6DA334-6537-4123-9D5D-6B71AAF8D556}"/>
    <cellStyle name="40% - Accent3 2 3 5 7" xfId="31205" xr:uid="{3AB1F2EE-2F55-4B32-83DF-6D680599353E}"/>
    <cellStyle name="40% - Accent3 2 3 6" xfId="4550" xr:uid="{00000000-0005-0000-0000-0000BD130000}"/>
    <cellStyle name="40% - Accent3 2 3 6 2" xfId="4551" xr:uid="{00000000-0005-0000-0000-0000BE130000}"/>
    <cellStyle name="40% - Accent3 2 3 6 2 2" xfId="4552" xr:uid="{00000000-0005-0000-0000-0000BF130000}"/>
    <cellStyle name="40% - Accent3 2 3 6 2 2 2" xfId="13311" xr:uid="{00000000-0005-0000-0000-0000C0130000}"/>
    <cellStyle name="40% - Accent3 2 3 6 2 2 2 2" xfId="25252" xr:uid="{0922C2CF-7743-4A1B-A1E0-3EF668D97498}"/>
    <cellStyle name="40% - Accent3 2 3 6 2 2 2 3" xfId="37186" xr:uid="{E61B8E25-1218-48CE-B8B1-AF7A580CFA2F}"/>
    <cellStyle name="40% - Accent3 2 3 6 2 2 3" xfId="19277" xr:uid="{B7E21F9C-6912-41A8-89D8-66DF5DE9A041}"/>
    <cellStyle name="40% - Accent3 2 3 6 2 2 4" xfId="31213" xr:uid="{BF2E57EF-A014-42B1-8973-290434759CB0}"/>
    <cellStyle name="40% - Accent3 2 3 6 2 3" xfId="13310" xr:uid="{00000000-0005-0000-0000-0000C1130000}"/>
    <cellStyle name="40% - Accent3 2 3 6 2 3 2" xfId="25251" xr:uid="{0DA64078-B7D9-4ADD-AA5D-11EAC5DB5839}"/>
    <cellStyle name="40% - Accent3 2 3 6 2 3 3" xfId="37185" xr:uid="{99924D71-B800-40B1-BFC7-D075D064B0D3}"/>
    <cellStyle name="40% - Accent3 2 3 6 2 4" xfId="19276" xr:uid="{03420982-1CEA-4805-8F82-AD3192429C75}"/>
    <cellStyle name="40% - Accent3 2 3 6 2 5" xfId="31212" xr:uid="{F3022AD9-A4F5-44FC-B6D8-4E8D71B20E4A}"/>
    <cellStyle name="40% - Accent3 2 3 6 3" xfId="4553" xr:uid="{00000000-0005-0000-0000-0000C2130000}"/>
    <cellStyle name="40% - Accent3 2 3 6 3 2" xfId="4554" xr:uid="{00000000-0005-0000-0000-0000C3130000}"/>
    <cellStyle name="40% - Accent3 2 3 6 3 2 2" xfId="13313" xr:uid="{00000000-0005-0000-0000-0000C4130000}"/>
    <cellStyle name="40% - Accent3 2 3 6 3 2 2 2" xfId="25254" xr:uid="{A1926A07-2314-4229-BD4A-1B0B266C6631}"/>
    <cellStyle name="40% - Accent3 2 3 6 3 2 2 3" xfId="37188" xr:uid="{35E9A432-55A1-4495-A502-E742716A0730}"/>
    <cellStyle name="40% - Accent3 2 3 6 3 2 3" xfId="19279" xr:uid="{CE458363-53D4-4A82-A2F4-FB9187D425FE}"/>
    <cellStyle name="40% - Accent3 2 3 6 3 2 4" xfId="31215" xr:uid="{B26F4AC6-657E-4BA5-8F46-BF577F5E6FC3}"/>
    <cellStyle name="40% - Accent3 2 3 6 3 3" xfId="13312" xr:uid="{00000000-0005-0000-0000-0000C5130000}"/>
    <cellStyle name="40% - Accent3 2 3 6 3 3 2" xfId="25253" xr:uid="{E1DD5AD3-9C02-4399-8CEF-FD9A0E196E4F}"/>
    <cellStyle name="40% - Accent3 2 3 6 3 3 3" xfId="37187" xr:uid="{9B27D1D6-277A-4C3F-8892-11F295FF8BE6}"/>
    <cellStyle name="40% - Accent3 2 3 6 3 4" xfId="19278" xr:uid="{D6F6BC1F-6F88-497E-AFCC-3F9EE43B40F4}"/>
    <cellStyle name="40% - Accent3 2 3 6 3 5" xfId="31214" xr:uid="{1BA5E570-4DB8-4A1A-B731-F2F28677365D}"/>
    <cellStyle name="40% - Accent3 2 3 6 4" xfId="4555" xr:uid="{00000000-0005-0000-0000-0000C6130000}"/>
    <cellStyle name="40% - Accent3 2 3 6 4 2" xfId="13314" xr:uid="{00000000-0005-0000-0000-0000C7130000}"/>
    <cellStyle name="40% - Accent3 2 3 6 4 2 2" xfId="25255" xr:uid="{5142EDED-75EB-4E1A-AE70-818C891FBD5C}"/>
    <cellStyle name="40% - Accent3 2 3 6 4 2 3" xfId="37189" xr:uid="{0F519EE3-AB1A-476F-9C1D-234C01E4DA2F}"/>
    <cellStyle name="40% - Accent3 2 3 6 4 3" xfId="19280" xr:uid="{6187FBE1-1CC1-4CB9-9424-50F882FE3AB2}"/>
    <cellStyle name="40% - Accent3 2 3 6 4 4" xfId="31216" xr:uid="{58E9F532-4AA6-46E6-ADAF-917316B6F902}"/>
    <cellStyle name="40% - Accent3 2 3 6 5" xfId="13309" xr:uid="{00000000-0005-0000-0000-0000C8130000}"/>
    <cellStyle name="40% - Accent3 2 3 6 5 2" xfId="25250" xr:uid="{F2792236-5129-4C88-BB5B-D8C4929CBA97}"/>
    <cellStyle name="40% - Accent3 2 3 6 5 3" xfId="37184" xr:uid="{70BD84C1-00EC-476E-8E8E-3ECDBDDF9336}"/>
    <cellStyle name="40% - Accent3 2 3 6 6" xfId="19275" xr:uid="{6F41F8AD-4378-4DDE-BC69-72CA6A2132CC}"/>
    <cellStyle name="40% - Accent3 2 3 6 7" xfId="31211" xr:uid="{404D48ED-5531-4AE1-84D6-4F015626A2AE}"/>
    <cellStyle name="40% - Accent3 2 3 7" xfId="4556" xr:uid="{00000000-0005-0000-0000-0000C9130000}"/>
    <cellStyle name="40% - Accent3 2 3 7 2" xfId="4557" xr:uid="{00000000-0005-0000-0000-0000CA130000}"/>
    <cellStyle name="40% - Accent3 2 3 7 2 2" xfId="13316" xr:uid="{00000000-0005-0000-0000-0000CB130000}"/>
    <cellStyle name="40% - Accent3 2 3 7 2 2 2" xfId="25257" xr:uid="{3708E6AA-9EE5-4C3B-9B12-5AC9BEA83541}"/>
    <cellStyle name="40% - Accent3 2 3 7 2 2 3" xfId="37191" xr:uid="{357C09E6-13E5-4E14-B120-394ED7F9F728}"/>
    <cellStyle name="40% - Accent3 2 3 7 2 3" xfId="19282" xr:uid="{024D8504-02D8-498B-8861-6EE2A7E096B6}"/>
    <cellStyle name="40% - Accent3 2 3 7 2 4" xfId="31218" xr:uid="{F2BDC44A-BF11-46E0-8426-6E88D6AFFC91}"/>
    <cellStyle name="40% - Accent3 2 3 7 3" xfId="13315" xr:uid="{00000000-0005-0000-0000-0000CC130000}"/>
    <cellStyle name="40% - Accent3 2 3 7 3 2" xfId="25256" xr:uid="{1419FB7C-C3FC-4D1F-B0A2-5CAFBA98C5E9}"/>
    <cellStyle name="40% - Accent3 2 3 7 3 3" xfId="37190" xr:uid="{F6C1AEC9-6F67-4493-9C26-C11ED1B63DC8}"/>
    <cellStyle name="40% - Accent3 2 3 7 4" xfId="19281" xr:uid="{AD382177-8D31-4F8F-8F03-572A2980E070}"/>
    <cellStyle name="40% - Accent3 2 3 7 5" xfId="31217" xr:uid="{44D22E34-08E5-4303-9FBB-D78B091EACF3}"/>
    <cellStyle name="40% - Accent3 2 3 8" xfId="4558" xr:uid="{00000000-0005-0000-0000-0000CD130000}"/>
    <cellStyle name="40% - Accent3 2 3 8 2" xfId="4559" xr:uid="{00000000-0005-0000-0000-0000CE130000}"/>
    <cellStyle name="40% - Accent3 2 3 8 2 2" xfId="13318" xr:uid="{00000000-0005-0000-0000-0000CF130000}"/>
    <cellStyle name="40% - Accent3 2 3 8 2 2 2" xfId="25259" xr:uid="{D32AC1B0-26E7-424E-A463-9902C224BEF0}"/>
    <cellStyle name="40% - Accent3 2 3 8 2 2 3" xfId="37193" xr:uid="{34EE2B22-5B09-4B65-BFDD-8851FECD2604}"/>
    <cellStyle name="40% - Accent3 2 3 8 2 3" xfId="19284" xr:uid="{FBC5AEBC-C691-41A7-AAC8-C31798037DC3}"/>
    <cellStyle name="40% - Accent3 2 3 8 2 4" xfId="31220" xr:uid="{BB9AF07D-82EB-40CD-B8B4-FFAD08A9659A}"/>
    <cellStyle name="40% - Accent3 2 3 8 3" xfId="13317" xr:uid="{00000000-0005-0000-0000-0000D0130000}"/>
    <cellStyle name="40% - Accent3 2 3 8 3 2" xfId="25258" xr:uid="{DB8C7C98-F526-4402-8CDB-D5AA86A54227}"/>
    <cellStyle name="40% - Accent3 2 3 8 3 3" xfId="37192" xr:uid="{541D4911-BBBC-4772-A542-4E8AC08B4BF7}"/>
    <cellStyle name="40% - Accent3 2 3 8 4" xfId="19283" xr:uid="{DED597C4-83B9-43CD-AF32-897CDAF5A40A}"/>
    <cellStyle name="40% - Accent3 2 3 8 5" xfId="31219" xr:uid="{474451C9-55D4-4BD6-BE61-59AD368674D1}"/>
    <cellStyle name="40% - Accent3 2 3 9" xfId="4560" xr:uid="{00000000-0005-0000-0000-0000D1130000}"/>
    <cellStyle name="40% - Accent3 2 3 9 2" xfId="4561" xr:uid="{00000000-0005-0000-0000-0000D2130000}"/>
    <cellStyle name="40% - Accent3 2 3 9 2 2" xfId="13320" xr:uid="{00000000-0005-0000-0000-0000D3130000}"/>
    <cellStyle name="40% - Accent3 2 3 9 2 2 2" xfId="25261" xr:uid="{C5944C38-9E13-403A-AE7C-E4D37199D540}"/>
    <cellStyle name="40% - Accent3 2 3 9 2 2 3" xfId="37195" xr:uid="{19A223C9-5079-41CD-ACAB-E196F85445C5}"/>
    <cellStyle name="40% - Accent3 2 3 9 2 3" xfId="19286" xr:uid="{4F788C49-925B-4DB1-BC0A-3171F68A81C8}"/>
    <cellStyle name="40% - Accent3 2 3 9 2 4" xfId="31222" xr:uid="{498A17B1-1F92-4414-8AF3-4921C12B654C}"/>
    <cellStyle name="40% - Accent3 2 3 9 3" xfId="13319" xr:uid="{00000000-0005-0000-0000-0000D4130000}"/>
    <cellStyle name="40% - Accent3 2 3 9 3 2" xfId="25260" xr:uid="{1A258FCD-4D55-4BFE-A2B5-4FD26089B3FB}"/>
    <cellStyle name="40% - Accent3 2 3 9 3 3" xfId="37194" xr:uid="{CD72DC6E-6293-4F0C-BDA3-05699EF55579}"/>
    <cellStyle name="40% - Accent3 2 3 9 4" xfId="19285" xr:uid="{E093B182-ACF2-4418-9109-68E78569F428}"/>
    <cellStyle name="40% - Accent3 2 3 9 5" xfId="31221" xr:uid="{6734A6AF-73B5-416C-9761-603C0CAA7E40}"/>
    <cellStyle name="40% - Accent3 2 30" xfId="4562" xr:uid="{00000000-0005-0000-0000-0000D5130000}"/>
    <cellStyle name="40% - Accent3 2 30 2" xfId="4563" xr:uid="{00000000-0005-0000-0000-0000D6130000}"/>
    <cellStyle name="40% - Accent3 2 30 2 2" xfId="13322" xr:uid="{00000000-0005-0000-0000-0000D7130000}"/>
    <cellStyle name="40% - Accent3 2 30 2 2 2" xfId="25263" xr:uid="{A7908B45-D245-4BF5-ACA7-4FD150E9D7C4}"/>
    <cellStyle name="40% - Accent3 2 30 2 2 3" xfId="37197" xr:uid="{0DA14917-D716-41BE-AEF9-16B1D512C957}"/>
    <cellStyle name="40% - Accent3 2 30 2 3" xfId="19288" xr:uid="{FCCE16C7-D22F-4820-BDE8-6F5FA071B440}"/>
    <cellStyle name="40% - Accent3 2 30 2 4" xfId="31224" xr:uid="{CBB037E1-0C6D-4F37-A738-83C3E60CC7BF}"/>
    <cellStyle name="40% - Accent3 2 30 3" xfId="13321" xr:uid="{00000000-0005-0000-0000-0000D8130000}"/>
    <cellStyle name="40% - Accent3 2 30 3 2" xfId="25262" xr:uid="{C400B113-32B2-4BC0-A92B-45FAE2B26325}"/>
    <cellStyle name="40% - Accent3 2 30 3 3" xfId="37196" xr:uid="{9A6398F3-850B-4FB6-8AF6-6517409C6C33}"/>
    <cellStyle name="40% - Accent3 2 30 4" xfId="19287" xr:uid="{D7A303A7-DE12-46B9-81A9-DCF766223483}"/>
    <cellStyle name="40% - Accent3 2 30 5" xfId="31223" xr:uid="{4942EEB0-3852-4565-93AD-0AB8EE3F837D}"/>
    <cellStyle name="40% - Accent3 2 31" xfId="4564" xr:uid="{00000000-0005-0000-0000-0000D9130000}"/>
    <cellStyle name="40% - Accent3 2 31 2" xfId="4565" xr:uid="{00000000-0005-0000-0000-0000DA130000}"/>
    <cellStyle name="40% - Accent3 2 31 2 2" xfId="13324" xr:uid="{00000000-0005-0000-0000-0000DB130000}"/>
    <cellStyle name="40% - Accent3 2 31 2 2 2" xfId="25265" xr:uid="{BE99E008-F9A7-4203-B2A5-AB401451A6B9}"/>
    <cellStyle name="40% - Accent3 2 31 2 2 3" xfId="37199" xr:uid="{3EAB1C8D-4C6B-4DEC-833A-ED64732BA7BD}"/>
    <cellStyle name="40% - Accent3 2 31 2 3" xfId="19290" xr:uid="{45D050DC-C6EE-4BBD-89E1-1B7D6904D7BC}"/>
    <cellStyle name="40% - Accent3 2 31 2 4" xfId="31226" xr:uid="{8F81E56D-FD55-4373-83BE-1BB843B616B3}"/>
    <cellStyle name="40% - Accent3 2 31 3" xfId="13323" xr:uid="{00000000-0005-0000-0000-0000DC130000}"/>
    <cellStyle name="40% - Accent3 2 31 3 2" xfId="25264" xr:uid="{35CFAC19-516D-464F-B29E-646E58C8E950}"/>
    <cellStyle name="40% - Accent3 2 31 3 3" xfId="37198" xr:uid="{C917D434-CA7B-4E05-8B2B-0524B18CF8EC}"/>
    <cellStyle name="40% - Accent3 2 31 4" xfId="19289" xr:uid="{679DEBE9-109D-4F6A-9ED0-470C02BF357B}"/>
    <cellStyle name="40% - Accent3 2 31 5" xfId="31225" xr:uid="{FC43B62F-35E0-4B22-956A-0E9655F7E888}"/>
    <cellStyle name="40% - Accent3 2 32" xfId="4566" xr:uid="{00000000-0005-0000-0000-0000DD130000}"/>
    <cellStyle name="40% - Accent3 2 32 2" xfId="4567" xr:uid="{00000000-0005-0000-0000-0000DE130000}"/>
    <cellStyle name="40% - Accent3 2 32 2 2" xfId="13326" xr:uid="{00000000-0005-0000-0000-0000DF130000}"/>
    <cellStyle name="40% - Accent3 2 32 2 2 2" xfId="25267" xr:uid="{CCAF1691-63F5-44CD-9571-19243C8405E3}"/>
    <cellStyle name="40% - Accent3 2 32 2 2 3" xfId="37201" xr:uid="{C909D8A9-816A-4BA0-820E-3DF33916BA80}"/>
    <cellStyle name="40% - Accent3 2 32 2 3" xfId="19292" xr:uid="{A7D1D876-685E-4B11-BC36-0E45162F804C}"/>
    <cellStyle name="40% - Accent3 2 32 2 4" xfId="31228" xr:uid="{DEB41EAA-5068-48BE-9A49-E4F344C91EC2}"/>
    <cellStyle name="40% - Accent3 2 32 3" xfId="13325" xr:uid="{00000000-0005-0000-0000-0000E0130000}"/>
    <cellStyle name="40% - Accent3 2 32 3 2" xfId="25266" xr:uid="{033F78F2-63AA-40FC-B539-14B6E0C68AC5}"/>
    <cellStyle name="40% - Accent3 2 32 3 3" xfId="37200" xr:uid="{DCF19867-1087-4E24-A5B5-98BABBE954C9}"/>
    <cellStyle name="40% - Accent3 2 32 4" xfId="19291" xr:uid="{32716D0A-8D9E-4933-B54F-DA6C18A49C1D}"/>
    <cellStyle name="40% - Accent3 2 32 5" xfId="31227" xr:uid="{057BBD8B-032A-4C8B-9FDB-EC2FCD618649}"/>
    <cellStyle name="40% - Accent3 2 33" xfId="4568" xr:uid="{00000000-0005-0000-0000-0000E1130000}"/>
    <cellStyle name="40% - Accent3 2 33 2" xfId="4569" xr:uid="{00000000-0005-0000-0000-0000E2130000}"/>
    <cellStyle name="40% - Accent3 2 33 2 2" xfId="13328" xr:uid="{00000000-0005-0000-0000-0000E3130000}"/>
    <cellStyle name="40% - Accent3 2 33 2 2 2" xfId="25269" xr:uid="{60A1AE82-ED56-441B-8DFF-05D0F8423F97}"/>
    <cellStyle name="40% - Accent3 2 33 2 2 3" xfId="37203" xr:uid="{95B6ED48-7554-46D4-A9D8-A6741F8EEC94}"/>
    <cellStyle name="40% - Accent3 2 33 2 3" xfId="19294" xr:uid="{127110EB-0E6B-4B80-94A4-85D4215CD551}"/>
    <cellStyle name="40% - Accent3 2 33 2 4" xfId="31230" xr:uid="{787D37D4-140A-4BDA-88F0-CB7F276E0652}"/>
    <cellStyle name="40% - Accent3 2 33 3" xfId="13327" xr:uid="{00000000-0005-0000-0000-0000E4130000}"/>
    <cellStyle name="40% - Accent3 2 33 3 2" xfId="25268" xr:uid="{E0B8FF6D-F7C9-4B64-8160-72C40824F79B}"/>
    <cellStyle name="40% - Accent3 2 33 3 3" xfId="37202" xr:uid="{3262BC08-753D-4BE3-989A-C652B5706374}"/>
    <cellStyle name="40% - Accent3 2 33 4" xfId="19293" xr:uid="{1B5FA59C-2971-44E9-9238-362B03F74056}"/>
    <cellStyle name="40% - Accent3 2 33 5" xfId="31229" xr:uid="{D7A8B0AD-97F8-4FE5-83B6-EC7494BF43EA}"/>
    <cellStyle name="40% - Accent3 2 34" xfId="4570" xr:uid="{00000000-0005-0000-0000-0000E5130000}"/>
    <cellStyle name="40% - Accent3 2 34 2" xfId="4571" xr:uid="{00000000-0005-0000-0000-0000E6130000}"/>
    <cellStyle name="40% - Accent3 2 34 2 2" xfId="13330" xr:uid="{00000000-0005-0000-0000-0000E7130000}"/>
    <cellStyle name="40% - Accent3 2 34 2 2 2" xfId="25271" xr:uid="{CB6726EF-3252-482E-B8BE-38982A581C60}"/>
    <cellStyle name="40% - Accent3 2 34 2 2 3" xfId="37205" xr:uid="{12FBA56F-2D73-4752-83B9-5FB1B03C340B}"/>
    <cellStyle name="40% - Accent3 2 34 2 3" xfId="19296" xr:uid="{D2D0D915-DAB7-4D34-BBB0-435C4C22F8C2}"/>
    <cellStyle name="40% - Accent3 2 34 2 4" xfId="31232" xr:uid="{66CBE783-2B14-4790-8C6E-DC39C95C4C29}"/>
    <cellStyle name="40% - Accent3 2 34 3" xfId="13329" xr:uid="{00000000-0005-0000-0000-0000E8130000}"/>
    <cellStyle name="40% - Accent3 2 34 3 2" xfId="25270" xr:uid="{F1D4AFE6-BDC9-4835-8E9F-A6E830C41EC0}"/>
    <cellStyle name="40% - Accent3 2 34 3 3" xfId="37204" xr:uid="{21E4C4BA-BE4C-4A3B-ADE0-0F3C46363C7E}"/>
    <cellStyle name="40% - Accent3 2 34 4" xfId="19295" xr:uid="{3EF4CFCA-770E-4C8A-93ED-9E907BE9B314}"/>
    <cellStyle name="40% - Accent3 2 34 5" xfId="31231" xr:uid="{D50CAF29-41C1-4448-8A97-EB366BB3547F}"/>
    <cellStyle name="40% - Accent3 2 35" xfId="4572" xr:uid="{00000000-0005-0000-0000-0000E9130000}"/>
    <cellStyle name="40% - Accent3 2 35 2" xfId="4573" xr:uid="{00000000-0005-0000-0000-0000EA130000}"/>
    <cellStyle name="40% - Accent3 2 35 2 2" xfId="13332" xr:uid="{00000000-0005-0000-0000-0000EB130000}"/>
    <cellStyle name="40% - Accent3 2 35 2 2 2" xfId="25273" xr:uid="{3A2CAB30-219B-44EC-A0A2-BE03E4685AB5}"/>
    <cellStyle name="40% - Accent3 2 35 2 2 3" xfId="37207" xr:uid="{0B661259-6AF7-459F-8BA3-5EBBDC76CE47}"/>
    <cellStyle name="40% - Accent3 2 35 2 3" xfId="19298" xr:uid="{E049AADF-24D9-4BFB-8039-8D2C7F2F998D}"/>
    <cellStyle name="40% - Accent3 2 35 2 4" xfId="31234" xr:uid="{BEADF90F-CA4D-4968-92D5-6F5AE1906590}"/>
    <cellStyle name="40% - Accent3 2 35 3" xfId="13331" xr:uid="{00000000-0005-0000-0000-0000EC130000}"/>
    <cellStyle name="40% - Accent3 2 35 3 2" xfId="25272" xr:uid="{B12175DB-B9F5-4E97-87E4-A0F85F91C824}"/>
    <cellStyle name="40% - Accent3 2 35 3 3" xfId="37206" xr:uid="{D0DB4EC1-5629-4804-8808-428A973E38D0}"/>
    <cellStyle name="40% - Accent3 2 35 4" xfId="19297" xr:uid="{B7857517-97B2-400F-BBA0-A7D5E1F6406F}"/>
    <cellStyle name="40% - Accent3 2 35 5" xfId="31233" xr:uid="{A48BE28F-E8D1-47A3-877E-17659D613CC9}"/>
    <cellStyle name="40% - Accent3 2 36" xfId="4574" xr:uid="{00000000-0005-0000-0000-0000ED130000}"/>
    <cellStyle name="40% - Accent3 2 36 2" xfId="4575" xr:uid="{00000000-0005-0000-0000-0000EE130000}"/>
    <cellStyle name="40% - Accent3 2 36 2 2" xfId="13334" xr:uid="{00000000-0005-0000-0000-0000EF130000}"/>
    <cellStyle name="40% - Accent3 2 36 2 2 2" xfId="25275" xr:uid="{5B2AD916-9BE5-4B96-AC80-0EE612CFBC50}"/>
    <cellStyle name="40% - Accent3 2 36 2 2 3" xfId="37209" xr:uid="{62F60D30-BC2F-476A-9E95-F48218096738}"/>
    <cellStyle name="40% - Accent3 2 36 2 3" xfId="19300" xr:uid="{19B53F27-00C1-44DD-ADD2-98D141205938}"/>
    <cellStyle name="40% - Accent3 2 36 2 4" xfId="31236" xr:uid="{39E0070F-455E-453A-9734-6A90EA1753D0}"/>
    <cellStyle name="40% - Accent3 2 36 3" xfId="13333" xr:uid="{00000000-0005-0000-0000-0000F0130000}"/>
    <cellStyle name="40% - Accent3 2 36 3 2" xfId="25274" xr:uid="{36798C2C-3E9C-4C84-A7CA-5A36212C0A3F}"/>
    <cellStyle name="40% - Accent3 2 36 3 3" xfId="37208" xr:uid="{987E247B-E5C6-4473-B4D5-52F97AC9ED4B}"/>
    <cellStyle name="40% - Accent3 2 36 4" xfId="19299" xr:uid="{9F296461-2A13-4616-A824-E3867D35B294}"/>
    <cellStyle name="40% - Accent3 2 36 5" xfId="31235" xr:uid="{7A901BF5-D915-44EE-A04D-4CB738F89155}"/>
    <cellStyle name="40% - Accent3 2 37" xfId="4576" xr:uid="{00000000-0005-0000-0000-0000F1130000}"/>
    <cellStyle name="40% - Accent3 2 37 2" xfId="13335" xr:uid="{00000000-0005-0000-0000-0000F2130000}"/>
    <cellStyle name="40% - Accent3 2 37 2 2" xfId="25276" xr:uid="{0EFE53BB-AEC4-42BC-A05F-3E0E30B3975F}"/>
    <cellStyle name="40% - Accent3 2 37 2 3" xfId="37210" xr:uid="{DD8CBF90-A1E6-4ABF-BE49-C08096748619}"/>
    <cellStyle name="40% - Accent3 2 37 3" xfId="19301" xr:uid="{5CC4E530-3ADE-4D7B-8371-B90C10E7407F}"/>
    <cellStyle name="40% - Accent3 2 37 4" xfId="31237" xr:uid="{BB66EA02-3318-4E54-98F6-64D4E106F3AB}"/>
    <cellStyle name="40% - Accent3 2 38" xfId="4257" xr:uid="{00000000-0005-0000-0000-0000F3130000}"/>
    <cellStyle name="40% - Accent3 2 38 2" xfId="13016" xr:uid="{00000000-0005-0000-0000-0000F4130000}"/>
    <cellStyle name="40% - Accent3 2 38 2 2" xfId="24957" xr:uid="{9F70BAE4-09FE-4F34-9A54-D7B193A99A5C}"/>
    <cellStyle name="40% - Accent3 2 38 2 3" xfId="36891" xr:uid="{7015A89B-87AB-4CCF-A547-DA076FFF51DF}"/>
    <cellStyle name="40% - Accent3 2 38 3" xfId="18982" xr:uid="{D3478F7F-675F-4A34-9AD4-CCAFC81D4E01}"/>
    <cellStyle name="40% - Accent3 2 38 4" xfId="30918" xr:uid="{42A373CF-B907-42A7-BEC2-F9A52D97F433}"/>
    <cellStyle name="40% - Accent3 2 4" xfId="4577" xr:uid="{00000000-0005-0000-0000-0000F5130000}"/>
    <cellStyle name="40% - Accent3 2 4 2" xfId="4578" xr:uid="{00000000-0005-0000-0000-0000F6130000}"/>
    <cellStyle name="40% - Accent3 2 4 2 2" xfId="4579" xr:uid="{00000000-0005-0000-0000-0000F7130000}"/>
    <cellStyle name="40% - Accent3 2 4 2 2 2" xfId="13338" xr:uid="{00000000-0005-0000-0000-0000F8130000}"/>
    <cellStyle name="40% - Accent3 2 4 2 2 2 2" xfId="25279" xr:uid="{86431162-512E-40E1-A4D2-BCF43F65964D}"/>
    <cellStyle name="40% - Accent3 2 4 2 2 2 3" xfId="37213" xr:uid="{F2364245-E85E-4783-A297-B95C4DF2324E}"/>
    <cellStyle name="40% - Accent3 2 4 2 2 3" xfId="19304" xr:uid="{C6FCFDB7-8187-487E-BB37-7379466BC614}"/>
    <cellStyle name="40% - Accent3 2 4 2 2 4" xfId="31240" xr:uid="{9BEB3EF1-1183-4F9C-9841-19DDAA540F1B}"/>
    <cellStyle name="40% - Accent3 2 4 2 3" xfId="13337" xr:uid="{00000000-0005-0000-0000-0000F9130000}"/>
    <cellStyle name="40% - Accent3 2 4 2 3 2" xfId="25278" xr:uid="{9EC81788-8279-4C45-BF14-B59074E12B82}"/>
    <cellStyle name="40% - Accent3 2 4 2 3 3" xfId="37212" xr:uid="{DD4BEC8B-5021-426B-87FB-ED6021BC224C}"/>
    <cellStyle name="40% - Accent3 2 4 2 4" xfId="19303" xr:uid="{503A1843-02CE-41A2-AEDE-3931E90598E3}"/>
    <cellStyle name="40% - Accent3 2 4 2 5" xfId="31239" xr:uid="{D70B9CE1-0A5D-4935-A3AB-4F82A4CC61AA}"/>
    <cellStyle name="40% - Accent3 2 4 3" xfId="4580" xr:uid="{00000000-0005-0000-0000-0000FA130000}"/>
    <cellStyle name="40% - Accent3 2 4 3 2" xfId="4581" xr:uid="{00000000-0005-0000-0000-0000FB130000}"/>
    <cellStyle name="40% - Accent3 2 4 3 2 2" xfId="13340" xr:uid="{00000000-0005-0000-0000-0000FC130000}"/>
    <cellStyle name="40% - Accent3 2 4 3 2 2 2" xfId="25281" xr:uid="{CB12DC5E-F2A3-41DF-9B74-4E06A52DDDE6}"/>
    <cellStyle name="40% - Accent3 2 4 3 2 2 3" xfId="37215" xr:uid="{C5347EB3-AB42-447D-9E4C-55DBAF6C431E}"/>
    <cellStyle name="40% - Accent3 2 4 3 2 3" xfId="19306" xr:uid="{B9DA978E-226D-4AEF-B1F2-24BB6322B74B}"/>
    <cellStyle name="40% - Accent3 2 4 3 2 4" xfId="31242" xr:uid="{5B422EAC-2FF5-4C34-8FB7-A47210977BBB}"/>
    <cellStyle name="40% - Accent3 2 4 3 3" xfId="13339" xr:uid="{00000000-0005-0000-0000-0000FD130000}"/>
    <cellStyle name="40% - Accent3 2 4 3 3 2" xfId="25280" xr:uid="{BCE9ABB9-B8AE-417D-9542-C42FAEB7794C}"/>
    <cellStyle name="40% - Accent3 2 4 3 3 3" xfId="37214" xr:uid="{58FE635F-4EEF-42FB-BA3A-774168DECBEB}"/>
    <cellStyle name="40% - Accent3 2 4 3 4" xfId="19305" xr:uid="{66E53EB7-5BED-4B04-8FDB-657C5DB888D6}"/>
    <cellStyle name="40% - Accent3 2 4 3 5" xfId="31241" xr:uid="{4AAF41B0-BF9E-4B2F-BBB9-2EE30AC77F24}"/>
    <cellStyle name="40% - Accent3 2 4 4" xfId="4582" xr:uid="{00000000-0005-0000-0000-0000FE130000}"/>
    <cellStyle name="40% - Accent3 2 4 4 2" xfId="13341" xr:uid="{00000000-0005-0000-0000-0000FF130000}"/>
    <cellStyle name="40% - Accent3 2 4 4 2 2" xfId="25282" xr:uid="{EE26C616-0BEE-473A-88D9-82AC131B06C6}"/>
    <cellStyle name="40% - Accent3 2 4 4 2 3" xfId="37216" xr:uid="{10251F5E-C0D6-4D58-8407-C9DEFA9B13E2}"/>
    <cellStyle name="40% - Accent3 2 4 4 3" xfId="19307" xr:uid="{FFBAD6B2-5D78-4AC5-93F6-9699140C47C0}"/>
    <cellStyle name="40% - Accent3 2 4 4 4" xfId="31243" xr:uid="{D83A1A87-B999-4089-A061-A9ED0657861B}"/>
    <cellStyle name="40% - Accent3 2 4 5" xfId="13336" xr:uid="{00000000-0005-0000-0000-000000140000}"/>
    <cellStyle name="40% - Accent3 2 4 5 2" xfId="25277" xr:uid="{8230EF31-8F6A-4260-94E5-2C609BC3C56C}"/>
    <cellStyle name="40% - Accent3 2 4 5 3" xfId="37211" xr:uid="{D92A6310-ADC6-4871-9DD8-2245BE40629A}"/>
    <cellStyle name="40% - Accent3 2 4 6" xfId="19302" xr:uid="{5BBA9BA2-795C-48D0-9CA9-C34864B815AB}"/>
    <cellStyle name="40% - Accent3 2 4 7" xfId="31238" xr:uid="{76352BF8-2D11-49A9-AD7F-4EF3A88C0D4F}"/>
    <cellStyle name="40% - Accent3 2 5" xfId="4583" xr:uid="{00000000-0005-0000-0000-000001140000}"/>
    <cellStyle name="40% - Accent3 2 5 2" xfId="4584" xr:uid="{00000000-0005-0000-0000-000002140000}"/>
    <cellStyle name="40% - Accent3 2 5 2 2" xfId="4585" xr:uid="{00000000-0005-0000-0000-000003140000}"/>
    <cellStyle name="40% - Accent3 2 5 2 2 2" xfId="13344" xr:uid="{00000000-0005-0000-0000-000004140000}"/>
    <cellStyle name="40% - Accent3 2 5 2 2 2 2" xfId="25285" xr:uid="{15A5645E-250E-48CC-8BD8-D5AEC60B4596}"/>
    <cellStyle name="40% - Accent3 2 5 2 2 2 3" xfId="37219" xr:uid="{8B34C249-DF04-4844-B9F0-76D188968FEC}"/>
    <cellStyle name="40% - Accent3 2 5 2 2 3" xfId="19310" xr:uid="{FA66B608-CFC6-4077-B250-658169A80928}"/>
    <cellStyle name="40% - Accent3 2 5 2 2 4" xfId="31246" xr:uid="{A193E305-A391-48EA-9E25-FF1CA0555457}"/>
    <cellStyle name="40% - Accent3 2 5 2 3" xfId="13343" xr:uid="{00000000-0005-0000-0000-000005140000}"/>
    <cellStyle name="40% - Accent3 2 5 2 3 2" xfId="25284" xr:uid="{37E1B916-F51C-4AE2-B217-AEF820B7F325}"/>
    <cellStyle name="40% - Accent3 2 5 2 3 3" xfId="37218" xr:uid="{C58532DE-7B7A-4C7D-809E-CE96EA3DAAA1}"/>
    <cellStyle name="40% - Accent3 2 5 2 4" xfId="19309" xr:uid="{F04D7112-62AF-4BCF-B7AA-43609EA9E7C8}"/>
    <cellStyle name="40% - Accent3 2 5 2 5" xfId="31245" xr:uid="{9F735066-3C90-4510-A7F3-50E7B0BF2DD0}"/>
    <cellStyle name="40% - Accent3 2 5 3" xfId="4586" xr:uid="{00000000-0005-0000-0000-000006140000}"/>
    <cellStyle name="40% - Accent3 2 5 3 2" xfId="4587" xr:uid="{00000000-0005-0000-0000-000007140000}"/>
    <cellStyle name="40% - Accent3 2 5 3 2 2" xfId="13346" xr:uid="{00000000-0005-0000-0000-000008140000}"/>
    <cellStyle name="40% - Accent3 2 5 3 2 2 2" xfId="25287" xr:uid="{5D9ED213-8503-4D4D-9180-C2AFA2525E2C}"/>
    <cellStyle name="40% - Accent3 2 5 3 2 2 3" xfId="37221" xr:uid="{50407D22-F0CB-4B73-825B-B9E3D9597BC3}"/>
    <cellStyle name="40% - Accent3 2 5 3 2 3" xfId="19312" xr:uid="{EAC06A81-CE61-4085-AFD8-1C4BC337454B}"/>
    <cellStyle name="40% - Accent3 2 5 3 2 4" xfId="31248" xr:uid="{C388DAE2-27A5-4E77-910D-3895504E752E}"/>
    <cellStyle name="40% - Accent3 2 5 3 3" xfId="13345" xr:uid="{00000000-0005-0000-0000-000009140000}"/>
    <cellStyle name="40% - Accent3 2 5 3 3 2" xfId="25286" xr:uid="{05C16749-AA16-40A2-9A34-E995E5BD50B2}"/>
    <cellStyle name="40% - Accent3 2 5 3 3 3" xfId="37220" xr:uid="{8F026B95-BE1B-4557-B632-E2B812B39DD2}"/>
    <cellStyle name="40% - Accent3 2 5 3 4" xfId="19311" xr:uid="{84C25046-D6DC-494A-84ED-9511ED80B0EE}"/>
    <cellStyle name="40% - Accent3 2 5 3 5" xfId="31247" xr:uid="{4633E840-23D6-413E-99C6-29DAED579A95}"/>
    <cellStyle name="40% - Accent3 2 5 4" xfId="4588" xr:uid="{00000000-0005-0000-0000-00000A140000}"/>
    <cellStyle name="40% - Accent3 2 5 4 2" xfId="13347" xr:uid="{00000000-0005-0000-0000-00000B140000}"/>
    <cellStyle name="40% - Accent3 2 5 4 2 2" xfId="25288" xr:uid="{07EFD678-FACF-4EC9-B937-EB814B8C0E24}"/>
    <cellStyle name="40% - Accent3 2 5 4 2 3" xfId="37222" xr:uid="{B9711B4D-742A-419B-BCF3-D2F73D73F729}"/>
    <cellStyle name="40% - Accent3 2 5 4 3" xfId="19313" xr:uid="{93C17E1B-0F18-42CA-9F9B-4E29656B3727}"/>
    <cellStyle name="40% - Accent3 2 5 4 4" xfId="31249" xr:uid="{C0CDA6DB-0157-41F9-A0D8-74153391DBA4}"/>
    <cellStyle name="40% - Accent3 2 5 5" xfId="13342" xr:uid="{00000000-0005-0000-0000-00000C140000}"/>
    <cellStyle name="40% - Accent3 2 5 5 2" xfId="25283" xr:uid="{7F449561-9458-4B89-B435-AF5887C3266B}"/>
    <cellStyle name="40% - Accent3 2 5 5 3" xfId="37217" xr:uid="{3F89ECC7-7B50-49A1-84F1-2028FA3D222E}"/>
    <cellStyle name="40% - Accent3 2 5 6" xfId="19308" xr:uid="{2AB5E8E7-2DDE-44B0-B5F5-E0B9416385FC}"/>
    <cellStyle name="40% - Accent3 2 5 7" xfId="31244" xr:uid="{A5985F49-5C00-42D7-A952-414F35156D84}"/>
    <cellStyle name="40% - Accent3 2 6" xfId="4589" xr:uid="{00000000-0005-0000-0000-00000D140000}"/>
    <cellStyle name="40% - Accent3 2 7" xfId="4590" xr:uid="{00000000-0005-0000-0000-00000E140000}"/>
    <cellStyle name="40% - Accent3 2 7 2" xfId="4591" xr:uid="{00000000-0005-0000-0000-00000F140000}"/>
    <cellStyle name="40% - Accent3 2 7 2 2" xfId="4592" xr:uid="{00000000-0005-0000-0000-000010140000}"/>
    <cellStyle name="40% - Accent3 2 7 2 2 2" xfId="13350" xr:uid="{00000000-0005-0000-0000-000011140000}"/>
    <cellStyle name="40% - Accent3 2 7 2 2 2 2" xfId="25291" xr:uid="{81B27F3C-E7AC-420B-A56D-5AFDD24CE5FF}"/>
    <cellStyle name="40% - Accent3 2 7 2 2 2 3" xfId="37225" xr:uid="{A75A228B-2FF9-471C-8AC2-A5C3D8F003F8}"/>
    <cellStyle name="40% - Accent3 2 7 2 2 3" xfId="19316" xr:uid="{54AAC27A-AAF0-4FDA-86A6-83A309983E0B}"/>
    <cellStyle name="40% - Accent3 2 7 2 2 4" xfId="31252" xr:uid="{C86894AA-A6E2-4CE2-9605-E5AE2360CD52}"/>
    <cellStyle name="40% - Accent3 2 7 2 3" xfId="13349" xr:uid="{00000000-0005-0000-0000-000012140000}"/>
    <cellStyle name="40% - Accent3 2 7 2 3 2" xfId="25290" xr:uid="{661F12CA-677A-48CF-B0B1-6C8B61758874}"/>
    <cellStyle name="40% - Accent3 2 7 2 3 3" xfId="37224" xr:uid="{7CFF2DF7-8CB8-4FD0-93CF-29800F5889BB}"/>
    <cellStyle name="40% - Accent3 2 7 2 4" xfId="19315" xr:uid="{400D0EBD-519C-4149-97CF-5A51ED8F6904}"/>
    <cellStyle name="40% - Accent3 2 7 2 5" xfId="31251" xr:uid="{BD6D5B5A-5254-4881-92CF-56001425B71E}"/>
    <cellStyle name="40% - Accent3 2 7 3" xfId="4593" xr:uid="{00000000-0005-0000-0000-000013140000}"/>
    <cellStyle name="40% - Accent3 2 7 3 2" xfId="4594" xr:uid="{00000000-0005-0000-0000-000014140000}"/>
    <cellStyle name="40% - Accent3 2 7 3 2 2" xfId="13352" xr:uid="{00000000-0005-0000-0000-000015140000}"/>
    <cellStyle name="40% - Accent3 2 7 3 2 2 2" xfId="25293" xr:uid="{AC6F867F-3AEA-418B-83DC-71E9ACD112BF}"/>
    <cellStyle name="40% - Accent3 2 7 3 2 2 3" xfId="37227" xr:uid="{AB640182-E6BC-41CB-9A89-7958CEC8DD46}"/>
    <cellStyle name="40% - Accent3 2 7 3 2 3" xfId="19318" xr:uid="{FF22388D-2169-4F95-A58D-237A96B8354A}"/>
    <cellStyle name="40% - Accent3 2 7 3 2 4" xfId="31254" xr:uid="{BB6817CC-3BDB-4BB4-845D-CB711E87C504}"/>
    <cellStyle name="40% - Accent3 2 7 3 3" xfId="13351" xr:uid="{00000000-0005-0000-0000-000016140000}"/>
    <cellStyle name="40% - Accent3 2 7 3 3 2" xfId="25292" xr:uid="{3AD773D4-DC00-4634-A48C-74A51180A7A9}"/>
    <cellStyle name="40% - Accent3 2 7 3 3 3" xfId="37226" xr:uid="{3B88446C-60D2-4997-A389-18B40D14BC95}"/>
    <cellStyle name="40% - Accent3 2 7 3 4" xfId="19317" xr:uid="{8A8F4B0A-BD3C-43BF-848B-9767C64C3548}"/>
    <cellStyle name="40% - Accent3 2 7 3 5" xfId="31253" xr:uid="{71E58181-A172-429A-9C16-7F77AF181BBF}"/>
    <cellStyle name="40% - Accent3 2 7 4" xfId="4595" xr:uid="{00000000-0005-0000-0000-000017140000}"/>
    <cellStyle name="40% - Accent3 2 7 4 2" xfId="13353" xr:uid="{00000000-0005-0000-0000-000018140000}"/>
    <cellStyle name="40% - Accent3 2 7 4 2 2" xfId="25294" xr:uid="{BCC60588-A524-4B67-AFE7-F9EC41A95471}"/>
    <cellStyle name="40% - Accent3 2 7 4 2 3" xfId="37228" xr:uid="{591984EC-1BE2-4EEF-A9CE-93B19408CE63}"/>
    <cellStyle name="40% - Accent3 2 7 4 3" xfId="19319" xr:uid="{DD0C6388-21CA-4E6E-A7C8-F26724F550B7}"/>
    <cellStyle name="40% - Accent3 2 7 4 4" xfId="31255" xr:uid="{9E890F1F-580D-4C4E-AC83-DBBB8C085B5B}"/>
    <cellStyle name="40% - Accent3 2 7 5" xfId="13348" xr:uid="{00000000-0005-0000-0000-000019140000}"/>
    <cellStyle name="40% - Accent3 2 7 5 2" xfId="25289" xr:uid="{D0FA84AB-7F16-4D2D-9CEB-5F0F29872F61}"/>
    <cellStyle name="40% - Accent3 2 7 5 3" xfId="37223" xr:uid="{3E6D6109-6EA9-446F-B6C1-7113385EACCF}"/>
    <cellStyle name="40% - Accent3 2 7 6" xfId="19314" xr:uid="{A263DB87-B5D2-4A13-A514-7F7C5C12A967}"/>
    <cellStyle name="40% - Accent3 2 7 7" xfId="31250" xr:uid="{4D7E2C5C-7FB8-48EB-B958-B5EBE2E5B6C6}"/>
    <cellStyle name="40% - Accent3 2 8" xfId="4596" xr:uid="{00000000-0005-0000-0000-00001A140000}"/>
    <cellStyle name="40% - Accent3 2 8 2" xfId="4597" xr:uid="{00000000-0005-0000-0000-00001B140000}"/>
    <cellStyle name="40% - Accent3 2 8 2 2" xfId="4598" xr:uid="{00000000-0005-0000-0000-00001C140000}"/>
    <cellStyle name="40% - Accent3 2 8 2 2 2" xfId="13356" xr:uid="{00000000-0005-0000-0000-00001D140000}"/>
    <cellStyle name="40% - Accent3 2 8 2 2 2 2" xfId="25297" xr:uid="{3AFE7B7B-E4B2-4780-8C8F-6A2B236F5F03}"/>
    <cellStyle name="40% - Accent3 2 8 2 2 2 3" xfId="37231" xr:uid="{21A1CEE5-FFE1-4577-9EEF-3323447C8465}"/>
    <cellStyle name="40% - Accent3 2 8 2 2 3" xfId="19322" xr:uid="{02E4B590-5216-46B5-AF49-84553154812F}"/>
    <cellStyle name="40% - Accent3 2 8 2 2 4" xfId="31258" xr:uid="{5F29DA8D-6553-4FCA-B6A1-86FD959B4191}"/>
    <cellStyle name="40% - Accent3 2 8 2 3" xfId="13355" xr:uid="{00000000-0005-0000-0000-00001E140000}"/>
    <cellStyle name="40% - Accent3 2 8 2 3 2" xfId="25296" xr:uid="{DDD5C82F-96E4-4D37-945C-0DAEBA0A2D14}"/>
    <cellStyle name="40% - Accent3 2 8 2 3 3" xfId="37230" xr:uid="{8A90D1E8-A6F0-4ED8-AFD3-2287FC5B31C4}"/>
    <cellStyle name="40% - Accent3 2 8 2 4" xfId="19321" xr:uid="{85E830C4-1590-435C-BAEC-58D3F2D26A38}"/>
    <cellStyle name="40% - Accent3 2 8 2 5" xfId="31257" xr:uid="{3444EF12-0230-4B80-B78D-C4CFB2CFDFE2}"/>
    <cellStyle name="40% - Accent3 2 8 3" xfId="4599" xr:uid="{00000000-0005-0000-0000-00001F140000}"/>
    <cellStyle name="40% - Accent3 2 8 3 2" xfId="4600" xr:uid="{00000000-0005-0000-0000-000020140000}"/>
    <cellStyle name="40% - Accent3 2 8 3 2 2" xfId="13358" xr:uid="{00000000-0005-0000-0000-000021140000}"/>
    <cellStyle name="40% - Accent3 2 8 3 2 2 2" xfId="25299" xr:uid="{17BC6C7B-AFFE-4A6C-80D3-F01D5E118E01}"/>
    <cellStyle name="40% - Accent3 2 8 3 2 2 3" xfId="37233" xr:uid="{7DAE2FE6-F70C-4CAD-80D2-6F55EF88388E}"/>
    <cellStyle name="40% - Accent3 2 8 3 2 3" xfId="19324" xr:uid="{B254F15A-F026-419A-89D7-49CF97E88DAF}"/>
    <cellStyle name="40% - Accent3 2 8 3 2 4" xfId="31260" xr:uid="{24C28203-1497-49D5-93A2-2ACD9ED2BFAC}"/>
    <cellStyle name="40% - Accent3 2 8 3 3" xfId="13357" xr:uid="{00000000-0005-0000-0000-000022140000}"/>
    <cellStyle name="40% - Accent3 2 8 3 3 2" xfId="25298" xr:uid="{583C11C0-A73F-42D2-BA5D-FDCA2A61C357}"/>
    <cellStyle name="40% - Accent3 2 8 3 3 3" xfId="37232" xr:uid="{3A220E28-9167-4396-9140-382DC4D7F000}"/>
    <cellStyle name="40% - Accent3 2 8 3 4" xfId="19323" xr:uid="{7668E81E-EFDB-4E6F-8A18-7FC065542217}"/>
    <cellStyle name="40% - Accent3 2 8 3 5" xfId="31259" xr:uid="{DC7E2DEB-A2A9-4261-85AD-1DAE082FE0A8}"/>
    <cellStyle name="40% - Accent3 2 8 4" xfId="4601" xr:uid="{00000000-0005-0000-0000-000023140000}"/>
    <cellStyle name="40% - Accent3 2 8 4 2" xfId="13359" xr:uid="{00000000-0005-0000-0000-000024140000}"/>
    <cellStyle name="40% - Accent3 2 8 4 2 2" xfId="25300" xr:uid="{93E1B6AA-1AD3-4559-BB6E-FDF9B485A769}"/>
    <cellStyle name="40% - Accent3 2 8 4 2 3" xfId="37234" xr:uid="{E3F402B2-8CE7-4ED2-B2F9-BDAC592BE939}"/>
    <cellStyle name="40% - Accent3 2 8 4 3" xfId="19325" xr:uid="{5B7D85D4-9F03-442D-B1DE-434B55A2E586}"/>
    <cellStyle name="40% - Accent3 2 8 4 4" xfId="31261" xr:uid="{409AC17A-8FDF-4CA8-8C9A-994079C91526}"/>
    <cellStyle name="40% - Accent3 2 8 5" xfId="13354" xr:uid="{00000000-0005-0000-0000-000025140000}"/>
    <cellStyle name="40% - Accent3 2 8 5 2" xfId="25295" xr:uid="{3C9557B2-8828-46A7-A54B-420045143103}"/>
    <cellStyle name="40% - Accent3 2 8 5 3" xfId="37229" xr:uid="{1D14A616-68D3-48FE-869F-A76A6C7B5DFC}"/>
    <cellStyle name="40% - Accent3 2 8 6" xfId="19320" xr:uid="{05D41752-8B0E-4480-865D-1AAACA38D5E8}"/>
    <cellStyle name="40% - Accent3 2 8 7" xfId="31256" xr:uid="{C88EAF6C-A1C1-4A63-8FCD-2941E4043006}"/>
    <cellStyle name="40% - Accent3 2 9" xfId="4602" xr:uid="{00000000-0005-0000-0000-000026140000}"/>
    <cellStyle name="40% - Accent3 2 9 2" xfId="4603" xr:uid="{00000000-0005-0000-0000-000027140000}"/>
    <cellStyle name="40% - Accent3 2 9 2 2" xfId="4604" xr:uid="{00000000-0005-0000-0000-000028140000}"/>
    <cellStyle name="40% - Accent3 2 9 2 2 2" xfId="13362" xr:uid="{00000000-0005-0000-0000-000029140000}"/>
    <cellStyle name="40% - Accent3 2 9 2 2 2 2" xfId="25303" xr:uid="{CAF927F7-036A-4AA7-92BB-20515B64CE5D}"/>
    <cellStyle name="40% - Accent3 2 9 2 2 2 3" xfId="37237" xr:uid="{C9ED5C78-AED1-4AB6-87AA-3DADE6A1DAA1}"/>
    <cellStyle name="40% - Accent3 2 9 2 2 3" xfId="19328" xr:uid="{E5948489-E8EE-4761-B6F4-DC071B75A77C}"/>
    <cellStyle name="40% - Accent3 2 9 2 2 4" xfId="31264" xr:uid="{4FFF3D38-8FF0-4A08-8C3A-64796DFCA548}"/>
    <cellStyle name="40% - Accent3 2 9 2 3" xfId="13361" xr:uid="{00000000-0005-0000-0000-00002A140000}"/>
    <cellStyle name="40% - Accent3 2 9 2 3 2" xfId="25302" xr:uid="{233EAD2F-6E64-42CD-898F-0EE9C0EFF125}"/>
    <cellStyle name="40% - Accent3 2 9 2 3 3" xfId="37236" xr:uid="{1EF183A0-B46B-4FFF-B7F2-501001C05EAB}"/>
    <cellStyle name="40% - Accent3 2 9 2 4" xfId="19327" xr:uid="{B598C309-3330-4737-9CF1-B1AD0AF8EED9}"/>
    <cellStyle name="40% - Accent3 2 9 2 5" xfId="31263" xr:uid="{072FFAE2-A289-48CA-85CF-02EB0D7D6CAA}"/>
    <cellStyle name="40% - Accent3 2 9 3" xfId="4605" xr:uid="{00000000-0005-0000-0000-00002B140000}"/>
    <cellStyle name="40% - Accent3 2 9 3 2" xfId="4606" xr:uid="{00000000-0005-0000-0000-00002C140000}"/>
    <cellStyle name="40% - Accent3 2 9 3 2 2" xfId="13364" xr:uid="{00000000-0005-0000-0000-00002D140000}"/>
    <cellStyle name="40% - Accent3 2 9 3 2 2 2" xfId="25305" xr:uid="{7DC38A03-AF5B-4CE0-B56D-4BF98371150F}"/>
    <cellStyle name="40% - Accent3 2 9 3 2 2 3" xfId="37239" xr:uid="{6BCBC7B8-0DBC-4E13-A65F-E859619B0DF7}"/>
    <cellStyle name="40% - Accent3 2 9 3 2 3" xfId="19330" xr:uid="{CB3FED28-4496-479B-AEEF-30F77F281B9C}"/>
    <cellStyle name="40% - Accent3 2 9 3 2 4" xfId="31266" xr:uid="{7D4D5EBC-C3EE-45F2-993F-40431EB0B9ED}"/>
    <cellStyle name="40% - Accent3 2 9 3 3" xfId="13363" xr:uid="{00000000-0005-0000-0000-00002E140000}"/>
    <cellStyle name="40% - Accent3 2 9 3 3 2" xfId="25304" xr:uid="{5F2E2095-48DE-4AF1-A902-BC5D3D07EF10}"/>
    <cellStyle name="40% - Accent3 2 9 3 3 3" xfId="37238" xr:uid="{77658512-7D98-424B-9CCC-3721E011BC21}"/>
    <cellStyle name="40% - Accent3 2 9 3 4" xfId="19329" xr:uid="{B2990C37-65E0-4628-A7B0-EC8BDD254B93}"/>
    <cellStyle name="40% - Accent3 2 9 3 5" xfId="31265" xr:uid="{E91A5CDD-7C3C-48DE-9729-1052F203D258}"/>
    <cellStyle name="40% - Accent3 2 9 4" xfId="4607" xr:uid="{00000000-0005-0000-0000-00002F140000}"/>
    <cellStyle name="40% - Accent3 2 9 4 2" xfId="13365" xr:uid="{00000000-0005-0000-0000-000030140000}"/>
    <cellStyle name="40% - Accent3 2 9 4 2 2" xfId="25306" xr:uid="{591F1561-D88E-412D-9569-0C22FAD5A552}"/>
    <cellStyle name="40% - Accent3 2 9 4 2 3" xfId="37240" xr:uid="{4A18A267-46B5-4E06-B56D-8D042D3D13A9}"/>
    <cellStyle name="40% - Accent3 2 9 4 3" xfId="19331" xr:uid="{665E5EFC-C034-4186-91DC-EF3FF09DB1F1}"/>
    <cellStyle name="40% - Accent3 2 9 4 4" xfId="31267" xr:uid="{18EF9290-EF1F-4795-8336-9C191A05AE11}"/>
    <cellStyle name="40% - Accent3 2 9 5" xfId="13360" xr:uid="{00000000-0005-0000-0000-000031140000}"/>
    <cellStyle name="40% - Accent3 2 9 5 2" xfId="25301" xr:uid="{E3F02115-47FB-4AFA-94C5-712B2F981119}"/>
    <cellStyle name="40% - Accent3 2 9 5 3" xfId="37235" xr:uid="{C4623774-F7A6-4C4E-9496-AEF4C6B58CE3}"/>
    <cellStyle name="40% - Accent3 2 9 6" xfId="19326" xr:uid="{3BE7ACC5-D19D-4A26-B34C-102D7338E469}"/>
    <cellStyle name="40% - Accent3 2 9 7" xfId="31262" xr:uid="{51B00B6B-D892-4845-A37D-102ECDA50265}"/>
    <cellStyle name="40% - Accent3 3" xfId="4608" xr:uid="{00000000-0005-0000-0000-000032140000}"/>
    <cellStyle name="40% - Accent3 4" xfId="4609" xr:uid="{00000000-0005-0000-0000-000033140000}"/>
    <cellStyle name="40% - Accent4 2" xfId="29" xr:uid="{00000000-0005-0000-0000-000034140000}"/>
    <cellStyle name="40% - Accent4 2 10" xfId="4611" xr:uid="{00000000-0005-0000-0000-000035140000}"/>
    <cellStyle name="40% - Accent4 2 10 2" xfId="4612" xr:uid="{00000000-0005-0000-0000-000036140000}"/>
    <cellStyle name="40% - Accent4 2 10 2 2" xfId="4613" xr:uid="{00000000-0005-0000-0000-000037140000}"/>
    <cellStyle name="40% - Accent4 2 10 2 2 2" xfId="13369" xr:uid="{00000000-0005-0000-0000-000038140000}"/>
    <cellStyle name="40% - Accent4 2 10 2 2 2 2" xfId="25310" xr:uid="{E1CBA764-5377-453A-B43B-9EBA4EAAD92F}"/>
    <cellStyle name="40% - Accent4 2 10 2 2 2 3" xfId="37244" xr:uid="{F2A4E406-F994-4110-A3DA-2156F3D1DF17}"/>
    <cellStyle name="40% - Accent4 2 10 2 2 3" xfId="19335" xr:uid="{4703BE54-D823-4752-82C4-B1F302F93B90}"/>
    <cellStyle name="40% - Accent4 2 10 2 2 4" xfId="31271" xr:uid="{BCF03EDF-5C9C-4F10-B636-6E7A46D9ACB6}"/>
    <cellStyle name="40% - Accent4 2 10 2 3" xfId="13368" xr:uid="{00000000-0005-0000-0000-000039140000}"/>
    <cellStyle name="40% - Accent4 2 10 2 3 2" xfId="25309" xr:uid="{DA67A72B-33EA-4369-8973-5E56F0A1AB6F}"/>
    <cellStyle name="40% - Accent4 2 10 2 3 3" xfId="37243" xr:uid="{BE7BAB8A-06BA-49A5-9A15-6D16C22C3C50}"/>
    <cellStyle name="40% - Accent4 2 10 2 4" xfId="19334" xr:uid="{4C5B779D-388F-4658-955A-0BABC9D4281F}"/>
    <cellStyle name="40% - Accent4 2 10 2 5" xfId="31270" xr:uid="{36B5111C-C677-4053-A5EA-23F5060AE476}"/>
    <cellStyle name="40% - Accent4 2 10 3" xfId="4614" xr:uid="{00000000-0005-0000-0000-00003A140000}"/>
    <cellStyle name="40% - Accent4 2 10 3 2" xfId="4615" xr:uid="{00000000-0005-0000-0000-00003B140000}"/>
    <cellStyle name="40% - Accent4 2 10 3 2 2" xfId="13371" xr:uid="{00000000-0005-0000-0000-00003C140000}"/>
    <cellStyle name="40% - Accent4 2 10 3 2 2 2" xfId="25312" xr:uid="{000E8245-8C84-41E0-BD38-189A8E9A78AC}"/>
    <cellStyle name="40% - Accent4 2 10 3 2 2 3" xfId="37246" xr:uid="{46D40832-CD46-4BFE-8EE2-53A5DA9DF864}"/>
    <cellStyle name="40% - Accent4 2 10 3 2 3" xfId="19337" xr:uid="{02365A25-EA1C-43BC-AA4B-01FB129D63FF}"/>
    <cellStyle name="40% - Accent4 2 10 3 2 4" xfId="31273" xr:uid="{0FB456C9-5F9B-4606-BFA8-463DB50CB048}"/>
    <cellStyle name="40% - Accent4 2 10 3 3" xfId="13370" xr:uid="{00000000-0005-0000-0000-00003D140000}"/>
    <cellStyle name="40% - Accent4 2 10 3 3 2" xfId="25311" xr:uid="{BC26003D-591E-45F5-AEDB-5796929A62AA}"/>
    <cellStyle name="40% - Accent4 2 10 3 3 3" xfId="37245" xr:uid="{7DC04AE3-3BEF-4A9C-9436-4349748CE840}"/>
    <cellStyle name="40% - Accent4 2 10 3 4" xfId="19336" xr:uid="{A5535022-AF27-4DA9-8FBC-C0CA1ADE8607}"/>
    <cellStyle name="40% - Accent4 2 10 3 5" xfId="31272" xr:uid="{BECAB965-D773-4A69-8A25-1CD24A296A9A}"/>
    <cellStyle name="40% - Accent4 2 10 4" xfId="4616" xr:uid="{00000000-0005-0000-0000-00003E140000}"/>
    <cellStyle name="40% - Accent4 2 10 4 2" xfId="13372" xr:uid="{00000000-0005-0000-0000-00003F140000}"/>
    <cellStyle name="40% - Accent4 2 10 4 2 2" xfId="25313" xr:uid="{152B834D-2A59-4FCA-B1C0-D4AE045FF126}"/>
    <cellStyle name="40% - Accent4 2 10 4 2 3" xfId="37247" xr:uid="{5DFCE240-D73D-4CFE-9726-81DCEB1FCE58}"/>
    <cellStyle name="40% - Accent4 2 10 4 3" xfId="19338" xr:uid="{B4FFBECA-F114-4739-926A-4791C8FB6CD4}"/>
    <cellStyle name="40% - Accent4 2 10 4 4" xfId="31274" xr:uid="{2700D076-8C65-4D96-A997-9009533E34B9}"/>
    <cellStyle name="40% - Accent4 2 10 5" xfId="13367" xr:uid="{00000000-0005-0000-0000-000040140000}"/>
    <cellStyle name="40% - Accent4 2 10 5 2" xfId="25308" xr:uid="{676B4EEF-4779-48E4-B4E0-C483CDD920C0}"/>
    <cellStyle name="40% - Accent4 2 10 5 3" xfId="37242" xr:uid="{A87ECD21-BF2C-48C7-B866-9E973D4211B7}"/>
    <cellStyle name="40% - Accent4 2 10 6" xfId="19333" xr:uid="{9E518DB6-F0CE-4D63-A127-07908B5A7071}"/>
    <cellStyle name="40% - Accent4 2 10 7" xfId="31269" xr:uid="{C146B98B-DE92-49B5-BF39-206A002592B1}"/>
    <cellStyle name="40% - Accent4 2 11" xfId="4617" xr:uid="{00000000-0005-0000-0000-000041140000}"/>
    <cellStyle name="40% - Accent4 2 11 2" xfId="4618" xr:uid="{00000000-0005-0000-0000-000042140000}"/>
    <cellStyle name="40% - Accent4 2 11 2 2" xfId="4619" xr:uid="{00000000-0005-0000-0000-000043140000}"/>
    <cellStyle name="40% - Accent4 2 11 2 2 2" xfId="13375" xr:uid="{00000000-0005-0000-0000-000044140000}"/>
    <cellStyle name="40% - Accent4 2 11 2 2 2 2" xfId="25316" xr:uid="{15EA4B31-833D-4E0D-8EDC-50FFE74D9311}"/>
    <cellStyle name="40% - Accent4 2 11 2 2 2 3" xfId="37250" xr:uid="{1B4986F6-1951-4DFA-8525-0C57B8AAE5EB}"/>
    <cellStyle name="40% - Accent4 2 11 2 2 3" xfId="19341" xr:uid="{5CD8B55A-A2C7-49E6-BF5F-974AA24E4867}"/>
    <cellStyle name="40% - Accent4 2 11 2 2 4" xfId="31277" xr:uid="{C05952DF-2858-4A09-B208-8C57B7818212}"/>
    <cellStyle name="40% - Accent4 2 11 2 3" xfId="13374" xr:uid="{00000000-0005-0000-0000-000045140000}"/>
    <cellStyle name="40% - Accent4 2 11 2 3 2" xfId="25315" xr:uid="{1E0CBBED-9633-48BC-B3E1-497E1587D391}"/>
    <cellStyle name="40% - Accent4 2 11 2 3 3" xfId="37249" xr:uid="{8C983C38-2A86-4D0D-B826-FAA16C4D517C}"/>
    <cellStyle name="40% - Accent4 2 11 2 4" xfId="19340" xr:uid="{10106327-3E77-41CB-9F99-9B5785741822}"/>
    <cellStyle name="40% - Accent4 2 11 2 5" xfId="31276" xr:uid="{E714E2FB-337A-46AB-B9E2-5C6A17F037F9}"/>
    <cellStyle name="40% - Accent4 2 11 3" xfId="4620" xr:uid="{00000000-0005-0000-0000-000046140000}"/>
    <cellStyle name="40% - Accent4 2 11 3 2" xfId="4621" xr:uid="{00000000-0005-0000-0000-000047140000}"/>
    <cellStyle name="40% - Accent4 2 11 3 2 2" xfId="13377" xr:uid="{00000000-0005-0000-0000-000048140000}"/>
    <cellStyle name="40% - Accent4 2 11 3 2 2 2" xfId="25318" xr:uid="{194F83B0-1D38-4374-9777-AD926153965D}"/>
    <cellStyle name="40% - Accent4 2 11 3 2 2 3" xfId="37252" xr:uid="{AE09F74E-E0F4-4A08-B59A-92C1FE56FAEE}"/>
    <cellStyle name="40% - Accent4 2 11 3 2 3" xfId="19343" xr:uid="{E88DF2E5-67F1-4C51-B22A-EB4C65A46215}"/>
    <cellStyle name="40% - Accent4 2 11 3 2 4" xfId="31279" xr:uid="{A5121D22-4042-4722-958C-6B6B52C37F17}"/>
    <cellStyle name="40% - Accent4 2 11 3 3" xfId="13376" xr:uid="{00000000-0005-0000-0000-000049140000}"/>
    <cellStyle name="40% - Accent4 2 11 3 3 2" xfId="25317" xr:uid="{1FB7E590-DDCF-431C-8EB9-9131E435868F}"/>
    <cellStyle name="40% - Accent4 2 11 3 3 3" xfId="37251" xr:uid="{A8E2D8BD-A016-4489-B046-82233D7EBF45}"/>
    <cellStyle name="40% - Accent4 2 11 3 4" xfId="19342" xr:uid="{91FE94F5-D5AD-45FC-BB7F-93832ABA6BD1}"/>
    <cellStyle name="40% - Accent4 2 11 3 5" xfId="31278" xr:uid="{6C6BE6D1-DB31-4674-A027-0651698E8407}"/>
    <cellStyle name="40% - Accent4 2 11 4" xfId="4622" xr:uid="{00000000-0005-0000-0000-00004A140000}"/>
    <cellStyle name="40% - Accent4 2 11 4 2" xfId="13378" xr:uid="{00000000-0005-0000-0000-00004B140000}"/>
    <cellStyle name="40% - Accent4 2 11 4 2 2" xfId="25319" xr:uid="{11C29B10-CCD0-4D60-9D3F-E0C1A8585B77}"/>
    <cellStyle name="40% - Accent4 2 11 4 2 3" xfId="37253" xr:uid="{BB51A48B-C93A-4BB7-A201-45CF5334AF87}"/>
    <cellStyle name="40% - Accent4 2 11 4 3" xfId="19344" xr:uid="{6DEA313F-5F47-4C4C-BE33-61F24AFC7D32}"/>
    <cellStyle name="40% - Accent4 2 11 4 4" xfId="31280" xr:uid="{824A65F6-9D62-42E9-B860-A35522D0AC91}"/>
    <cellStyle name="40% - Accent4 2 11 5" xfId="13373" xr:uid="{00000000-0005-0000-0000-00004C140000}"/>
    <cellStyle name="40% - Accent4 2 11 5 2" xfId="25314" xr:uid="{5C9AFEB1-FECB-497A-80EC-F26775EC3AED}"/>
    <cellStyle name="40% - Accent4 2 11 5 3" xfId="37248" xr:uid="{98B54404-6B8F-4BDE-BC2C-B1DDDA0BC3D8}"/>
    <cellStyle name="40% - Accent4 2 11 6" xfId="19339" xr:uid="{CD9174FE-9115-45C2-A685-FD199127B9CB}"/>
    <cellStyle name="40% - Accent4 2 11 7" xfId="31275" xr:uid="{2C525398-6844-48EB-813E-B62DB1BF416B}"/>
    <cellStyle name="40% - Accent4 2 12" xfId="4623" xr:uid="{00000000-0005-0000-0000-00004D140000}"/>
    <cellStyle name="40% - Accent4 2 12 2" xfId="4624" xr:uid="{00000000-0005-0000-0000-00004E140000}"/>
    <cellStyle name="40% - Accent4 2 12 2 2" xfId="4625" xr:uid="{00000000-0005-0000-0000-00004F140000}"/>
    <cellStyle name="40% - Accent4 2 12 2 2 2" xfId="13381" xr:uid="{00000000-0005-0000-0000-000050140000}"/>
    <cellStyle name="40% - Accent4 2 12 2 2 2 2" xfId="25322" xr:uid="{460096D8-C4BD-4271-9332-2F02A6201459}"/>
    <cellStyle name="40% - Accent4 2 12 2 2 2 3" xfId="37256" xr:uid="{EDE13D47-A870-4ACA-9F71-84C2B39D5462}"/>
    <cellStyle name="40% - Accent4 2 12 2 2 3" xfId="19347" xr:uid="{6488939C-E0B8-4719-BF18-9BC590F1F1FE}"/>
    <cellStyle name="40% - Accent4 2 12 2 2 4" xfId="31283" xr:uid="{76644BFA-B3E7-4DDB-9899-85FD383FA708}"/>
    <cellStyle name="40% - Accent4 2 12 2 3" xfId="13380" xr:uid="{00000000-0005-0000-0000-000051140000}"/>
    <cellStyle name="40% - Accent4 2 12 2 3 2" xfId="25321" xr:uid="{FA867650-83DF-48DE-98A1-6C65A01B0823}"/>
    <cellStyle name="40% - Accent4 2 12 2 3 3" xfId="37255" xr:uid="{88AF795B-287E-475B-947F-7BA37B66C65E}"/>
    <cellStyle name="40% - Accent4 2 12 2 4" xfId="19346" xr:uid="{EA2F0B12-895B-4309-ADB3-45D621FD7CAB}"/>
    <cellStyle name="40% - Accent4 2 12 2 5" xfId="31282" xr:uid="{80A7DD82-39C0-4A68-925D-6D84E98EEFC5}"/>
    <cellStyle name="40% - Accent4 2 12 3" xfId="4626" xr:uid="{00000000-0005-0000-0000-000052140000}"/>
    <cellStyle name="40% - Accent4 2 12 3 2" xfId="4627" xr:uid="{00000000-0005-0000-0000-000053140000}"/>
    <cellStyle name="40% - Accent4 2 12 3 2 2" xfId="13383" xr:uid="{00000000-0005-0000-0000-000054140000}"/>
    <cellStyle name="40% - Accent4 2 12 3 2 2 2" xfId="25324" xr:uid="{121834E1-3783-4083-8F11-94A327127F71}"/>
    <cellStyle name="40% - Accent4 2 12 3 2 2 3" xfId="37258" xr:uid="{B0DD5387-E292-4B10-B733-08D51B0E4E66}"/>
    <cellStyle name="40% - Accent4 2 12 3 2 3" xfId="19349" xr:uid="{E2E234C6-47A5-43A1-9AC7-C19A769DAECC}"/>
    <cellStyle name="40% - Accent4 2 12 3 2 4" xfId="31285" xr:uid="{D8A5536F-6A09-4FA5-991A-7307F5CFF974}"/>
    <cellStyle name="40% - Accent4 2 12 3 3" xfId="13382" xr:uid="{00000000-0005-0000-0000-000055140000}"/>
    <cellStyle name="40% - Accent4 2 12 3 3 2" xfId="25323" xr:uid="{75E6BC4C-6FEE-4903-8437-1731FC6267F6}"/>
    <cellStyle name="40% - Accent4 2 12 3 3 3" xfId="37257" xr:uid="{ED5D591E-0A8D-43D4-BC03-60D87917E8C0}"/>
    <cellStyle name="40% - Accent4 2 12 3 4" xfId="19348" xr:uid="{CA89B419-C652-400A-9DC7-B781F8854CEA}"/>
    <cellStyle name="40% - Accent4 2 12 3 5" xfId="31284" xr:uid="{2BCF677A-57BD-4D7F-B13C-A62E98888FF4}"/>
    <cellStyle name="40% - Accent4 2 12 4" xfId="4628" xr:uid="{00000000-0005-0000-0000-000056140000}"/>
    <cellStyle name="40% - Accent4 2 12 4 2" xfId="13384" xr:uid="{00000000-0005-0000-0000-000057140000}"/>
    <cellStyle name="40% - Accent4 2 12 4 2 2" xfId="25325" xr:uid="{CB998C67-8727-4A1C-9308-93E2CB2F503B}"/>
    <cellStyle name="40% - Accent4 2 12 4 2 3" xfId="37259" xr:uid="{315589DE-DC29-45B8-B6A7-EA13DDD2195C}"/>
    <cellStyle name="40% - Accent4 2 12 4 3" xfId="19350" xr:uid="{A79149BB-C927-41B1-B06E-64AC941D9F8C}"/>
    <cellStyle name="40% - Accent4 2 12 4 4" xfId="31286" xr:uid="{682671C5-E94C-424C-A2E5-94AC661DE79C}"/>
    <cellStyle name="40% - Accent4 2 12 5" xfId="13379" xr:uid="{00000000-0005-0000-0000-000058140000}"/>
    <cellStyle name="40% - Accent4 2 12 5 2" xfId="25320" xr:uid="{B62C5C27-A8C2-4D99-81AC-86946DEBEB0F}"/>
    <cellStyle name="40% - Accent4 2 12 5 3" xfId="37254" xr:uid="{D6CBE897-D3B7-47AC-9442-98176C2FD2B9}"/>
    <cellStyle name="40% - Accent4 2 12 6" xfId="19345" xr:uid="{80960B5F-3FA3-4155-BBDA-90529C1A5273}"/>
    <cellStyle name="40% - Accent4 2 12 7" xfId="31281" xr:uid="{011C226D-A36D-4FAE-827C-12601D2040E0}"/>
    <cellStyle name="40% - Accent4 2 13" xfId="4629" xr:uid="{00000000-0005-0000-0000-000059140000}"/>
    <cellStyle name="40% - Accent4 2 13 2" xfId="4630" xr:uid="{00000000-0005-0000-0000-00005A140000}"/>
    <cellStyle name="40% - Accent4 2 13 2 2" xfId="4631" xr:uid="{00000000-0005-0000-0000-00005B140000}"/>
    <cellStyle name="40% - Accent4 2 13 2 2 2" xfId="13387" xr:uid="{00000000-0005-0000-0000-00005C140000}"/>
    <cellStyle name="40% - Accent4 2 13 2 2 2 2" xfId="25328" xr:uid="{4D76B868-A369-4BB4-8051-86EC3E3630B2}"/>
    <cellStyle name="40% - Accent4 2 13 2 2 2 3" xfId="37262" xr:uid="{A50FC4D6-5572-4868-B96C-BF9995C1F01C}"/>
    <cellStyle name="40% - Accent4 2 13 2 2 3" xfId="19353" xr:uid="{37A4342E-3A12-4872-AE21-C4569D237E3A}"/>
    <cellStyle name="40% - Accent4 2 13 2 2 4" xfId="31289" xr:uid="{F354636A-CA77-4B5E-BB60-CE124D75C3B3}"/>
    <cellStyle name="40% - Accent4 2 13 2 3" xfId="13386" xr:uid="{00000000-0005-0000-0000-00005D140000}"/>
    <cellStyle name="40% - Accent4 2 13 2 3 2" xfId="25327" xr:uid="{5A0F4D4E-C2BC-4CF9-A717-9D2A7EB6CAE8}"/>
    <cellStyle name="40% - Accent4 2 13 2 3 3" xfId="37261" xr:uid="{B36E85F2-884A-4BCF-BE37-D6ACF2A073DF}"/>
    <cellStyle name="40% - Accent4 2 13 2 4" xfId="19352" xr:uid="{CD934610-B76B-4AA6-B6A1-255FC745E26F}"/>
    <cellStyle name="40% - Accent4 2 13 2 5" xfId="31288" xr:uid="{13936361-AACF-47CF-AE7E-563F4B1101CE}"/>
    <cellStyle name="40% - Accent4 2 13 3" xfId="4632" xr:uid="{00000000-0005-0000-0000-00005E140000}"/>
    <cellStyle name="40% - Accent4 2 13 3 2" xfId="4633" xr:uid="{00000000-0005-0000-0000-00005F140000}"/>
    <cellStyle name="40% - Accent4 2 13 3 2 2" xfId="13389" xr:uid="{00000000-0005-0000-0000-000060140000}"/>
    <cellStyle name="40% - Accent4 2 13 3 2 2 2" xfId="25330" xr:uid="{D2D75713-E9C3-4A09-A53D-87296183B041}"/>
    <cellStyle name="40% - Accent4 2 13 3 2 2 3" xfId="37264" xr:uid="{4FD5D614-7CFC-4F8D-A88E-3C054A32BBBB}"/>
    <cellStyle name="40% - Accent4 2 13 3 2 3" xfId="19355" xr:uid="{F1915832-A8E2-4506-B00C-EE13112EBB73}"/>
    <cellStyle name="40% - Accent4 2 13 3 2 4" xfId="31291" xr:uid="{7AF5F3A8-0157-4E5B-BC8B-37139BE7C98D}"/>
    <cellStyle name="40% - Accent4 2 13 3 3" xfId="13388" xr:uid="{00000000-0005-0000-0000-000061140000}"/>
    <cellStyle name="40% - Accent4 2 13 3 3 2" xfId="25329" xr:uid="{CD2EC9B2-187F-43F1-9B43-EE59B1ADFAC1}"/>
    <cellStyle name="40% - Accent4 2 13 3 3 3" xfId="37263" xr:uid="{E1976BF0-C550-4182-BFD3-88FDBD15DC6F}"/>
    <cellStyle name="40% - Accent4 2 13 3 4" xfId="19354" xr:uid="{4826F840-A464-4176-BB22-293A629854D1}"/>
    <cellStyle name="40% - Accent4 2 13 3 5" xfId="31290" xr:uid="{3829CE9D-D591-4F2C-A33C-9A5B88E1398E}"/>
    <cellStyle name="40% - Accent4 2 13 4" xfId="4634" xr:uid="{00000000-0005-0000-0000-000062140000}"/>
    <cellStyle name="40% - Accent4 2 13 4 2" xfId="13390" xr:uid="{00000000-0005-0000-0000-000063140000}"/>
    <cellStyle name="40% - Accent4 2 13 4 2 2" xfId="25331" xr:uid="{B377872E-1CB0-495A-899B-762B03DED8C0}"/>
    <cellStyle name="40% - Accent4 2 13 4 2 3" xfId="37265" xr:uid="{2F8C83B9-002F-42DD-8633-A19D7DC7AA00}"/>
    <cellStyle name="40% - Accent4 2 13 4 3" xfId="19356" xr:uid="{202F43D9-BD5B-48A6-A888-FD93B014854B}"/>
    <cellStyle name="40% - Accent4 2 13 4 4" xfId="31292" xr:uid="{2E463C72-8586-4240-9A3E-F4AD9739D634}"/>
    <cellStyle name="40% - Accent4 2 13 5" xfId="13385" xr:uid="{00000000-0005-0000-0000-000064140000}"/>
    <cellStyle name="40% - Accent4 2 13 5 2" xfId="25326" xr:uid="{5D736770-16D4-49D2-B776-507EEF2F1A51}"/>
    <cellStyle name="40% - Accent4 2 13 5 3" xfId="37260" xr:uid="{AA9E2076-EAF6-47FB-9D75-FF2C90B864CE}"/>
    <cellStyle name="40% - Accent4 2 13 6" xfId="19351" xr:uid="{CC807A06-4FEF-41B6-A6D1-15424BD7DEAA}"/>
    <cellStyle name="40% - Accent4 2 13 7" xfId="31287" xr:uid="{793F96DF-2C5F-49A1-8DA4-D0CBB4E8A363}"/>
    <cellStyle name="40% - Accent4 2 14" xfId="4635" xr:uid="{00000000-0005-0000-0000-000065140000}"/>
    <cellStyle name="40% - Accent4 2 14 2" xfId="4636" xr:uid="{00000000-0005-0000-0000-000066140000}"/>
    <cellStyle name="40% - Accent4 2 14 2 2" xfId="4637" xr:uid="{00000000-0005-0000-0000-000067140000}"/>
    <cellStyle name="40% - Accent4 2 14 2 2 2" xfId="13393" xr:uid="{00000000-0005-0000-0000-000068140000}"/>
    <cellStyle name="40% - Accent4 2 14 2 2 2 2" xfId="25334" xr:uid="{F44F4C37-F4C0-438D-A0EC-6F6772191B21}"/>
    <cellStyle name="40% - Accent4 2 14 2 2 2 3" xfId="37268" xr:uid="{9CC10A87-9B8F-4EE2-8725-4433828EB262}"/>
    <cellStyle name="40% - Accent4 2 14 2 2 3" xfId="19359" xr:uid="{D3A2F08E-C42E-4FC9-BD36-C00262288002}"/>
    <cellStyle name="40% - Accent4 2 14 2 2 4" xfId="31295" xr:uid="{12A5B3E5-682B-4530-9C41-EC013DACEF76}"/>
    <cellStyle name="40% - Accent4 2 14 2 3" xfId="13392" xr:uid="{00000000-0005-0000-0000-000069140000}"/>
    <cellStyle name="40% - Accent4 2 14 2 3 2" xfId="25333" xr:uid="{32485805-4C56-4548-9FF0-92113C322F6E}"/>
    <cellStyle name="40% - Accent4 2 14 2 3 3" xfId="37267" xr:uid="{D463A265-BBB0-44C3-883E-5DC41B2A3365}"/>
    <cellStyle name="40% - Accent4 2 14 2 4" xfId="19358" xr:uid="{56BE87BC-0697-4891-BE0B-FA2875CD8A7E}"/>
    <cellStyle name="40% - Accent4 2 14 2 5" xfId="31294" xr:uid="{5CF741DF-44EB-43A6-882B-7255D759FEE1}"/>
    <cellStyle name="40% - Accent4 2 14 3" xfId="4638" xr:uid="{00000000-0005-0000-0000-00006A140000}"/>
    <cellStyle name="40% - Accent4 2 14 3 2" xfId="4639" xr:uid="{00000000-0005-0000-0000-00006B140000}"/>
    <cellStyle name="40% - Accent4 2 14 3 2 2" xfId="13395" xr:uid="{00000000-0005-0000-0000-00006C140000}"/>
    <cellStyle name="40% - Accent4 2 14 3 2 2 2" xfId="25336" xr:uid="{F8174681-4FBC-4B20-9185-887FA3B90BC9}"/>
    <cellStyle name="40% - Accent4 2 14 3 2 2 3" xfId="37270" xr:uid="{A337A680-7D08-4145-9423-94EDA75DE328}"/>
    <cellStyle name="40% - Accent4 2 14 3 2 3" xfId="19361" xr:uid="{1432B58B-9173-4885-99D0-8386F393B152}"/>
    <cellStyle name="40% - Accent4 2 14 3 2 4" xfId="31297" xr:uid="{5C2A9D07-7EC2-4008-9E53-3857B6DB9219}"/>
    <cellStyle name="40% - Accent4 2 14 3 3" xfId="13394" xr:uid="{00000000-0005-0000-0000-00006D140000}"/>
    <cellStyle name="40% - Accent4 2 14 3 3 2" xfId="25335" xr:uid="{28D896D5-1F2D-4400-9F3B-7B759238A5A4}"/>
    <cellStyle name="40% - Accent4 2 14 3 3 3" xfId="37269" xr:uid="{5AC98136-7DF0-478C-B130-E70719360AF1}"/>
    <cellStyle name="40% - Accent4 2 14 3 4" xfId="19360" xr:uid="{9EB82E96-AB1D-4FCD-A374-BD948004B457}"/>
    <cellStyle name="40% - Accent4 2 14 3 5" xfId="31296" xr:uid="{AE90CA80-FEFA-4367-AAA4-865F34D1D680}"/>
    <cellStyle name="40% - Accent4 2 14 4" xfId="4640" xr:uid="{00000000-0005-0000-0000-00006E140000}"/>
    <cellStyle name="40% - Accent4 2 14 4 2" xfId="13396" xr:uid="{00000000-0005-0000-0000-00006F140000}"/>
    <cellStyle name="40% - Accent4 2 14 4 2 2" xfId="25337" xr:uid="{0969638A-CE00-4696-922B-CD5167D9FFAC}"/>
    <cellStyle name="40% - Accent4 2 14 4 2 3" xfId="37271" xr:uid="{A88E0F73-CB1E-4766-8AF7-03501C080DE3}"/>
    <cellStyle name="40% - Accent4 2 14 4 3" xfId="19362" xr:uid="{00D26F24-E162-4B13-8023-1A8A692A1CB6}"/>
    <cellStyle name="40% - Accent4 2 14 4 4" xfId="31298" xr:uid="{0BB2FC13-FEEE-4E74-BCE1-D0C250067576}"/>
    <cellStyle name="40% - Accent4 2 14 5" xfId="13391" xr:uid="{00000000-0005-0000-0000-000070140000}"/>
    <cellStyle name="40% - Accent4 2 14 5 2" xfId="25332" xr:uid="{2FD482C3-EFF9-4084-AEE5-FB3A67942A3F}"/>
    <cellStyle name="40% - Accent4 2 14 5 3" xfId="37266" xr:uid="{910AB5CE-CDF3-429A-9BD3-1F5608A45166}"/>
    <cellStyle name="40% - Accent4 2 14 6" xfId="19357" xr:uid="{2A8151EA-B69F-41A1-A077-943FC52F60A9}"/>
    <cellStyle name="40% - Accent4 2 14 7" xfId="31293" xr:uid="{3728DE09-A824-48EC-BB34-A1917D3A2ABF}"/>
    <cellStyle name="40% - Accent4 2 15" xfId="4641" xr:uid="{00000000-0005-0000-0000-000071140000}"/>
    <cellStyle name="40% - Accent4 2 15 2" xfId="4642" xr:uid="{00000000-0005-0000-0000-000072140000}"/>
    <cellStyle name="40% - Accent4 2 15 2 2" xfId="4643" xr:uid="{00000000-0005-0000-0000-000073140000}"/>
    <cellStyle name="40% - Accent4 2 15 2 2 2" xfId="13399" xr:uid="{00000000-0005-0000-0000-000074140000}"/>
    <cellStyle name="40% - Accent4 2 15 2 2 2 2" xfId="25340" xr:uid="{25F294D4-F9FE-4AE0-81F7-8709AFFD42DF}"/>
    <cellStyle name="40% - Accent4 2 15 2 2 2 3" xfId="37274" xr:uid="{5AC1C68F-93CB-4B81-AD23-71E715BF77D3}"/>
    <cellStyle name="40% - Accent4 2 15 2 2 3" xfId="19365" xr:uid="{5E15FE2A-8E0F-459B-8142-3418CA753A1F}"/>
    <cellStyle name="40% - Accent4 2 15 2 2 4" xfId="31301" xr:uid="{2694FD0D-1D4F-4D2D-88CA-595E5B5BC02A}"/>
    <cellStyle name="40% - Accent4 2 15 2 3" xfId="13398" xr:uid="{00000000-0005-0000-0000-000075140000}"/>
    <cellStyle name="40% - Accent4 2 15 2 3 2" xfId="25339" xr:uid="{4BBD3D0C-F650-43AD-B6D9-F7C108CE5677}"/>
    <cellStyle name="40% - Accent4 2 15 2 3 3" xfId="37273" xr:uid="{FBD91A6D-0EA3-4A98-9AE3-7F8926B7D099}"/>
    <cellStyle name="40% - Accent4 2 15 2 4" xfId="19364" xr:uid="{402E1A56-9645-46A6-9BA8-F8C4425252CF}"/>
    <cellStyle name="40% - Accent4 2 15 2 5" xfId="31300" xr:uid="{024E467D-F78C-41DD-8AB5-EBB3A6495FBD}"/>
    <cellStyle name="40% - Accent4 2 15 3" xfId="4644" xr:uid="{00000000-0005-0000-0000-000076140000}"/>
    <cellStyle name="40% - Accent4 2 15 3 2" xfId="4645" xr:uid="{00000000-0005-0000-0000-000077140000}"/>
    <cellStyle name="40% - Accent4 2 15 3 2 2" xfId="13401" xr:uid="{00000000-0005-0000-0000-000078140000}"/>
    <cellStyle name="40% - Accent4 2 15 3 2 2 2" xfId="25342" xr:uid="{588A8806-91E2-40AF-A862-FB03526ADB66}"/>
    <cellStyle name="40% - Accent4 2 15 3 2 2 3" xfId="37276" xr:uid="{36F49EDE-AAEC-4F90-9352-ACD09D52A35C}"/>
    <cellStyle name="40% - Accent4 2 15 3 2 3" xfId="19367" xr:uid="{91E3137A-437C-4DE8-A27D-FBFB38AD902A}"/>
    <cellStyle name="40% - Accent4 2 15 3 2 4" xfId="31303" xr:uid="{132827A6-74D8-415D-9DFF-A8985F0AFA13}"/>
    <cellStyle name="40% - Accent4 2 15 3 3" xfId="13400" xr:uid="{00000000-0005-0000-0000-000079140000}"/>
    <cellStyle name="40% - Accent4 2 15 3 3 2" xfId="25341" xr:uid="{BF135733-3FAE-46EA-9797-36968C50C7A9}"/>
    <cellStyle name="40% - Accent4 2 15 3 3 3" xfId="37275" xr:uid="{FCD5B619-13DC-46F4-86EB-A13D0C58AE5C}"/>
    <cellStyle name="40% - Accent4 2 15 3 4" xfId="19366" xr:uid="{CCA28098-343D-49D4-B860-AA30E0EBD1A4}"/>
    <cellStyle name="40% - Accent4 2 15 3 5" xfId="31302" xr:uid="{DFEE7544-8EAC-4552-B9AA-CFA7944C1875}"/>
    <cellStyle name="40% - Accent4 2 15 4" xfId="4646" xr:uid="{00000000-0005-0000-0000-00007A140000}"/>
    <cellStyle name="40% - Accent4 2 15 4 2" xfId="13402" xr:uid="{00000000-0005-0000-0000-00007B140000}"/>
    <cellStyle name="40% - Accent4 2 15 4 2 2" xfId="25343" xr:uid="{C76528BD-F71C-4317-B2E6-5D78D7714926}"/>
    <cellStyle name="40% - Accent4 2 15 4 2 3" xfId="37277" xr:uid="{0FDC8C58-ACA2-4B16-A3C1-10C45FAB400A}"/>
    <cellStyle name="40% - Accent4 2 15 4 3" xfId="19368" xr:uid="{202DADB5-856C-446E-9E83-14A829644CDE}"/>
    <cellStyle name="40% - Accent4 2 15 4 4" xfId="31304" xr:uid="{E7EF2CD7-8C5B-4ED0-BB1E-71FCF9A44437}"/>
    <cellStyle name="40% - Accent4 2 15 5" xfId="13397" xr:uid="{00000000-0005-0000-0000-00007C140000}"/>
    <cellStyle name="40% - Accent4 2 15 5 2" xfId="25338" xr:uid="{E9C67285-E9C4-4A36-A220-A5030EB2DC47}"/>
    <cellStyle name="40% - Accent4 2 15 5 3" xfId="37272" xr:uid="{77A5D6D6-1C85-4EDB-BBAF-3A1F89C27F48}"/>
    <cellStyle name="40% - Accent4 2 15 6" xfId="19363" xr:uid="{70FDCFC1-4508-4F7A-9A02-6148781F9B90}"/>
    <cellStyle name="40% - Accent4 2 15 7" xfId="31299" xr:uid="{18E085B7-EC63-4E64-AF0D-312A6F623F25}"/>
    <cellStyle name="40% - Accent4 2 16" xfId="4647" xr:uid="{00000000-0005-0000-0000-00007D140000}"/>
    <cellStyle name="40% - Accent4 2 16 2" xfId="4648" xr:uid="{00000000-0005-0000-0000-00007E140000}"/>
    <cellStyle name="40% - Accent4 2 16 2 2" xfId="4649" xr:uid="{00000000-0005-0000-0000-00007F140000}"/>
    <cellStyle name="40% - Accent4 2 16 2 2 2" xfId="13405" xr:uid="{00000000-0005-0000-0000-000080140000}"/>
    <cellStyle name="40% - Accent4 2 16 2 2 2 2" xfId="25346" xr:uid="{D3492408-7791-4B21-BCB7-27D1E221911C}"/>
    <cellStyle name="40% - Accent4 2 16 2 2 2 3" xfId="37280" xr:uid="{0FEA8A55-8DDC-449C-96B8-BEA8C832CD1B}"/>
    <cellStyle name="40% - Accent4 2 16 2 2 3" xfId="19371" xr:uid="{325327D2-B06C-4413-95B3-8514DE37A76E}"/>
    <cellStyle name="40% - Accent4 2 16 2 2 4" xfId="31307" xr:uid="{1AE96FD9-965C-42D9-BCBD-89BD1F8E7D58}"/>
    <cellStyle name="40% - Accent4 2 16 2 3" xfId="13404" xr:uid="{00000000-0005-0000-0000-000081140000}"/>
    <cellStyle name="40% - Accent4 2 16 2 3 2" xfId="25345" xr:uid="{5467B001-FA96-4168-A7EC-CD045F7F213A}"/>
    <cellStyle name="40% - Accent4 2 16 2 3 3" xfId="37279" xr:uid="{AFC1D9A2-B64E-44B4-A308-3C119FC27E71}"/>
    <cellStyle name="40% - Accent4 2 16 2 4" xfId="19370" xr:uid="{BD26E238-E1C8-4537-8A1A-04AAA6058364}"/>
    <cellStyle name="40% - Accent4 2 16 2 5" xfId="31306" xr:uid="{C4113DC0-EAD4-4199-842C-CAD80F6CB3B6}"/>
    <cellStyle name="40% - Accent4 2 16 3" xfId="4650" xr:uid="{00000000-0005-0000-0000-000082140000}"/>
    <cellStyle name="40% - Accent4 2 16 3 2" xfId="4651" xr:uid="{00000000-0005-0000-0000-000083140000}"/>
    <cellStyle name="40% - Accent4 2 16 3 2 2" xfId="13407" xr:uid="{00000000-0005-0000-0000-000084140000}"/>
    <cellStyle name="40% - Accent4 2 16 3 2 2 2" xfId="25348" xr:uid="{206D1668-D347-4D51-8266-83F17BC46190}"/>
    <cellStyle name="40% - Accent4 2 16 3 2 2 3" xfId="37282" xr:uid="{451D390E-B52A-4ACD-BF5C-B19D579CD068}"/>
    <cellStyle name="40% - Accent4 2 16 3 2 3" xfId="19373" xr:uid="{4C424FB5-5556-4DAD-81B7-F5B2A7565350}"/>
    <cellStyle name="40% - Accent4 2 16 3 2 4" xfId="31309" xr:uid="{E9EFA425-D46B-4883-86E8-944AD3F6B95A}"/>
    <cellStyle name="40% - Accent4 2 16 3 3" xfId="13406" xr:uid="{00000000-0005-0000-0000-000085140000}"/>
    <cellStyle name="40% - Accent4 2 16 3 3 2" xfId="25347" xr:uid="{D6975F33-CCF5-4818-8F9B-3777663F317E}"/>
    <cellStyle name="40% - Accent4 2 16 3 3 3" xfId="37281" xr:uid="{5F7EE967-3F64-4B6B-8F04-BB7D3D883467}"/>
    <cellStyle name="40% - Accent4 2 16 3 4" xfId="19372" xr:uid="{9D16C723-4338-4C9F-830D-E187095009D0}"/>
    <cellStyle name="40% - Accent4 2 16 3 5" xfId="31308" xr:uid="{A7DC6179-6EAD-4FF9-B30F-E05A7D72398D}"/>
    <cellStyle name="40% - Accent4 2 16 4" xfId="4652" xr:uid="{00000000-0005-0000-0000-000086140000}"/>
    <cellStyle name="40% - Accent4 2 16 4 2" xfId="13408" xr:uid="{00000000-0005-0000-0000-000087140000}"/>
    <cellStyle name="40% - Accent4 2 16 4 2 2" xfId="25349" xr:uid="{4545F9E1-2BCD-492A-BA92-E6010BB09929}"/>
    <cellStyle name="40% - Accent4 2 16 4 2 3" xfId="37283" xr:uid="{ED8C8BCF-4606-4C5D-9A37-A057CFC1AF82}"/>
    <cellStyle name="40% - Accent4 2 16 4 3" xfId="19374" xr:uid="{114D1A6D-97CF-4089-9FA3-0B92EF473E36}"/>
    <cellStyle name="40% - Accent4 2 16 4 4" xfId="31310" xr:uid="{D41B8AB5-6CA3-44BB-9671-228E402F9F24}"/>
    <cellStyle name="40% - Accent4 2 16 5" xfId="13403" xr:uid="{00000000-0005-0000-0000-000088140000}"/>
    <cellStyle name="40% - Accent4 2 16 5 2" xfId="25344" xr:uid="{DC08AA9B-499D-4773-B358-D3609F52ECD6}"/>
    <cellStyle name="40% - Accent4 2 16 5 3" xfId="37278" xr:uid="{000B4CCB-E235-4CE1-B629-8F00E844F2A2}"/>
    <cellStyle name="40% - Accent4 2 16 6" xfId="19369" xr:uid="{CDAA71F2-63D3-47D0-8CAA-E69D286D5749}"/>
    <cellStyle name="40% - Accent4 2 16 7" xfId="31305" xr:uid="{C3318F38-7B91-4782-9AE0-DD57E3DB910C}"/>
    <cellStyle name="40% - Accent4 2 17" xfId="4653" xr:uid="{00000000-0005-0000-0000-000089140000}"/>
    <cellStyle name="40% - Accent4 2 17 2" xfId="4654" xr:uid="{00000000-0005-0000-0000-00008A140000}"/>
    <cellStyle name="40% - Accent4 2 17 2 2" xfId="4655" xr:uid="{00000000-0005-0000-0000-00008B140000}"/>
    <cellStyle name="40% - Accent4 2 17 2 2 2" xfId="13411" xr:uid="{00000000-0005-0000-0000-00008C140000}"/>
    <cellStyle name="40% - Accent4 2 17 2 2 2 2" xfId="25352" xr:uid="{E2699430-A60D-4DDE-A32D-23C28A10AD7A}"/>
    <cellStyle name="40% - Accent4 2 17 2 2 2 3" xfId="37286" xr:uid="{5CE7C879-0B67-4AD3-837D-217EF4370DEA}"/>
    <cellStyle name="40% - Accent4 2 17 2 2 3" xfId="19377" xr:uid="{6AAF31D1-88C5-48D2-BE50-852E5AA1F79A}"/>
    <cellStyle name="40% - Accent4 2 17 2 2 4" xfId="31313" xr:uid="{58F8FFC9-2F99-473B-B4BF-233A61AC2928}"/>
    <cellStyle name="40% - Accent4 2 17 2 3" xfId="13410" xr:uid="{00000000-0005-0000-0000-00008D140000}"/>
    <cellStyle name="40% - Accent4 2 17 2 3 2" xfId="25351" xr:uid="{2C093DCC-AD66-4271-B015-FCCE3F5A49DA}"/>
    <cellStyle name="40% - Accent4 2 17 2 3 3" xfId="37285" xr:uid="{3AE5D58A-530C-4B40-A96E-DF97A1ACD976}"/>
    <cellStyle name="40% - Accent4 2 17 2 4" xfId="19376" xr:uid="{38F868C1-D37F-446F-861E-D184CC2BBD8B}"/>
    <cellStyle name="40% - Accent4 2 17 2 5" xfId="31312" xr:uid="{39236CEE-4680-47E6-8974-17A42950832F}"/>
    <cellStyle name="40% - Accent4 2 17 3" xfId="4656" xr:uid="{00000000-0005-0000-0000-00008E140000}"/>
    <cellStyle name="40% - Accent4 2 17 3 2" xfId="4657" xr:uid="{00000000-0005-0000-0000-00008F140000}"/>
    <cellStyle name="40% - Accent4 2 17 3 2 2" xfId="13413" xr:uid="{00000000-0005-0000-0000-000090140000}"/>
    <cellStyle name="40% - Accent4 2 17 3 2 2 2" xfId="25354" xr:uid="{E1941F9F-F08F-42F5-B7FC-95FA1296FA10}"/>
    <cellStyle name="40% - Accent4 2 17 3 2 2 3" xfId="37288" xr:uid="{8637A823-6DDC-487A-A38C-0B6DE08758B0}"/>
    <cellStyle name="40% - Accent4 2 17 3 2 3" xfId="19379" xr:uid="{4724FACE-D552-47E9-A1B3-ADBCBC2E66B4}"/>
    <cellStyle name="40% - Accent4 2 17 3 2 4" xfId="31315" xr:uid="{CCC40028-AFD8-48AD-A18C-B211BC9F8FC6}"/>
    <cellStyle name="40% - Accent4 2 17 3 3" xfId="13412" xr:uid="{00000000-0005-0000-0000-000091140000}"/>
    <cellStyle name="40% - Accent4 2 17 3 3 2" xfId="25353" xr:uid="{80F9CF35-E9F3-46E9-985C-9A4E4A0C0531}"/>
    <cellStyle name="40% - Accent4 2 17 3 3 3" xfId="37287" xr:uid="{B09C139B-D47E-4114-A284-2FB4783CB5D6}"/>
    <cellStyle name="40% - Accent4 2 17 3 4" xfId="19378" xr:uid="{1F7A9DE2-048E-4BA0-BD24-3A8E89A9C861}"/>
    <cellStyle name="40% - Accent4 2 17 3 5" xfId="31314" xr:uid="{E398C5D5-04B5-40C8-BE5A-18A1C5F9624C}"/>
    <cellStyle name="40% - Accent4 2 17 4" xfId="4658" xr:uid="{00000000-0005-0000-0000-000092140000}"/>
    <cellStyle name="40% - Accent4 2 17 4 2" xfId="13414" xr:uid="{00000000-0005-0000-0000-000093140000}"/>
    <cellStyle name="40% - Accent4 2 17 4 2 2" xfId="25355" xr:uid="{014A842A-7566-491D-B539-973D6E91D37F}"/>
    <cellStyle name="40% - Accent4 2 17 4 2 3" xfId="37289" xr:uid="{46D4D244-F5EE-449E-B2AC-95220B6ADB2F}"/>
    <cellStyle name="40% - Accent4 2 17 4 3" xfId="19380" xr:uid="{D7B9B0A8-C1FB-43C9-8F51-ECB0D2D74E27}"/>
    <cellStyle name="40% - Accent4 2 17 4 4" xfId="31316" xr:uid="{075B7320-D1C0-4F6B-9BC8-1979829B93F5}"/>
    <cellStyle name="40% - Accent4 2 17 5" xfId="13409" xr:uid="{00000000-0005-0000-0000-000094140000}"/>
    <cellStyle name="40% - Accent4 2 17 5 2" xfId="25350" xr:uid="{ABFDDE80-E9B3-49B3-B532-3899F2D25AFF}"/>
    <cellStyle name="40% - Accent4 2 17 5 3" xfId="37284" xr:uid="{F265A735-AC54-46F0-A232-DDF59704A196}"/>
    <cellStyle name="40% - Accent4 2 17 6" xfId="19375" xr:uid="{A712FD77-64D7-476D-ACE0-8636EC1A69FC}"/>
    <cellStyle name="40% - Accent4 2 17 7" xfId="31311" xr:uid="{E7BBBE0F-BEBC-4603-8582-683C94928336}"/>
    <cellStyle name="40% - Accent4 2 18" xfId="4659" xr:uid="{00000000-0005-0000-0000-000095140000}"/>
    <cellStyle name="40% - Accent4 2 18 2" xfId="4660" xr:uid="{00000000-0005-0000-0000-000096140000}"/>
    <cellStyle name="40% - Accent4 2 18 2 2" xfId="13416" xr:uid="{00000000-0005-0000-0000-000097140000}"/>
    <cellStyle name="40% - Accent4 2 18 2 2 2" xfId="25357" xr:uid="{B2103BD3-7FFA-4B99-BA08-18D5C3D5066F}"/>
    <cellStyle name="40% - Accent4 2 18 2 2 3" xfId="37291" xr:uid="{2578C3FF-2441-49E6-8937-9895644B1AF5}"/>
    <cellStyle name="40% - Accent4 2 18 2 3" xfId="19382" xr:uid="{8D51F857-030E-4C6F-B6D6-A0C37794B2F0}"/>
    <cellStyle name="40% - Accent4 2 18 2 4" xfId="31318" xr:uid="{EC6C7D23-7071-4932-859F-D0F716DB910A}"/>
    <cellStyle name="40% - Accent4 2 18 3" xfId="13415" xr:uid="{00000000-0005-0000-0000-000098140000}"/>
    <cellStyle name="40% - Accent4 2 18 3 2" xfId="25356" xr:uid="{809399BA-EDC3-429B-BD1D-AB52915DD161}"/>
    <cellStyle name="40% - Accent4 2 18 3 3" xfId="37290" xr:uid="{ED9DB124-885C-4DE1-B368-3CAA0B4E680C}"/>
    <cellStyle name="40% - Accent4 2 18 4" xfId="19381" xr:uid="{EB2664BB-4B0E-4348-B1BA-A606C7894EDB}"/>
    <cellStyle name="40% - Accent4 2 18 5" xfId="31317" xr:uid="{5C634078-273F-49DE-8997-12CFF0CAD366}"/>
    <cellStyle name="40% - Accent4 2 19" xfId="4661" xr:uid="{00000000-0005-0000-0000-000099140000}"/>
    <cellStyle name="40% - Accent4 2 19 2" xfId="4662" xr:uid="{00000000-0005-0000-0000-00009A140000}"/>
    <cellStyle name="40% - Accent4 2 19 2 2" xfId="13418" xr:uid="{00000000-0005-0000-0000-00009B140000}"/>
    <cellStyle name="40% - Accent4 2 19 2 2 2" xfId="25359" xr:uid="{97724848-5F18-457D-8B93-BAD1BAE1456A}"/>
    <cellStyle name="40% - Accent4 2 19 2 2 3" xfId="37293" xr:uid="{EEDD8F8F-3548-427E-9A15-EC3EFF659FBD}"/>
    <cellStyle name="40% - Accent4 2 19 2 3" xfId="19384" xr:uid="{261F5182-0A7D-441A-8B6E-F8619DEFB8ED}"/>
    <cellStyle name="40% - Accent4 2 19 2 4" xfId="31320" xr:uid="{AC8545D6-AA86-432C-A70D-904D161AF2E9}"/>
    <cellStyle name="40% - Accent4 2 19 3" xfId="13417" xr:uid="{00000000-0005-0000-0000-00009C140000}"/>
    <cellStyle name="40% - Accent4 2 19 3 2" xfId="25358" xr:uid="{FB1406E8-6867-4936-88F2-D0EF0C463FD9}"/>
    <cellStyle name="40% - Accent4 2 19 3 3" xfId="37292" xr:uid="{6CC09D24-38BA-4A28-AE8A-17CAEE431A98}"/>
    <cellStyle name="40% - Accent4 2 19 4" xfId="19383" xr:uid="{59697E12-5B58-4C20-8997-FE99582CA671}"/>
    <cellStyle name="40% - Accent4 2 19 5" xfId="31319" xr:uid="{0520DDC5-38CB-4AB9-A858-2B7B89A8CC56}"/>
    <cellStyle name="40% - Accent4 2 2" xfId="30" xr:uid="{00000000-0005-0000-0000-00009D140000}"/>
    <cellStyle name="40% - Accent4 2 2 10" xfId="4664" xr:uid="{00000000-0005-0000-0000-00009E140000}"/>
    <cellStyle name="40% - Accent4 2 2 10 2" xfId="4665" xr:uid="{00000000-0005-0000-0000-00009F140000}"/>
    <cellStyle name="40% - Accent4 2 2 10 2 2" xfId="4666" xr:uid="{00000000-0005-0000-0000-0000A0140000}"/>
    <cellStyle name="40% - Accent4 2 2 10 2 2 2" xfId="13422" xr:uid="{00000000-0005-0000-0000-0000A1140000}"/>
    <cellStyle name="40% - Accent4 2 2 10 2 2 2 2" xfId="25363" xr:uid="{ABD01C0C-FD13-40D2-BAD2-BEC3E5874FD2}"/>
    <cellStyle name="40% - Accent4 2 2 10 2 2 2 3" xfId="37297" xr:uid="{79033D84-F916-4E04-8550-27095ABA4565}"/>
    <cellStyle name="40% - Accent4 2 2 10 2 2 3" xfId="19388" xr:uid="{31A7568F-05B6-435C-81E9-A82DD2E244C7}"/>
    <cellStyle name="40% - Accent4 2 2 10 2 2 4" xfId="31324" xr:uid="{FB4FCF22-791B-419E-B929-A17D735A84EF}"/>
    <cellStyle name="40% - Accent4 2 2 10 2 3" xfId="13421" xr:uid="{00000000-0005-0000-0000-0000A2140000}"/>
    <cellStyle name="40% - Accent4 2 2 10 2 3 2" xfId="25362" xr:uid="{D1F9E31F-C61C-4CBF-AE96-A3A35F25F798}"/>
    <cellStyle name="40% - Accent4 2 2 10 2 3 3" xfId="37296" xr:uid="{77E82704-BC92-423C-BB81-938D0CE7AFC2}"/>
    <cellStyle name="40% - Accent4 2 2 10 2 4" xfId="19387" xr:uid="{991262BE-5DE1-435E-855B-8CEABEC39737}"/>
    <cellStyle name="40% - Accent4 2 2 10 2 5" xfId="31323" xr:uid="{0075B899-FCC8-428A-94B9-F22237915C58}"/>
    <cellStyle name="40% - Accent4 2 2 10 3" xfId="4667" xr:uid="{00000000-0005-0000-0000-0000A3140000}"/>
    <cellStyle name="40% - Accent4 2 2 10 3 2" xfId="4668" xr:uid="{00000000-0005-0000-0000-0000A4140000}"/>
    <cellStyle name="40% - Accent4 2 2 10 3 2 2" xfId="13424" xr:uid="{00000000-0005-0000-0000-0000A5140000}"/>
    <cellStyle name="40% - Accent4 2 2 10 3 2 2 2" xfId="25365" xr:uid="{050BB58E-20B9-4E29-AC6E-8A7834C238A2}"/>
    <cellStyle name="40% - Accent4 2 2 10 3 2 2 3" xfId="37299" xr:uid="{BF71030B-3231-4D86-AFBB-85206D9A3A6D}"/>
    <cellStyle name="40% - Accent4 2 2 10 3 2 3" xfId="19390" xr:uid="{CDD1E676-39A4-4E48-BD25-E3260C6D3F8F}"/>
    <cellStyle name="40% - Accent4 2 2 10 3 2 4" xfId="31326" xr:uid="{64D8DF2E-634C-48C7-ABB8-B588A0FBE0B5}"/>
    <cellStyle name="40% - Accent4 2 2 10 3 3" xfId="13423" xr:uid="{00000000-0005-0000-0000-0000A6140000}"/>
    <cellStyle name="40% - Accent4 2 2 10 3 3 2" xfId="25364" xr:uid="{C340998F-460D-49A6-A1F9-B15BDDA17695}"/>
    <cellStyle name="40% - Accent4 2 2 10 3 3 3" xfId="37298" xr:uid="{03D67204-0D53-4395-A944-8D786CCB8FF2}"/>
    <cellStyle name="40% - Accent4 2 2 10 3 4" xfId="19389" xr:uid="{59303968-38DE-4FD7-9321-309D88E43B65}"/>
    <cellStyle name="40% - Accent4 2 2 10 3 5" xfId="31325" xr:uid="{C3169187-0555-41FF-90A6-F619D00DCDCB}"/>
    <cellStyle name="40% - Accent4 2 2 10 4" xfId="4669" xr:uid="{00000000-0005-0000-0000-0000A7140000}"/>
    <cellStyle name="40% - Accent4 2 2 10 4 2" xfId="13425" xr:uid="{00000000-0005-0000-0000-0000A8140000}"/>
    <cellStyle name="40% - Accent4 2 2 10 4 2 2" xfId="25366" xr:uid="{BD385419-AC1D-4153-B041-98E700034251}"/>
    <cellStyle name="40% - Accent4 2 2 10 4 2 3" xfId="37300" xr:uid="{0CA57C94-6B86-42AD-9513-FBDBB3DAD355}"/>
    <cellStyle name="40% - Accent4 2 2 10 4 3" xfId="19391" xr:uid="{6D7891D8-9E7B-4260-9B2E-1527B373369C}"/>
    <cellStyle name="40% - Accent4 2 2 10 4 4" xfId="31327" xr:uid="{888FD573-1ABC-4A53-BD7A-7AC2677FFE34}"/>
    <cellStyle name="40% - Accent4 2 2 10 5" xfId="13420" xr:uid="{00000000-0005-0000-0000-0000A9140000}"/>
    <cellStyle name="40% - Accent4 2 2 10 5 2" xfId="25361" xr:uid="{65C07BE8-ECB1-4DDC-9685-85A087F40128}"/>
    <cellStyle name="40% - Accent4 2 2 10 5 3" xfId="37295" xr:uid="{BA3CC89F-AB80-444B-837D-7282EAF821C4}"/>
    <cellStyle name="40% - Accent4 2 2 10 6" xfId="19386" xr:uid="{2684E0DF-BD65-4BA1-88CA-2A0315CE76F5}"/>
    <cellStyle name="40% - Accent4 2 2 10 7" xfId="31322" xr:uid="{438C1C37-D7B7-4388-A1DC-9734AFFC8B0B}"/>
    <cellStyle name="40% - Accent4 2 2 11" xfId="4670" xr:uid="{00000000-0005-0000-0000-0000AA140000}"/>
    <cellStyle name="40% - Accent4 2 2 11 2" xfId="4671" xr:uid="{00000000-0005-0000-0000-0000AB140000}"/>
    <cellStyle name="40% - Accent4 2 2 11 2 2" xfId="4672" xr:uid="{00000000-0005-0000-0000-0000AC140000}"/>
    <cellStyle name="40% - Accent4 2 2 11 2 2 2" xfId="13428" xr:uid="{00000000-0005-0000-0000-0000AD140000}"/>
    <cellStyle name="40% - Accent4 2 2 11 2 2 2 2" xfId="25369" xr:uid="{895E4516-F1E5-4594-BE14-956C0791C6FF}"/>
    <cellStyle name="40% - Accent4 2 2 11 2 2 2 3" xfId="37303" xr:uid="{673BF191-6C24-4240-AE4A-31C5196B0E5C}"/>
    <cellStyle name="40% - Accent4 2 2 11 2 2 3" xfId="19394" xr:uid="{69880F12-D8A0-4165-A742-7E662AACF0B7}"/>
    <cellStyle name="40% - Accent4 2 2 11 2 2 4" xfId="31330" xr:uid="{DAD81E4E-B0C5-429D-97EE-245041AE8A87}"/>
    <cellStyle name="40% - Accent4 2 2 11 2 3" xfId="13427" xr:uid="{00000000-0005-0000-0000-0000AE140000}"/>
    <cellStyle name="40% - Accent4 2 2 11 2 3 2" xfId="25368" xr:uid="{43DA9795-2C05-4D3C-808A-C2524DAAC4A2}"/>
    <cellStyle name="40% - Accent4 2 2 11 2 3 3" xfId="37302" xr:uid="{9C29919B-6699-4DBC-ACCD-4C069E16C2EF}"/>
    <cellStyle name="40% - Accent4 2 2 11 2 4" xfId="19393" xr:uid="{8629041D-ACBE-4F0D-8074-0D91FC4A1EAA}"/>
    <cellStyle name="40% - Accent4 2 2 11 2 5" xfId="31329" xr:uid="{C1289921-B3A0-4A3F-A600-19ACA3ADBFFA}"/>
    <cellStyle name="40% - Accent4 2 2 11 3" xfId="4673" xr:uid="{00000000-0005-0000-0000-0000AF140000}"/>
    <cellStyle name="40% - Accent4 2 2 11 3 2" xfId="4674" xr:uid="{00000000-0005-0000-0000-0000B0140000}"/>
    <cellStyle name="40% - Accent4 2 2 11 3 2 2" xfId="13430" xr:uid="{00000000-0005-0000-0000-0000B1140000}"/>
    <cellStyle name="40% - Accent4 2 2 11 3 2 2 2" xfId="25371" xr:uid="{59E0B80B-A41E-4205-A443-6D74D2294160}"/>
    <cellStyle name="40% - Accent4 2 2 11 3 2 2 3" xfId="37305" xr:uid="{BAEE2466-4DCC-4218-B4A2-31D69856588A}"/>
    <cellStyle name="40% - Accent4 2 2 11 3 2 3" xfId="19396" xr:uid="{3B1774BA-0408-4ADB-9BBC-767D1B9FFFF2}"/>
    <cellStyle name="40% - Accent4 2 2 11 3 2 4" xfId="31332" xr:uid="{587C2E48-D1DE-4476-ADA2-CE324952EA06}"/>
    <cellStyle name="40% - Accent4 2 2 11 3 3" xfId="13429" xr:uid="{00000000-0005-0000-0000-0000B2140000}"/>
    <cellStyle name="40% - Accent4 2 2 11 3 3 2" xfId="25370" xr:uid="{E2CC6EA9-06EA-4E2B-A58A-F44B776BCA98}"/>
    <cellStyle name="40% - Accent4 2 2 11 3 3 3" xfId="37304" xr:uid="{3513FE38-AB13-4DC8-80FC-8FD83D5FB87C}"/>
    <cellStyle name="40% - Accent4 2 2 11 3 4" xfId="19395" xr:uid="{862ECA82-9C3E-447F-894E-198F40D400AF}"/>
    <cellStyle name="40% - Accent4 2 2 11 3 5" xfId="31331" xr:uid="{306C3A30-A201-47E7-BFE2-F6ECE2FCBB0C}"/>
    <cellStyle name="40% - Accent4 2 2 11 4" xfId="4675" xr:uid="{00000000-0005-0000-0000-0000B3140000}"/>
    <cellStyle name="40% - Accent4 2 2 11 4 2" xfId="13431" xr:uid="{00000000-0005-0000-0000-0000B4140000}"/>
    <cellStyle name="40% - Accent4 2 2 11 4 2 2" xfId="25372" xr:uid="{652B40F9-CBD0-44AA-A29B-8893021B2B1E}"/>
    <cellStyle name="40% - Accent4 2 2 11 4 2 3" xfId="37306" xr:uid="{E2DC22E8-A55E-4827-9BAB-18DF4274092F}"/>
    <cellStyle name="40% - Accent4 2 2 11 4 3" xfId="19397" xr:uid="{08E2642C-BDA2-40CC-A333-D1F9E06C285E}"/>
    <cellStyle name="40% - Accent4 2 2 11 4 4" xfId="31333" xr:uid="{69A5D0B5-B063-41C5-9C43-ACAAD5C4C280}"/>
    <cellStyle name="40% - Accent4 2 2 11 5" xfId="13426" xr:uid="{00000000-0005-0000-0000-0000B5140000}"/>
    <cellStyle name="40% - Accent4 2 2 11 5 2" xfId="25367" xr:uid="{68DA62F0-6571-4193-A450-8AE01FA7DB80}"/>
    <cellStyle name="40% - Accent4 2 2 11 5 3" xfId="37301" xr:uid="{878F75A3-7D11-48C7-84F0-A7DCDEFE4534}"/>
    <cellStyle name="40% - Accent4 2 2 11 6" xfId="19392" xr:uid="{FA0C5D0F-1E4B-464D-A71C-5CFA0B4FBF4E}"/>
    <cellStyle name="40% - Accent4 2 2 11 7" xfId="31328" xr:uid="{1E3B0E75-D73F-409A-B2C1-33759333A867}"/>
    <cellStyle name="40% - Accent4 2 2 12" xfId="4676" xr:uid="{00000000-0005-0000-0000-0000B6140000}"/>
    <cellStyle name="40% - Accent4 2 2 12 2" xfId="4677" xr:uid="{00000000-0005-0000-0000-0000B7140000}"/>
    <cellStyle name="40% - Accent4 2 2 12 2 2" xfId="4678" xr:uid="{00000000-0005-0000-0000-0000B8140000}"/>
    <cellStyle name="40% - Accent4 2 2 12 2 2 2" xfId="13434" xr:uid="{00000000-0005-0000-0000-0000B9140000}"/>
    <cellStyle name="40% - Accent4 2 2 12 2 2 2 2" xfId="25375" xr:uid="{ABEF0CA3-1559-4C4C-9F51-03077D8575E2}"/>
    <cellStyle name="40% - Accent4 2 2 12 2 2 2 3" xfId="37309" xr:uid="{C19E78A8-C2E1-4E9F-BD9A-5F2B4BCDEF68}"/>
    <cellStyle name="40% - Accent4 2 2 12 2 2 3" xfId="19400" xr:uid="{26C6D263-37DA-41D5-A7F1-A2FB62C52CBC}"/>
    <cellStyle name="40% - Accent4 2 2 12 2 2 4" xfId="31336" xr:uid="{6047F0E3-539D-4381-B787-34F288393FF2}"/>
    <cellStyle name="40% - Accent4 2 2 12 2 3" xfId="13433" xr:uid="{00000000-0005-0000-0000-0000BA140000}"/>
    <cellStyle name="40% - Accent4 2 2 12 2 3 2" xfId="25374" xr:uid="{4F1DB161-0BF6-4A1F-9338-3F17C2220C20}"/>
    <cellStyle name="40% - Accent4 2 2 12 2 3 3" xfId="37308" xr:uid="{E7A7BCAA-9E56-425C-AB04-1F6967217210}"/>
    <cellStyle name="40% - Accent4 2 2 12 2 4" xfId="19399" xr:uid="{E94D4820-DB87-49E2-8341-345730827BDA}"/>
    <cellStyle name="40% - Accent4 2 2 12 2 5" xfId="31335" xr:uid="{F61C8889-6DB5-4F18-B746-C08458279E59}"/>
    <cellStyle name="40% - Accent4 2 2 12 3" xfId="4679" xr:uid="{00000000-0005-0000-0000-0000BB140000}"/>
    <cellStyle name="40% - Accent4 2 2 12 3 2" xfId="4680" xr:uid="{00000000-0005-0000-0000-0000BC140000}"/>
    <cellStyle name="40% - Accent4 2 2 12 3 2 2" xfId="13436" xr:uid="{00000000-0005-0000-0000-0000BD140000}"/>
    <cellStyle name="40% - Accent4 2 2 12 3 2 2 2" xfId="25377" xr:uid="{2EBE8F2C-3F4E-43BF-87D6-6BE3F43A3222}"/>
    <cellStyle name="40% - Accent4 2 2 12 3 2 2 3" xfId="37311" xr:uid="{68E0D358-5164-49D1-AB06-EC40F3ED49D2}"/>
    <cellStyle name="40% - Accent4 2 2 12 3 2 3" xfId="19402" xr:uid="{3A675968-85D2-4E8A-AD90-E1BDE14B241B}"/>
    <cellStyle name="40% - Accent4 2 2 12 3 2 4" xfId="31338" xr:uid="{4592A746-3E8D-40B6-8F82-86774AC15090}"/>
    <cellStyle name="40% - Accent4 2 2 12 3 3" xfId="13435" xr:uid="{00000000-0005-0000-0000-0000BE140000}"/>
    <cellStyle name="40% - Accent4 2 2 12 3 3 2" xfId="25376" xr:uid="{AE54ECA1-9BBD-40EF-9ACE-AB8BD0E7A0A9}"/>
    <cellStyle name="40% - Accent4 2 2 12 3 3 3" xfId="37310" xr:uid="{96DFE2D9-8D5D-4338-B6DD-7A23CAE514C8}"/>
    <cellStyle name="40% - Accent4 2 2 12 3 4" xfId="19401" xr:uid="{E60BD3EC-2D39-4CC4-8A98-3FD00C2634F5}"/>
    <cellStyle name="40% - Accent4 2 2 12 3 5" xfId="31337" xr:uid="{285919B6-34CE-4071-AA20-DA5E60C8AE7F}"/>
    <cellStyle name="40% - Accent4 2 2 12 4" xfId="4681" xr:uid="{00000000-0005-0000-0000-0000BF140000}"/>
    <cellStyle name="40% - Accent4 2 2 12 4 2" xfId="13437" xr:uid="{00000000-0005-0000-0000-0000C0140000}"/>
    <cellStyle name="40% - Accent4 2 2 12 4 2 2" xfId="25378" xr:uid="{803946BE-5B29-4FF8-9CC0-2D98AE97BB73}"/>
    <cellStyle name="40% - Accent4 2 2 12 4 2 3" xfId="37312" xr:uid="{F7B6E066-0B54-4AF9-888B-7755B59F8B55}"/>
    <cellStyle name="40% - Accent4 2 2 12 4 3" xfId="19403" xr:uid="{FAA00537-50BE-49E3-9604-292BFE82D621}"/>
    <cellStyle name="40% - Accent4 2 2 12 4 4" xfId="31339" xr:uid="{501970B9-B176-4F76-B914-CBD76DD00B0B}"/>
    <cellStyle name="40% - Accent4 2 2 12 5" xfId="13432" xr:uid="{00000000-0005-0000-0000-0000C1140000}"/>
    <cellStyle name="40% - Accent4 2 2 12 5 2" xfId="25373" xr:uid="{13B3ED19-1582-4DAE-9451-2AF7DA4D59F9}"/>
    <cellStyle name="40% - Accent4 2 2 12 5 3" xfId="37307" xr:uid="{0AF09EA0-5868-442F-A2BB-5014401117D4}"/>
    <cellStyle name="40% - Accent4 2 2 12 6" xfId="19398" xr:uid="{904ADE88-2C77-4B94-9116-8CC7650FA429}"/>
    <cellStyle name="40% - Accent4 2 2 12 7" xfId="31334" xr:uid="{2E48A241-6A80-4EAB-BE39-FD690F1DD4B3}"/>
    <cellStyle name="40% - Accent4 2 2 13" xfId="4682" xr:uid="{00000000-0005-0000-0000-0000C2140000}"/>
    <cellStyle name="40% - Accent4 2 2 13 2" xfId="4683" xr:uid="{00000000-0005-0000-0000-0000C3140000}"/>
    <cellStyle name="40% - Accent4 2 2 13 2 2" xfId="4684" xr:uid="{00000000-0005-0000-0000-0000C4140000}"/>
    <cellStyle name="40% - Accent4 2 2 13 2 2 2" xfId="13440" xr:uid="{00000000-0005-0000-0000-0000C5140000}"/>
    <cellStyle name="40% - Accent4 2 2 13 2 2 2 2" xfId="25381" xr:uid="{D3D1DB24-026D-4C08-9612-F19AA3109CD9}"/>
    <cellStyle name="40% - Accent4 2 2 13 2 2 2 3" xfId="37315" xr:uid="{5514633E-8796-403A-BD12-62F2E5A63FEA}"/>
    <cellStyle name="40% - Accent4 2 2 13 2 2 3" xfId="19406" xr:uid="{BB76A376-EA0E-4BC7-B59F-F80CD0A90B0E}"/>
    <cellStyle name="40% - Accent4 2 2 13 2 2 4" xfId="31342" xr:uid="{9525E616-BD97-46AF-9150-1E6A2FD2C0C7}"/>
    <cellStyle name="40% - Accent4 2 2 13 2 3" xfId="13439" xr:uid="{00000000-0005-0000-0000-0000C6140000}"/>
    <cellStyle name="40% - Accent4 2 2 13 2 3 2" xfId="25380" xr:uid="{E7CF07D4-674D-40DF-B887-24388153A65E}"/>
    <cellStyle name="40% - Accent4 2 2 13 2 3 3" xfId="37314" xr:uid="{730FBAEB-2C82-4AAE-B68F-374067D58A6B}"/>
    <cellStyle name="40% - Accent4 2 2 13 2 4" xfId="19405" xr:uid="{EF9B3572-E619-40D0-A1C0-4D7FEA175814}"/>
    <cellStyle name="40% - Accent4 2 2 13 2 5" xfId="31341" xr:uid="{5FFBF15E-684E-4E4C-9FC9-241D09B630D3}"/>
    <cellStyle name="40% - Accent4 2 2 13 3" xfId="4685" xr:uid="{00000000-0005-0000-0000-0000C7140000}"/>
    <cellStyle name="40% - Accent4 2 2 13 3 2" xfId="4686" xr:uid="{00000000-0005-0000-0000-0000C8140000}"/>
    <cellStyle name="40% - Accent4 2 2 13 3 2 2" xfId="13442" xr:uid="{00000000-0005-0000-0000-0000C9140000}"/>
    <cellStyle name="40% - Accent4 2 2 13 3 2 2 2" xfId="25383" xr:uid="{B9B7DE29-5050-4A27-B0A9-DA474FBF2C59}"/>
    <cellStyle name="40% - Accent4 2 2 13 3 2 2 3" xfId="37317" xr:uid="{28A652F0-6D00-4AA7-9EFE-D41608E48BA1}"/>
    <cellStyle name="40% - Accent4 2 2 13 3 2 3" xfId="19408" xr:uid="{A52BB8F7-A21A-4445-B0A9-A7C2F837E38F}"/>
    <cellStyle name="40% - Accent4 2 2 13 3 2 4" xfId="31344" xr:uid="{79773003-D500-4F12-A350-A4263072887B}"/>
    <cellStyle name="40% - Accent4 2 2 13 3 3" xfId="13441" xr:uid="{00000000-0005-0000-0000-0000CA140000}"/>
    <cellStyle name="40% - Accent4 2 2 13 3 3 2" xfId="25382" xr:uid="{6D83EC09-1FE7-48E5-A5D2-851C9D5A1792}"/>
    <cellStyle name="40% - Accent4 2 2 13 3 3 3" xfId="37316" xr:uid="{9AD71741-1AB0-4B24-B60F-EB924A1A3767}"/>
    <cellStyle name="40% - Accent4 2 2 13 3 4" xfId="19407" xr:uid="{53B0F756-369A-4A6C-A227-3F38F53A610D}"/>
    <cellStyle name="40% - Accent4 2 2 13 3 5" xfId="31343" xr:uid="{40F38C02-A567-4E0A-8639-C07A4AFB67D3}"/>
    <cellStyle name="40% - Accent4 2 2 13 4" xfId="4687" xr:uid="{00000000-0005-0000-0000-0000CB140000}"/>
    <cellStyle name="40% - Accent4 2 2 13 4 2" xfId="13443" xr:uid="{00000000-0005-0000-0000-0000CC140000}"/>
    <cellStyle name="40% - Accent4 2 2 13 4 2 2" xfId="25384" xr:uid="{7F4ED0D9-C56B-48CB-AFA0-4D5825698FA6}"/>
    <cellStyle name="40% - Accent4 2 2 13 4 2 3" xfId="37318" xr:uid="{43B74D6C-ACDD-4ACA-818B-E4A7BBCEAEBE}"/>
    <cellStyle name="40% - Accent4 2 2 13 4 3" xfId="19409" xr:uid="{8DCB06AF-1F24-45AC-B6A8-0B42C66A2BDB}"/>
    <cellStyle name="40% - Accent4 2 2 13 4 4" xfId="31345" xr:uid="{1E71357A-F44F-437D-902D-7DC96AF7BC97}"/>
    <cellStyle name="40% - Accent4 2 2 13 5" xfId="13438" xr:uid="{00000000-0005-0000-0000-0000CD140000}"/>
    <cellStyle name="40% - Accent4 2 2 13 5 2" xfId="25379" xr:uid="{FBD35DC7-8A29-44CA-B49F-852E92BE1EDC}"/>
    <cellStyle name="40% - Accent4 2 2 13 5 3" xfId="37313" xr:uid="{79CA9B8A-81CA-4B18-9075-42376AE0A65F}"/>
    <cellStyle name="40% - Accent4 2 2 13 6" xfId="19404" xr:uid="{C5EFEE03-4D26-4214-A6BD-4C208CDD3EC7}"/>
    <cellStyle name="40% - Accent4 2 2 13 7" xfId="31340" xr:uid="{E6739FEB-111C-49DE-8293-8E7ADFE982DA}"/>
    <cellStyle name="40% - Accent4 2 2 14" xfId="4688" xr:uid="{00000000-0005-0000-0000-0000CE140000}"/>
    <cellStyle name="40% - Accent4 2 2 14 2" xfId="4689" xr:uid="{00000000-0005-0000-0000-0000CF140000}"/>
    <cellStyle name="40% - Accent4 2 2 14 2 2" xfId="4690" xr:uid="{00000000-0005-0000-0000-0000D0140000}"/>
    <cellStyle name="40% - Accent4 2 2 14 2 2 2" xfId="13446" xr:uid="{00000000-0005-0000-0000-0000D1140000}"/>
    <cellStyle name="40% - Accent4 2 2 14 2 2 2 2" xfId="25387" xr:uid="{DB598373-CB70-476A-AC31-8093578F14A3}"/>
    <cellStyle name="40% - Accent4 2 2 14 2 2 2 3" xfId="37321" xr:uid="{8D106ED3-C059-4039-9132-2FB878D73B6C}"/>
    <cellStyle name="40% - Accent4 2 2 14 2 2 3" xfId="19412" xr:uid="{4CC1C2B4-D9DF-4B33-B78E-9C59A2C7F995}"/>
    <cellStyle name="40% - Accent4 2 2 14 2 2 4" xfId="31348" xr:uid="{E26982E8-BE7A-4693-B6EA-8E68CABD97F6}"/>
    <cellStyle name="40% - Accent4 2 2 14 2 3" xfId="13445" xr:uid="{00000000-0005-0000-0000-0000D2140000}"/>
    <cellStyle name="40% - Accent4 2 2 14 2 3 2" xfId="25386" xr:uid="{FFC466DE-1056-4218-9A41-55301A6A84C7}"/>
    <cellStyle name="40% - Accent4 2 2 14 2 3 3" xfId="37320" xr:uid="{97FCEAC4-0BBD-4D4C-9D46-E45967F5A0CD}"/>
    <cellStyle name="40% - Accent4 2 2 14 2 4" xfId="19411" xr:uid="{39471A4E-6391-4A7A-A180-BF549666D0CD}"/>
    <cellStyle name="40% - Accent4 2 2 14 2 5" xfId="31347" xr:uid="{FDAAD717-FB14-43AE-AA0D-F0E8DD4A736C}"/>
    <cellStyle name="40% - Accent4 2 2 14 3" xfId="4691" xr:uid="{00000000-0005-0000-0000-0000D3140000}"/>
    <cellStyle name="40% - Accent4 2 2 14 3 2" xfId="4692" xr:uid="{00000000-0005-0000-0000-0000D4140000}"/>
    <cellStyle name="40% - Accent4 2 2 14 3 2 2" xfId="13448" xr:uid="{00000000-0005-0000-0000-0000D5140000}"/>
    <cellStyle name="40% - Accent4 2 2 14 3 2 2 2" xfId="25389" xr:uid="{B887CF71-A595-46FA-B37D-0FAA3842E61D}"/>
    <cellStyle name="40% - Accent4 2 2 14 3 2 2 3" xfId="37323" xr:uid="{FD56AF51-54E5-42FA-A10D-AB910B99D131}"/>
    <cellStyle name="40% - Accent4 2 2 14 3 2 3" xfId="19414" xr:uid="{A4296C75-95B8-406F-BF0A-DF790F5A708D}"/>
    <cellStyle name="40% - Accent4 2 2 14 3 2 4" xfId="31350" xr:uid="{12423B21-6CD4-43D1-85E8-DBC34CE23E60}"/>
    <cellStyle name="40% - Accent4 2 2 14 3 3" xfId="13447" xr:uid="{00000000-0005-0000-0000-0000D6140000}"/>
    <cellStyle name="40% - Accent4 2 2 14 3 3 2" xfId="25388" xr:uid="{65F6156E-4A9C-496F-BAB2-8980FCC9B0E7}"/>
    <cellStyle name="40% - Accent4 2 2 14 3 3 3" xfId="37322" xr:uid="{3FC65376-82DD-4D32-B64E-C2825B433759}"/>
    <cellStyle name="40% - Accent4 2 2 14 3 4" xfId="19413" xr:uid="{80277451-C877-4C6C-AB07-942CBA8D9B1C}"/>
    <cellStyle name="40% - Accent4 2 2 14 3 5" xfId="31349" xr:uid="{E2E1DA75-FC0D-4435-9BBA-F0BC334DBAD6}"/>
    <cellStyle name="40% - Accent4 2 2 14 4" xfId="4693" xr:uid="{00000000-0005-0000-0000-0000D7140000}"/>
    <cellStyle name="40% - Accent4 2 2 14 4 2" xfId="13449" xr:uid="{00000000-0005-0000-0000-0000D8140000}"/>
    <cellStyle name="40% - Accent4 2 2 14 4 2 2" xfId="25390" xr:uid="{BE76855C-DDCC-4384-92A4-5825D83C6E87}"/>
    <cellStyle name="40% - Accent4 2 2 14 4 2 3" xfId="37324" xr:uid="{C7A6C174-162F-4F52-BD99-4EC9ED398029}"/>
    <cellStyle name="40% - Accent4 2 2 14 4 3" xfId="19415" xr:uid="{6C14FBE2-B4EA-4C1B-AFE6-07033B9F35CC}"/>
    <cellStyle name="40% - Accent4 2 2 14 4 4" xfId="31351" xr:uid="{96400230-6015-489A-8931-C2FEABDCA5D8}"/>
    <cellStyle name="40% - Accent4 2 2 14 5" xfId="13444" xr:uid="{00000000-0005-0000-0000-0000D9140000}"/>
    <cellStyle name="40% - Accent4 2 2 14 5 2" xfId="25385" xr:uid="{4FE1D0BD-7DFE-474C-8DF9-A15889AE4B2D}"/>
    <cellStyle name="40% - Accent4 2 2 14 5 3" xfId="37319" xr:uid="{64573B88-1233-4837-82A8-11F6F74D06B7}"/>
    <cellStyle name="40% - Accent4 2 2 14 6" xfId="19410" xr:uid="{8F04C99C-29F8-49E3-AD14-378D6B20F56D}"/>
    <cellStyle name="40% - Accent4 2 2 14 7" xfId="31346" xr:uid="{A558900F-7AD2-4596-AD75-05BCBE949C84}"/>
    <cellStyle name="40% - Accent4 2 2 15" xfId="4694" xr:uid="{00000000-0005-0000-0000-0000DA140000}"/>
    <cellStyle name="40% - Accent4 2 2 15 2" xfId="4695" xr:uid="{00000000-0005-0000-0000-0000DB140000}"/>
    <cellStyle name="40% - Accent4 2 2 15 2 2" xfId="4696" xr:uid="{00000000-0005-0000-0000-0000DC140000}"/>
    <cellStyle name="40% - Accent4 2 2 15 2 2 2" xfId="13452" xr:uid="{00000000-0005-0000-0000-0000DD140000}"/>
    <cellStyle name="40% - Accent4 2 2 15 2 2 2 2" xfId="25393" xr:uid="{66662437-4A4F-4A78-A4A7-5291C1D192CD}"/>
    <cellStyle name="40% - Accent4 2 2 15 2 2 2 3" xfId="37327" xr:uid="{2E49492D-B60B-4A8D-9AC1-83C268A0FC98}"/>
    <cellStyle name="40% - Accent4 2 2 15 2 2 3" xfId="19418" xr:uid="{DA47FF89-BF96-4235-B887-966325656A12}"/>
    <cellStyle name="40% - Accent4 2 2 15 2 2 4" xfId="31354" xr:uid="{86C13AB2-435D-496D-AE80-4E1EF5B11949}"/>
    <cellStyle name="40% - Accent4 2 2 15 2 3" xfId="13451" xr:uid="{00000000-0005-0000-0000-0000DE140000}"/>
    <cellStyle name="40% - Accent4 2 2 15 2 3 2" xfId="25392" xr:uid="{06B40DB2-0E4E-4C4C-BD02-D79256F9EFD6}"/>
    <cellStyle name="40% - Accent4 2 2 15 2 3 3" xfId="37326" xr:uid="{EEFE7D9B-78B2-4AA8-A554-5E9974922B39}"/>
    <cellStyle name="40% - Accent4 2 2 15 2 4" xfId="19417" xr:uid="{570E574C-EA16-4F9C-9581-DE0D4574A607}"/>
    <cellStyle name="40% - Accent4 2 2 15 2 5" xfId="31353" xr:uid="{0201B25B-2281-4C1E-8027-42B6418539E2}"/>
    <cellStyle name="40% - Accent4 2 2 15 3" xfId="4697" xr:uid="{00000000-0005-0000-0000-0000DF140000}"/>
    <cellStyle name="40% - Accent4 2 2 15 3 2" xfId="4698" xr:uid="{00000000-0005-0000-0000-0000E0140000}"/>
    <cellStyle name="40% - Accent4 2 2 15 3 2 2" xfId="13454" xr:uid="{00000000-0005-0000-0000-0000E1140000}"/>
    <cellStyle name="40% - Accent4 2 2 15 3 2 2 2" xfId="25395" xr:uid="{53A2894F-5586-48A6-AE82-B8FECEE303CC}"/>
    <cellStyle name="40% - Accent4 2 2 15 3 2 2 3" xfId="37329" xr:uid="{8ECB0AEB-BBB8-4B76-A1C1-A1E62865A187}"/>
    <cellStyle name="40% - Accent4 2 2 15 3 2 3" xfId="19420" xr:uid="{49CBDE2F-E739-47CB-AFD7-39A3E0BBC382}"/>
    <cellStyle name="40% - Accent4 2 2 15 3 2 4" xfId="31356" xr:uid="{D9E6C589-521C-43C8-956B-BF3C8CEBC1ED}"/>
    <cellStyle name="40% - Accent4 2 2 15 3 3" xfId="13453" xr:uid="{00000000-0005-0000-0000-0000E2140000}"/>
    <cellStyle name="40% - Accent4 2 2 15 3 3 2" xfId="25394" xr:uid="{5ACF8D90-8513-409C-9734-BF16D9F1FB1D}"/>
    <cellStyle name="40% - Accent4 2 2 15 3 3 3" xfId="37328" xr:uid="{B552DA92-5C7F-4E6D-8069-8EE5C7B9F681}"/>
    <cellStyle name="40% - Accent4 2 2 15 3 4" xfId="19419" xr:uid="{0B96AC4D-D715-4B23-83C0-7E03E24C5475}"/>
    <cellStyle name="40% - Accent4 2 2 15 3 5" xfId="31355" xr:uid="{3B68466A-66A2-49D3-AE06-62C539439E22}"/>
    <cellStyle name="40% - Accent4 2 2 15 4" xfId="4699" xr:uid="{00000000-0005-0000-0000-0000E3140000}"/>
    <cellStyle name="40% - Accent4 2 2 15 4 2" xfId="13455" xr:uid="{00000000-0005-0000-0000-0000E4140000}"/>
    <cellStyle name="40% - Accent4 2 2 15 4 2 2" xfId="25396" xr:uid="{97A9C8CA-4772-4221-AAC3-5F52EF53D118}"/>
    <cellStyle name="40% - Accent4 2 2 15 4 2 3" xfId="37330" xr:uid="{4659DEF6-50F1-459A-A589-E0632902C0BA}"/>
    <cellStyle name="40% - Accent4 2 2 15 4 3" xfId="19421" xr:uid="{CB569A8D-6CD1-4F2A-AFF0-0DB691971717}"/>
    <cellStyle name="40% - Accent4 2 2 15 4 4" xfId="31357" xr:uid="{16288B1B-99FA-42EA-BDFA-FEB77E0ABFF9}"/>
    <cellStyle name="40% - Accent4 2 2 15 5" xfId="13450" xr:uid="{00000000-0005-0000-0000-0000E5140000}"/>
    <cellStyle name="40% - Accent4 2 2 15 5 2" xfId="25391" xr:uid="{DCAC0D29-2AC2-455B-9EAC-22FA30532BA8}"/>
    <cellStyle name="40% - Accent4 2 2 15 5 3" xfId="37325" xr:uid="{12B00D1C-015C-4E4D-835B-4D4E00B6CADD}"/>
    <cellStyle name="40% - Accent4 2 2 15 6" xfId="19416" xr:uid="{04FAA3C7-1E93-4DEF-B06D-B0B41311736C}"/>
    <cellStyle name="40% - Accent4 2 2 15 7" xfId="31352" xr:uid="{9A59A255-FD43-466A-B775-510E1EF7C183}"/>
    <cellStyle name="40% - Accent4 2 2 16" xfId="4700" xr:uid="{00000000-0005-0000-0000-0000E6140000}"/>
    <cellStyle name="40% - Accent4 2 2 16 2" xfId="4701" xr:uid="{00000000-0005-0000-0000-0000E7140000}"/>
    <cellStyle name="40% - Accent4 2 2 16 2 2" xfId="13457" xr:uid="{00000000-0005-0000-0000-0000E8140000}"/>
    <cellStyle name="40% - Accent4 2 2 16 2 2 2" xfId="25398" xr:uid="{8EDE8254-92E7-4A9C-A645-3A8117A3B5F5}"/>
    <cellStyle name="40% - Accent4 2 2 16 2 2 3" xfId="37332" xr:uid="{CBA275DD-20E0-4E19-B7A2-19DCC66071D6}"/>
    <cellStyle name="40% - Accent4 2 2 16 2 3" xfId="19423" xr:uid="{034F4DFD-7095-4CC6-A171-5F83437967C4}"/>
    <cellStyle name="40% - Accent4 2 2 16 2 4" xfId="31359" xr:uid="{E9249A04-A93E-486C-8104-38663BA70CEB}"/>
    <cellStyle name="40% - Accent4 2 2 16 3" xfId="13456" xr:uid="{00000000-0005-0000-0000-0000E9140000}"/>
    <cellStyle name="40% - Accent4 2 2 16 3 2" xfId="25397" xr:uid="{5ADEF4FC-3859-4808-879E-69F6FFFEC89D}"/>
    <cellStyle name="40% - Accent4 2 2 16 3 3" xfId="37331" xr:uid="{D54B25CA-2B54-4DBD-9230-B355276DA0E5}"/>
    <cellStyle name="40% - Accent4 2 2 16 4" xfId="19422" xr:uid="{8EB2FF22-D182-48E5-A326-48716DEDA581}"/>
    <cellStyle name="40% - Accent4 2 2 16 5" xfId="31358" xr:uid="{EAA6D265-9A76-4825-B7C3-94EF38508236}"/>
    <cellStyle name="40% - Accent4 2 2 17" xfId="4702" xr:uid="{00000000-0005-0000-0000-0000EA140000}"/>
    <cellStyle name="40% - Accent4 2 2 17 2" xfId="4703" xr:uid="{00000000-0005-0000-0000-0000EB140000}"/>
    <cellStyle name="40% - Accent4 2 2 17 2 2" xfId="13459" xr:uid="{00000000-0005-0000-0000-0000EC140000}"/>
    <cellStyle name="40% - Accent4 2 2 17 2 2 2" xfId="25400" xr:uid="{2C3C23C2-1F3F-47B2-8E7A-64E92934C17D}"/>
    <cellStyle name="40% - Accent4 2 2 17 2 2 3" xfId="37334" xr:uid="{88A6C57C-E73D-436E-A497-DAADF6E350A1}"/>
    <cellStyle name="40% - Accent4 2 2 17 2 3" xfId="19425" xr:uid="{946B3E8C-CF68-4C96-8131-92E83C0E59FC}"/>
    <cellStyle name="40% - Accent4 2 2 17 2 4" xfId="31361" xr:uid="{81FBD94F-1A03-453B-8E25-62B0BDAA90F9}"/>
    <cellStyle name="40% - Accent4 2 2 17 3" xfId="13458" xr:uid="{00000000-0005-0000-0000-0000ED140000}"/>
    <cellStyle name="40% - Accent4 2 2 17 3 2" xfId="25399" xr:uid="{BED5054D-84E8-41A7-AE45-FFA8E3FB29A8}"/>
    <cellStyle name="40% - Accent4 2 2 17 3 3" xfId="37333" xr:uid="{925BBF1E-5B88-449D-AE6F-7A82E9F6083C}"/>
    <cellStyle name="40% - Accent4 2 2 17 4" xfId="19424" xr:uid="{466F5E09-C854-4B53-9D03-C79429954292}"/>
    <cellStyle name="40% - Accent4 2 2 17 5" xfId="31360" xr:uid="{308D3A87-E5DA-46AB-B61C-4ECFB2DC6E07}"/>
    <cellStyle name="40% - Accent4 2 2 18" xfId="4704" xr:uid="{00000000-0005-0000-0000-0000EE140000}"/>
    <cellStyle name="40% - Accent4 2 2 18 2" xfId="4705" xr:uid="{00000000-0005-0000-0000-0000EF140000}"/>
    <cellStyle name="40% - Accent4 2 2 18 2 2" xfId="13461" xr:uid="{00000000-0005-0000-0000-0000F0140000}"/>
    <cellStyle name="40% - Accent4 2 2 18 2 2 2" xfId="25402" xr:uid="{A00E45A7-8140-45F7-B081-C8EE6751936B}"/>
    <cellStyle name="40% - Accent4 2 2 18 2 2 3" xfId="37336" xr:uid="{6B835054-109E-476A-B14C-644C1077EE7F}"/>
    <cellStyle name="40% - Accent4 2 2 18 2 3" xfId="19427" xr:uid="{45C0D4A2-CCA4-49FC-8EC5-FAC6FEBAE49C}"/>
    <cellStyle name="40% - Accent4 2 2 18 2 4" xfId="31363" xr:uid="{F3A56B1F-7256-4022-85F5-1E9396EFCBCE}"/>
    <cellStyle name="40% - Accent4 2 2 18 3" xfId="13460" xr:uid="{00000000-0005-0000-0000-0000F1140000}"/>
    <cellStyle name="40% - Accent4 2 2 18 3 2" xfId="25401" xr:uid="{5FDD1A85-C7C5-4AAE-88E6-F9B64355BC79}"/>
    <cellStyle name="40% - Accent4 2 2 18 3 3" xfId="37335" xr:uid="{BD31B7B2-9FA0-43A1-8670-805847890108}"/>
    <cellStyle name="40% - Accent4 2 2 18 4" xfId="19426" xr:uid="{F5806A82-A25C-4FF7-8C94-C71C2527ADD1}"/>
    <cellStyle name="40% - Accent4 2 2 18 5" xfId="31362" xr:uid="{77EC0B7B-0355-4C53-8BCE-DA8BE5AE7BD9}"/>
    <cellStyle name="40% - Accent4 2 2 19" xfId="4706" xr:uid="{00000000-0005-0000-0000-0000F2140000}"/>
    <cellStyle name="40% - Accent4 2 2 19 2" xfId="4707" xr:uid="{00000000-0005-0000-0000-0000F3140000}"/>
    <cellStyle name="40% - Accent4 2 2 19 2 2" xfId="13463" xr:uid="{00000000-0005-0000-0000-0000F4140000}"/>
    <cellStyle name="40% - Accent4 2 2 19 2 2 2" xfId="25404" xr:uid="{C0C228C3-8615-4D7C-9C09-61EA9E377054}"/>
    <cellStyle name="40% - Accent4 2 2 19 2 2 3" xfId="37338" xr:uid="{FEB9CA2C-BF41-4E8C-BB5D-F8B11B1EC845}"/>
    <cellStyle name="40% - Accent4 2 2 19 2 3" xfId="19429" xr:uid="{59E78974-F624-49DA-851A-06554C30CC7E}"/>
    <cellStyle name="40% - Accent4 2 2 19 2 4" xfId="31365" xr:uid="{F90AAB79-DF7D-435C-90F5-49A64957779D}"/>
    <cellStyle name="40% - Accent4 2 2 19 3" xfId="13462" xr:uid="{00000000-0005-0000-0000-0000F5140000}"/>
    <cellStyle name="40% - Accent4 2 2 19 3 2" xfId="25403" xr:uid="{154125CB-8723-4D86-AC99-B6068BE1B8DF}"/>
    <cellStyle name="40% - Accent4 2 2 19 3 3" xfId="37337" xr:uid="{44C2C22F-F3B5-4862-93C8-11926A85CC5B}"/>
    <cellStyle name="40% - Accent4 2 2 19 4" xfId="19428" xr:uid="{89278C47-9FEC-491E-A286-67B233D3A1FB}"/>
    <cellStyle name="40% - Accent4 2 2 19 5" xfId="31364" xr:uid="{6C5F684F-7CC0-4B2A-B83D-C88B7E8B798B}"/>
    <cellStyle name="40% - Accent4 2 2 2" xfId="4708" xr:uid="{00000000-0005-0000-0000-0000F6140000}"/>
    <cellStyle name="40% - Accent4 2 2 2 10" xfId="4709" xr:uid="{00000000-0005-0000-0000-0000F7140000}"/>
    <cellStyle name="40% - Accent4 2 2 2 10 2" xfId="4710" xr:uid="{00000000-0005-0000-0000-0000F8140000}"/>
    <cellStyle name="40% - Accent4 2 2 2 10 2 2" xfId="13466" xr:uid="{00000000-0005-0000-0000-0000F9140000}"/>
    <cellStyle name="40% - Accent4 2 2 2 10 2 2 2" xfId="25407" xr:uid="{3A7632AC-B715-4EC5-98C0-89A0C8A81819}"/>
    <cellStyle name="40% - Accent4 2 2 2 10 2 2 3" xfId="37341" xr:uid="{72305C75-901B-4DB8-BA9F-0AA07C00CDB1}"/>
    <cellStyle name="40% - Accent4 2 2 2 10 2 3" xfId="19432" xr:uid="{7950C61F-C783-474D-99B5-BD491255E8E2}"/>
    <cellStyle name="40% - Accent4 2 2 2 10 2 4" xfId="31368" xr:uid="{66903BE2-D97C-4753-B473-D63FB51AAA8D}"/>
    <cellStyle name="40% - Accent4 2 2 2 10 3" xfId="13465" xr:uid="{00000000-0005-0000-0000-0000FA140000}"/>
    <cellStyle name="40% - Accent4 2 2 2 10 3 2" xfId="25406" xr:uid="{35BCC684-EB68-4FBD-A398-10BE4ED66B15}"/>
    <cellStyle name="40% - Accent4 2 2 2 10 3 3" xfId="37340" xr:uid="{DF6379F2-914C-4938-8756-A43C75161033}"/>
    <cellStyle name="40% - Accent4 2 2 2 10 4" xfId="19431" xr:uid="{3334ED14-919F-4AA7-ADFC-0AEF7976FDA4}"/>
    <cellStyle name="40% - Accent4 2 2 2 10 5" xfId="31367" xr:uid="{44E73A7F-BD7F-4785-922F-EB842503FA8D}"/>
    <cellStyle name="40% - Accent4 2 2 2 11" xfId="4711" xr:uid="{00000000-0005-0000-0000-0000FB140000}"/>
    <cellStyle name="40% - Accent4 2 2 2 11 2" xfId="4712" xr:uid="{00000000-0005-0000-0000-0000FC140000}"/>
    <cellStyle name="40% - Accent4 2 2 2 11 2 2" xfId="13468" xr:uid="{00000000-0005-0000-0000-0000FD140000}"/>
    <cellStyle name="40% - Accent4 2 2 2 11 2 2 2" xfId="25409" xr:uid="{B8B95FBA-BFDC-4B0C-B687-492B13FF421F}"/>
    <cellStyle name="40% - Accent4 2 2 2 11 2 2 3" xfId="37343" xr:uid="{A1569CED-09E0-4E50-A4D8-518F69F94D1C}"/>
    <cellStyle name="40% - Accent4 2 2 2 11 2 3" xfId="19434" xr:uid="{0332A0C7-30A4-4653-BFCC-BE545703283E}"/>
    <cellStyle name="40% - Accent4 2 2 2 11 2 4" xfId="31370" xr:uid="{DC4C58C9-82BA-46C7-8C02-6C743DE868F9}"/>
    <cellStyle name="40% - Accent4 2 2 2 11 3" xfId="13467" xr:uid="{00000000-0005-0000-0000-0000FE140000}"/>
    <cellStyle name="40% - Accent4 2 2 2 11 3 2" xfId="25408" xr:uid="{F6CBF05E-D24F-44D5-B42E-5CC335EE555F}"/>
    <cellStyle name="40% - Accent4 2 2 2 11 3 3" xfId="37342" xr:uid="{B12DC120-0A5C-41F2-9F32-75DA2F2A4EF0}"/>
    <cellStyle name="40% - Accent4 2 2 2 11 4" xfId="19433" xr:uid="{CA8BBAAE-F20D-4A39-8F55-A25DC91D8F5D}"/>
    <cellStyle name="40% - Accent4 2 2 2 11 5" xfId="31369" xr:uid="{DF6CEE4C-5DE7-4BBD-A562-38B30682DF5B}"/>
    <cellStyle name="40% - Accent4 2 2 2 12" xfId="4713" xr:uid="{00000000-0005-0000-0000-0000FF140000}"/>
    <cellStyle name="40% - Accent4 2 2 2 12 2" xfId="4714" xr:uid="{00000000-0005-0000-0000-000000150000}"/>
    <cellStyle name="40% - Accent4 2 2 2 12 2 2" xfId="13470" xr:uid="{00000000-0005-0000-0000-000001150000}"/>
    <cellStyle name="40% - Accent4 2 2 2 12 2 2 2" xfId="25411" xr:uid="{9612BC80-293D-4210-9DFD-47DA24319D5C}"/>
    <cellStyle name="40% - Accent4 2 2 2 12 2 2 3" xfId="37345" xr:uid="{EABC37AA-E39C-4A26-BF13-961CF96C2ED2}"/>
    <cellStyle name="40% - Accent4 2 2 2 12 2 3" xfId="19436" xr:uid="{71E4F12C-77A4-43E5-A097-9BC89F789FC2}"/>
    <cellStyle name="40% - Accent4 2 2 2 12 2 4" xfId="31372" xr:uid="{FB61F037-A3AA-4A11-8726-E7E7FAD1158C}"/>
    <cellStyle name="40% - Accent4 2 2 2 12 3" xfId="13469" xr:uid="{00000000-0005-0000-0000-000002150000}"/>
    <cellStyle name="40% - Accent4 2 2 2 12 3 2" xfId="25410" xr:uid="{30689D23-B69A-4B24-936C-B71C72BA45C3}"/>
    <cellStyle name="40% - Accent4 2 2 2 12 3 3" xfId="37344" xr:uid="{659B98EA-E951-4A68-96D3-88C76E1B7CB4}"/>
    <cellStyle name="40% - Accent4 2 2 2 12 4" xfId="19435" xr:uid="{6A1138DD-6D39-4DFA-BDA3-DC9B6F196FD5}"/>
    <cellStyle name="40% - Accent4 2 2 2 12 5" xfId="31371" xr:uid="{36079691-7383-4005-8B53-32247223E8BF}"/>
    <cellStyle name="40% - Accent4 2 2 2 13" xfId="4715" xr:uid="{00000000-0005-0000-0000-000003150000}"/>
    <cellStyle name="40% - Accent4 2 2 2 13 2" xfId="4716" xr:uid="{00000000-0005-0000-0000-000004150000}"/>
    <cellStyle name="40% - Accent4 2 2 2 13 2 2" xfId="13472" xr:uid="{00000000-0005-0000-0000-000005150000}"/>
    <cellStyle name="40% - Accent4 2 2 2 13 2 2 2" xfId="25413" xr:uid="{2B1E70F0-F555-451B-B112-D00F831731E9}"/>
    <cellStyle name="40% - Accent4 2 2 2 13 2 2 3" xfId="37347" xr:uid="{CC1A2C14-5718-447C-ACFA-256396D705B3}"/>
    <cellStyle name="40% - Accent4 2 2 2 13 2 3" xfId="19438" xr:uid="{51E45931-27D9-4C38-8075-17F54AAF831B}"/>
    <cellStyle name="40% - Accent4 2 2 2 13 2 4" xfId="31374" xr:uid="{82312C4B-627F-494B-BCE3-4336CAC46CC5}"/>
    <cellStyle name="40% - Accent4 2 2 2 13 3" xfId="13471" xr:uid="{00000000-0005-0000-0000-000006150000}"/>
    <cellStyle name="40% - Accent4 2 2 2 13 3 2" xfId="25412" xr:uid="{8437A643-5299-4DA3-ACA5-182A5F2F4D43}"/>
    <cellStyle name="40% - Accent4 2 2 2 13 3 3" xfId="37346" xr:uid="{9DDB5598-09FB-48C1-9623-ED385139EA50}"/>
    <cellStyle name="40% - Accent4 2 2 2 13 4" xfId="19437" xr:uid="{57FA5248-65D1-4860-B16E-ADCF9F5A0865}"/>
    <cellStyle name="40% - Accent4 2 2 2 13 5" xfId="31373" xr:uid="{FF968CE9-0C6B-4B07-993C-10B7A5BB6919}"/>
    <cellStyle name="40% - Accent4 2 2 2 14" xfId="4717" xr:uid="{00000000-0005-0000-0000-000007150000}"/>
    <cellStyle name="40% - Accent4 2 2 2 14 2" xfId="4718" xr:uid="{00000000-0005-0000-0000-000008150000}"/>
    <cellStyle name="40% - Accent4 2 2 2 14 2 2" xfId="13474" xr:uid="{00000000-0005-0000-0000-000009150000}"/>
    <cellStyle name="40% - Accent4 2 2 2 14 2 2 2" xfId="25415" xr:uid="{E279CEC2-FE3F-4DEB-922D-C07F57DCC310}"/>
    <cellStyle name="40% - Accent4 2 2 2 14 2 2 3" xfId="37349" xr:uid="{AEF2558F-9BFC-4C38-B04C-A001336BAED7}"/>
    <cellStyle name="40% - Accent4 2 2 2 14 2 3" xfId="19440" xr:uid="{4394FACE-A4DA-430F-A221-613254384C35}"/>
    <cellStyle name="40% - Accent4 2 2 2 14 2 4" xfId="31376" xr:uid="{0E3B8409-8912-4508-BB5D-E56789EDD822}"/>
    <cellStyle name="40% - Accent4 2 2 2 14 3" xfId="13473" xr:uid="{00000000-0005-0000-0000-00000A150000}"/>
    <cellStyle name="40% - Accent4 2 2 2 14 3 2" xfId="25414" xr:uid="{FC72CE47-C8A1-4DC6-AA07-C8226BC29B17}"/>
    <cellStyle name="40% - Accent4 2 2 2 14 3 3" xfId="37348" xr:uid="{A7F59B9D-C0BC-4113-BB31-A989F0427BC7}"/>
    <cellStyle name="40% - Accent4 2 2 2 14 4" xfId="19439" xr:uid="{AD71065D-2D32-42C9-A203-4F70B87A2153}"/>
    <cellStyle name="40% - Accent4 2 2 2 14 5" xfId="31375" xr:uid="{54C43B96-24A6-458E-8777-6B7AEF454DF3}"/>
    <cellStyle name="40% - Accent4 2 2 2 15" xfId="4719" xr:uid="{00000000-0005-0000-0000-00000B150000}"/>
    <cellStyle name="40% - Accent4 2 2 2 15 2" xfId="4720" xr:uid="{00000000-0005-0000-0000-00000C150000}"/>
    <cellStyle name="40% - Accent4 2 2 2 15 2 2" xfId="13476" xr:uid="{00000000-0005-0000-0000-00000D150000}"/>
    <cellStyle name="40% - Accent4 2 2 2 15 2 2 2" xfId="25417" xr:uid="{7BF523F0-2C19-4543-B0DD-7C97307C204E}"/>
    <cellStyle name="40% - Accent4 2 2 2 15 2 2 3" xfId="37351" xr:uid="{A0A2FAD1-D565-4882-A6B9-E00330C2AC1A}"/>
    <cellStyle name="40% - Accent4 2 2 2 15 2 3" xfId="19442" xr:uid="{5F4981E9-692B-4DFB-AA74-A4BEDEED1494}"/>
    <cellStyle name="40% - Accent4 2 2 2 15 2 4" xfId="31378" xr:uid="{822D7323-ABA7-4917-915E-408092BC0E6A}"/>
    <cellStyle name="40% - Accent4 2 2 2 15 3" xfId="13475" xr:uid="{00000000-0005-0000-0000-00000E150000}"/>
    <cellStyle name="40% - Accent4 2 2 2 15 3 2" xfId="25416" xr:uid="{107371A6-8B83-4CA6-8547-83C7500D8EE7}"/>
    <cellStyle name="40% - Accent4 2 2 2 15 3 3" xfId="37350" xr:uid="{F84E3B8A-5808-473F-A132-5F439BC05229}"/>
    <cellStyle name="40% - Accent4 2 2 2 15 4" xfId="19441" xr:uid="{9FC7927A-8C7C-454A-9D48-FECCCA7A3A12}"/>
    <cellStyle name="40% - Accent4 2 2 2 15 5" xfId="31377" xr:uid="{A51F80CD-6A34-428B-BD81-4FFE9FFE8D1A}"/>
    <cellStyle name="40% - Accent4 2 2 2 16" xfId="4721" xr:uid="{00000000-0005-0000-0000-00000F150000}"/>
    <cellStyle name="40% - Accent4 2 2 2 16 2" xfId="4722" xr:uid="{00000000-0005-0000-0000-000010150000}"/>
    <cellStyle name="40% - Accent4 2 2 2 16 2 2" xfId="13478" xr:uid="{00000000-0005-0000-0000-000011150000}"/>
    <cellStyle name="40% - Accent4 2 2 2 16 2 2 2" xfId="25419" xr:uid="{605CD971-C1E9-4749-B43F-C0B6D987111F}"/>
    <cellStyle name="40% - Accent4 2 2 2 16 2 2 3" xfId="37353" xr:uid="{E45430D2-D099-4B2B-B2E5-DED5E80D81FB}"/>
    <cellStyle name="40% - Accent4 2 2 2 16 2 3" xfId="19444" xr:uid="{88CB2C85-9E15-4EFB-9A01-A0E407D6DA18}"/>
    <cellStyle name="40% - Accent4 2 2 2 16 2 4" xfId="31380" xr:uid="{70247543-5C2A-46E4-8A3D-6A98638569BC}"/>
    <cellStyle name="40% - Accent4 2 2 2 16 3" xfId="13477" xr:uid="{00000000-0005-0000-0000-000012150000}"/>
    <cellStyle name="40% - Accent4 2 2 2 16 3 2" xfId="25418" xr:uid="{C4FF7F3E-3EA4-4E67-9A06-4E1838C0DC93}"/>
    <cellStyle name="40% - Accent4 2 2 2 16 3 3" xfId="37352" xr:uid="{F290190E-C87E-403C-999F-032A4648FC1B}"/>
    <cellStyle name="40% - Accent4 2 2 2 16 4" xfId="19443" xr:uid="{1BFAB4B6-3D5D-4E5E-8BC8-B5C3BEC25F5D}"/>
    <cellStyle name="40% - Accent4 2 2 2 16 5" xfId="31379" xr:uid="{17C1B331-BCAA-4066-A14E-BABBE6CEF049}"/>
    <cellStyle name="40% - Accent4 2 2 2 17" xfId="4723" xr:uid="{00000000-0005-0000-0000-000013150000}"/>
    <cellStyle name="40% - Accent4 2 2 2 17 2" xfId="4724" xr:uid="{00000000-0005-0000-0000-000014150000}"/>
    <cellStyle name="40% - Accent4 2 2 2 17 2 2" xfId="13480" xr:uid="{00000000-0005-0000-0000-000015150000}"/>
    <cellStyle name="40% - Accent4 2 2 2 17 2 2 2" xfId="25421" xr:uid="{E7B096FC-E085-4815-B0BF-ABBEDB21AF6B}"/>
    <cellStyle name="40% - Accent4 2 2 2 17 2 2 3" xfId="37355" xr:uid="{5A45B5D8-DB8F-4F4B-9C3C-DA7A101975A5}"/>
    <cellStyle name="40% - Accent4 2 2 2 17 2 3" xfId="19446" xr:uid="{DC5A09C2-0871-4054-A5A9-13BE9AEBF0EE}"/>
    <cellStyle name="40% - Accent4 2 2 2 17 2 4" xfId="31382" xr:uid="{E874272D-9866-4AC1-9B4E-AA6747390185}"/>
    <cellStyle name="40% - Accent4 2 2 2 17 3" xfId="13479" xr:uid="{00000000-0005-0000-0000-000016150000}"/>
    <cellStyle name="40% - Accent4 2 2 2 17 3 2" xfId="25420" xr:uid="{6B92B7C3-C94D-491F-ACF1-AF5346B7A8F1}"/>
    <cellStyle name="40% - Accent4 2 2 2 17 3 3" xfId="37354" xr:uid="{95911571-7942-47A1-A343-AA780B01BE18}"/>
    <cellStyle name="40% - Accent4 2 2 2 17 4" xfId="19445" xr:uid="{00A83515-CA2A-4880-8F0C-82B659387236}"/>
    <cellStyle name="40% - Accent4 2 2 2 17 5" xfId="31381" xr:uid="{50E96726-A551-4D6E-BC9F-7F4E3D0660DA}"/>
    <cellStyle name="40% - Accent4 2 2 2 18" xfId="4725" xr:uid="{00000000-0005-0000-0000-000017150000}"/>
    <cellStyle name="40% - Accent4 2 2 2 18 2" xfId="4726" xr:uid="{00000000-0005-0000-0000-000018150000}"/>
    <cellStyle name="40% - Accent4 2 2 2 18 2 2" xfId="13482" xr:uid="{00000000-0005-0000-0000-000019150000}"/>
    <cellStyle name="40% - Accent4 2 2 2 18 2 2 2" xfId="25423" xr:uid="{C8BC69BF-4BA9-41C6-8D8D-5D19CE517FD2}"/>
    <cellStyle name="40% - Accent4 2 2 2 18 2 2 3" xfId="37357" xr:uid="{7E575C6C-C2FE-496B-B2D2-0EF0500F4705}"/>
    <cellStyle name="40% - Accent4 2 2 2 18 2 3" xfId="19448" xr:uid="{6DEB93A6-CF5A-438E-8913-08D4FA628D3A}"/>
    <cellStyle name="40% - Accent4 2 2 2 18 2 4" xfId="31384" xr:uid="{14DF797E-6170-43B7-91CF-319749FABE34}"/>
    <cellStyle name="40% - Accent4 2 2 2 18 3" xfId="13481" xr:uid="{00000000-0005-0000-0000-00001A150000}"/>
    <cellStyle name="40% - Accent4 2 2 2 18 3 2" xfId="25422" xr:uid="{7EF113D1-102B-4E66-89B4-4D9340634246}"/>
    <cellStyle name="40% - Accent4 2 2 2 18 3 3" xfId="37356" xr:uid="{3D53B1AC-27B6-40E7-ABD7-EC6CF7E4A8CB}"/>
    <cellStyle name="40% - Accent4 2 2 2 18 4" xfId="19447" xr:uid="{18689382-37C8-4CA4-A916-53CE942B3340}"/>
    <cellStyle name="40% - Accent4 2 2 2 18 5" xfId="31383" xr:uid="{E65367A7-A814-4FD6-81BE-0195275B13EF}"/>
    <cellStyle name="40% - Accent4 2 2 2 19" xfId="4727" xr:uid="{00000000-0005-0000-0000-00001B150000}"/>
    <cellStyle name="40% - Accent4 2 2 2 19 2" xfId="4728" xr:uid="{00000000-0005-0000-0000-00001C150000}"/>
    <cellStyle name="40% - Accent4 2 2 2 19 2 2" xfId="13484" xr:uid="{00000000-0005-0000-0000-00001D150000}"/>
    <cellStyle name="40% - Accent4 2 2 2 19 2 2 2" xfId="25425" xr:uid="{FC502A43-8730-440C-B11A-86B923FC655A}"/>
    <cellStyle name="40% - Accent4 2 2 2 19 2 2 3" xfId="37359" xr:uid="{FA328635-9D2E-4F67-A484-B3692C612850}"/>
    <cellStyle name="40% - Accent4 2 2 2 19 2 3" xfId="19450" xr:uid="{632AE663-6282-4B70-BA67-C2AFD4ACA4BF}"/>
    <cellStyle name="40% - Accent4 2 2 2 19 2 4" xfId="31386" xr:uid="{312C92FD-6EE3-43F6-9F29-A870D29EFEBC}"/>
    <cellStyle name="40% - Accent4 2 2 2 19 3" xfId="13483" xr:uid="{00000000-0005-0000-0000-00001E150000}"/>
    <cellStyle name="40% - Accent4 2 2 2 19 3 2" xfId="25424" xr:uid="{AA196BC0-75BD-4236-8487-6913C2F8CCE5}"/>
    <cellStyle name="40% - Accent4 2 2 2 19 3 3" xfId="37358" xr:uid="{51B27507-193B-4B52-81F6-14EEF2FB2BD0}"/>
    <cellStyle name="40% - Accent4 2 2 2 19 4" xfId="19449" xr:uid="{62229CD5-CDD8-423A-97E9-F17E5D000FD8}"/>
    <cellStyle name="40% - Accent4 2 2 2 19 5" xfId="31385" xr:uid="{8F7D2610-F5B5-4BEF-89E4-DC688F30CEF8}"/>
    <cellStyle name="40% - Accent4 2 2 2 2" xfId="4729" xr:uid="{00000000-0005-0000-0000-00001F150000}"/>
    <cellStyle name="40% - Accent4 2 2 2 2 2" xfId="4730" xr:uid="{00000000-0005-0000-0000-000020150000}"/>
    <cellStyle name="40% - Accent4 2 2 2 2 2 2" xfId="4731" xr:uid="{00000000-0005-0000-0000-000021150000}"/>
    <cellStyle name="40% - Accent4 2 2 2 2 2 2 2" xfId="13487" xr:uid="{00000000-0005-0000-0000-000022150000}"/>
    <cellStyle name="40% - Accent4 2 2 2 2 2 2 2 2" xfId="25428" xr:uid="{1E52982F-ABB1-4FAC-8296-AB6CCED90744}"/>
    <cellStyle name="40% - Accent4 2 2 2 2 2 2 2 3" xfId="37362" xr:uid="{41AD0625-FE35-4E05-82DB-36AFD6044A3C}"/>
    <cellStyle name="40% - Accent4 2 2 2 2 2 2 3" xfId="19453" xr:uid="{5394949F-2539-4A24-BCEA-2FA66F6567AD}"/>
    <cellStyle name="40% - Accent4 2 2 2 2 2 2 4" xfId="31389" xr:uid="{FDEF767A-B2C3-4C99-846C-F33FDCFDD3AE}"/>
    <cellStyle name="40% - Accent4 2 2 2 2 2 3" xfId="13486" xr:uid="{00000000-0005-0000-0000-000023150000}"/>
    <cellStyle name="40% - Accent4 2 2 2 2 2 3 2" xfId="25427" xr:uid="{D71FB7C9-9E18-4C54-B83B-9A1431A2BE76}"/>
    <cellStyle name="40% - Accent4 2 2 2 2 2 3 3" xfId="37361" xr:uid="{4FC6DC7A-2A14-4D78-934B-C049B673EC2C}"/>
    <cellStyle name="40% - Accent4 2 2 2 2 2 4" xfId="19452" xr:uid="{B8FE5C74-C0F2-4F28-9152-F1251DB18F93}"/>
    <cellStyle name="40% - Accent4 2 2 2 2 2 5" xfId="31388" xr:uid="{AEF0F982-0D4B-496A-A4B5-FBC0B9A8273F}"/>
    <cellStyle name="40% - Accent4 2 2 2 2 3" xfId="4732" xr:uid="{00000000-0005-0000-0000-000024150000}"/>
    <cellStyle name="40% - Accent4 2 2 2 2 3 2" xfId="4733" xr:uid="{00000000-0005-0000-0000-000025150000}"/>
    <cellStyle name="40% - Accent4 2 2 2 2 3 2 2" xfId="13489" xr:uid="{00000000-0005-0000-0000-000026150000}"/>
    <cellStyle name="40% - Accent4 2 2 2 2 3 2 2 2" xfId="25430" xr:uid="{BF39477D-82E1-4777-81A3-44D315D7A4C4}"/>
    <cellStyle name="40% - Accent4 2 2 2 2 3 2 2 3" xfId="37364" xr:uid="{4CDAFD55-CA5B-471B-A5F0-9B39A4299C69}"/>
    <cellStyle name="40% - Accent4 2 2 2 2 3 2 3" xfId="19455" xr:uid="{B56C14FC-58B7-4394-81DC-C889A4D1F6A6}"/>
    <cellStyle name="40% - Accent4 2 2 2 2 3 2 4" xfId="31391" xr:uid="{55FC2A4B-0AB3-40A2-B0E6-2A191789BCC1}"/>
    <cellStyle name="40% - Accent4 2 2 2 2 3 3" xfId="13488" xr:uid="{00000000-0005-0000-0000-000027150000}"/>
    <cellStyle name="40% - Accent4 2 2 2 2 3 3 2" xfId="25429" xr:uid="{02D0F1B9-2B40-4168-A60B-2B53074FE034}"/>
    <cellStyle name="40% - Accent4 2 2 2 2 3 3 3" xfId="37363" xr:uid="{DD9F6FCC-E510-411F-B7BA-E5C5BED60F08}"/>
    <cellStyle name="40% - Accent4 2 2 2 2 3 4" xfId="19454" xr:uid="{051666BF-7249-48B1-A80C-696F2FCDA56B}"/>
    <cellStyle name="40% - Accent4 2 2 2 2 3 5" xfId="31390" xr:uid="{E3A13C0E-8810-4774-AE8B-EC9FD8DDE969}"/>
    <cellStyle name="40% - Accent4 2 2 2 2 4" xfId="4734" xr:uid="{00000000-0005-0000-0000-000028150000}"/>
    <cellStyle name="40% - Accent4 2 2 2 2 4 2" xfId="13490" xr:uid="{00000000-0005-0000-0000-000029150000}"/>
    <cellStyle name="40% - Accent4 2 2 2 2 4 2 2" xfId="25431" xr:uid="{89E125E8-A8BF-4836-8137-942DAD1BF57E}"/>
    <cellStyle name="40% - Accent4 2 2 2 2 4 2 3" xfId="37365" xr:uid="{B77FC162-A73C-4DA2-95C3-0E78860CDC46}"/>
    <cellStyle name="40% - Accent4 2 2 2 2 4 3" xfId="19456" xr:uid="{C5EBF709-F385-4B4E-A192-CBADFDA4E9B8}"/>
    <cellStyle name="40% - Accent4 2 2 2 2 4 4" xfId="31392" xr:uid="{18DE1514-F26A-40DC-BCCF-E57520370973}"/>
    <cellStyle name="40% - Accent4 2 2 2 2 5" xfId="13485" xr:uid="{00000000-0005-0000-0000-00002A150000}"/>
    <cellStyle name="40% - Accent4 2 2 2 2 5 2" xfId="25426" xr:uid="{B73BF7E0-C2CA-48B1-B356-A5D9D80653BD}"/>
    <cellStyle name="40% - Accent4 2 2 2 2 5 3" xfId="37360" xr:uid="{15186649-C513-4FD2-92D4-7E00572C823D}"/>
    <cellStyle name="40% - Accent4 2 2 2 2 6" xfId="19451" xr:uid="{FD052C13-E4FE-4E80-A0B1-1AC590831DF3}"/>
    <cellStyle name="40% - Accent4 2 2 2 2 7" xfId="31387" xr:uid="{C91AB5E4-7E18-478C-9632-1559725157EB}"/>
    <cellStyle name="40% - Accent4 2 2 2 20" xfId="4735" xr:uid="{00000000-0005-0000-0000-00002B150000}"/>
    <cellStyle name="40% - Accent4 2 2 2 20 2" xfId="13491" xr:uid="{00000000-0005-0000-0000-00002C150000}"/>
    <cellStyle name="40% - Accent4 2 2 2 20 2 2" xfId="25432" xr:uid="{999A105D-3AB0-4F09-82DD-EC76ED72E7BA}"/>
    <cellStyle name="40% - Accent4 2 2 2 20 2 3" xfId="37366" xr:uid="{82C7BFFD-E573-4E0F-A98E-03C1B57BD7CB}"/>
    <cellStyle name="40% - Accent4 2 2 2 20 3" xfId="19457" xr:uid="{855F0AAE-EB2E-4F78-AD04-A5203929617B}"/>
    <cellStyle name="40% - Accent4 2 2 2 20 4" xfId="31393" xr:uid="{30A5274E-AC01-4C85-A56B-28EA025871FC}"/>
    <cellStyle name="40% - Accent4 2 2 2 21" xfId="13464" xr:uid="{00000000-0005-0000-0000-00002D150000}"/>
    <cellStyle name="40% - Accent4 2 2 2 21 2" xfId="25405" xr:uid="{B7849AF9-B56C-442E-B4F7-59692A39EB99}"/>
    <cellStyle name="40% - Accent4 2 2 2 21 3" xfId="37339" xr:uid="{37A84100-2A0A-42A2-A287-7C80C76BE0F6}"/>
    <cellStyle name="40% - Accent4 2 2 2 22" xfId="19430" xr:uid="{888023D9-0BA1-4D8B-B817-6CB98B45BB54}"/>
    <cellStyle name="40% - Accent4 2 2 2 23" xfId="31366" xr:uid="{3A53A79D-E674-44EA-A4A6-D105C7BFA988}"/>
    <cellStyle name="40% - Accent4 2 2 2 3" xfId="4736" xr:uid="{00000000-0005-0000-0000-00002E150000}"/>
    <cellStyle name="40% - Accent4 2 2 2 3 2" xfId="4737" xr:uid="{00000000-0005-0000-0000-00002F150000}"/>
    <cellStyle name="40% - Accent4 2 2 2 3 2 2" xfId="4738" xr:uid="{00000000-0005-0000-0000-000030150000}"/>
    <cellStyle name="40% - Accent4 2 2 2 3 2 2 2" xfId="13494" xr:uid="{00000000-0005-0000-0000-000031150000}"/>
    <cellStyle name="40% - Accent4 2 2 2 3 2 2 2 2" xfId="25435" xr:uid="{41B70F14-8A93-45FF-BCD8-BD0DE33893BD}"/>
    <cellStyle name="40% - Accent4 2 2 2 3 2 2 2 3" xfId="37369" xr:uid="{3DED22A0-42D6-48F6-843E-5A3F537A8959}"/>
    <cellStyle name="40% - Accent4 2 2 2 3 2 2 3" xfId="19460" xr:uid="{1261EAD5-8B66-4323-826B-1C267C9CD036}"/>
    <cellStyle name="40% - Accent4 2 2 2 3 2 2 4" xfId="31396" xr:uid="{FB48CF05-74EB-4203-A836-381D64CFB8B2}"/>
    <cellStyle name="40% - Accent4 2 2 2 3 2 3" xfId="13493" xr:uid="{00000000-0005-0000-0000-000032150000}"/>
    <cellStyle name="40% - Accent4 2 2 2 3 2 3 2" xfId="25434" xr:uid="{11CEDD64-FF46-4665-A76D-FAA3F9942841}"/>
    <cellStyle name="40% - Accent4 2 2 2 3 2 3 3" xfId="37368" xr:uid="{44A14A5F-5B4B-44FE-A2BB-7F0F859992A9}"/>
    <cellStyle name="40% - Accent4 2 2 2 3 2 4" xfId="19459" xr:uid="{83B53EB3-29E2-4C8F-BBB9-35EE5D83C8FA}"/>
    <cellStyle name="40% - Accent4 2 2 2 3 2 5" xfId="31395" xr:uid="{D1A178BC-BCCF-4BBB-8CBC-9FAC3EBA7EB7}"/>
    <cellStyle name="40% - Accent4 2 2 2 3 3" xfId="4739" xr:uid="{00000000-0005-0000-0000-000033150000}"/>
    <cellStyle name="40% - Accent4 2 2 2 3 3 2" xfId="4740" xr:uid="{00000000-0005-0000-0000-000034150000}"/>
    <cellStyle name="40% - Accent4 2 2 2 3 3 2 2" xfId="13496" xr:uid="{00000000-0005-0000-0000-000035150000}"/>
    <cellStyle name="40% - Accent4 2 2 2 3 3 2 2 2" xfId="25437" xr:uid="{14907DE5-6E2D-4C55-9427-5E26ECC92448}"/>
    <cellStyle name="40% - Accent4 2 2 2 3 3 2 2 3" xfId="37371" xr:uid="{695E6137-F585-43E7-8057-E4FD0042B5EF}"/>
    <cellStyle name="40% - Accent4 2 2 2 3 3 2 3" xfId="19462" xr:uid="{651BC3B9-3B68-48F0-A3A0-EBA527329D5F}"/>
    <cellStyle name="40% - Accent4 2 2 2 3 3 2 4" xfId="31398" xr:uid="{6902D087-63FC-40E5-8F38-6CA36C85CF2E}"/>
    <cellStyle name="40% - Accent4 2 2 2 3 3 3" xfId="13495" xr:uid="{00000000-0005-0000-0000-000036150000}"/>
    <cellStyle name="40% - Accent4 2 2 2 3 3 3 2" xfId="25436" xr:uid="{56A92313-83D3-4B3D-8D25-B2B3280D78FF}"/>
    <cellStyle name="40% - Accent4 2 2 2 3 3 3 3" xfId="37370" xr:uid="{5CAC59C4-F6D6-42E4-8E76-7A0EF0D0C9B5}"/>
    <cellStyle name="40% - Accent4 2 2 2 3 3 4" xfId="19461" xr:uid="{278E38A0-93BF-4586-8E58-2602E542E0BC}"/>
    <cellStyle name="40% - Accent4 2 2 2 3 3 5" xfId="31397" xr:uid="{9E3BA22F-EDBB-4459-AE36-BCF78E5A5AD3}"/>
    <cellStyle name="40% - Accent4 2 2 2 3 4" xfId="4741" xr:uid="{00000000-0005-0000-0000-000037150000}"/>
    <cellStyle name="40% - Accent4 2 2 2 3 4 2" xfId="13497" xr:uid="{00000000-0005-0000-0000-000038150000}"/>
    <cellStyle name="40% - Accent4 2 2 2 3 4 2 2" xfId="25438" xr:uid="{DF5ABAE8-C778-482E-AA7A-3DEAD7646B79}"/>
    <cellStyle name="40% - Accent4 2 2 2 3 4 2 3" xfId="37372" xr:uid="{9F7D233A-C5EF-4A74-BA73-945D3073A338}"/>
    <cellStyle name="40% - Accent4 2 2 2 3 4 3" xfId="19463" xr:uid="{DD081432-57F2-4FF6-A22A-91C0F4B827E2}"/>
    <cellStyle name="40% - Accent4 2 2 2 3 4 4" xfId="31399" xr:uid="{B75C904B-8940-413A-BE68-3DFC1F71092A}"/>
    <cellStyle name="40% - Accent4 2 2 2 3 5" xfId="13492" xr:uid="{00000000-0005-0000-0000-000039150000}"/>
    <cellStyle name="40% - Accent4 2 2 2 3 5 2" xfId="25433" xr:uid="{8C56825A-BACA-4C41-A9F8-C68C15AAA938}"/>
    <cellStyle name="40% - Accent4 2 2 2 3 5 3" xfId="37367" xr:uid="{611E6673-B21E-4A20-B3D1-F1CBFE63648C}"/>
    <cellStyle name="40% - Accent4 2 2 2 3 6" xfId="19458" xr:uid="{10340B93-8DC7-413C-B729-8CB4DC431281}"/>
    <cellStyle name="40% - Accent4 2 2 2 3 7" xfId="31394" xr:uid="{5C5E7AFF-419B-4F0B-B422-130890E34D8F}"/>
    <cellStyle name="40% - Accent4 2 2 2 4" xfId="4742" xr:uid="{00000000-0005-0000-0000-00003A150000}"/>
    <cellStyle name="40% - Accent4 2 2 2 4 2" xfId="4743" xr:uid="{00000000-0005-0000-0000-00003B150000}"/>
    <cellStyle name="40% - Accent4 2 2 2 4 2 2" xfId="4744" xr:uid="{00000000-0005-0000-0000-00003C150000}"/>
    <cellStyle name="40% - Accent4 2 2 2 4 2 2 2" xfId="13500" xr:uid="{00000000-0005-0000-0000-00003D150000}"/>
    <cellStyle name="40% - Accent4 2 2 2 4 2 2 2 2" xfId="25441" xr:uid="{9ECBBDA4-E82E-4C1C-B75A-4A25D1CFB866}"/>
    <cellStyle name="40% - Accent4 2 2 2 4 2 2 2 3" xfId="37375" xr:uid="{21010D7F-D348-42F6-8008-1D020837CF80}"/>
    <cellStyle name="40% - Accent4 2 2 2 4 2 2 3" xfId="19466" xr:uid="{7C02B868-5469-4FDA-84D3-FB3E9C64659F}"/>
    <cellStyle name="40% - Accent4 2 2 2 4 2 2 4" xfId="31402" xr:uid="{EA4273AD-1431-4679-BB57-B3812A7E7C73}"/>
    <cellStyle name="40% - Accent4 2 2 2 4 2 3" xfId="13499" xr:uid="{00000000-0005-0000-0000-00003E150000}"/>
    <cellStyle name="40% - Accent4 2 2 2 4 2 3 2" xfId="25440" xr:uid="{678EB702-9E0A-42F2-AFAE-4F8ACB02642C}"/>
    <cellStyle name="40% - Accent4 2 2 2 4 2 3 3" xfId="37374" xr:uid="{9F329A49-A1CD-4301-8337-9FE195648DB9}"/>
    <cellStyle name="40% - Accent4 2 2 2 4 2 4" xfId="19465" xr:uid="{E9B8C898-DDAF-495F-8A15-4E3B8CB11758}"/>
    <cellStyle name="40% - Accent4 2 2 2 4 2 5" xfId="31401" xr:uid="{6A1F6920-C2A1-4A41-A13D-EC7956DC1B75}"/>
    <cellStyle name="40% - Accent4 2 2 2 4 3" xfId="4745" xr:uid="{00000000-0005-0000-0000-00003F150000}"/>
    <cellStyle name="40% - Accent4 2 2 2 4 3 2" xfId="4746" xr:uid="{00000000-0005-0000-0000-000040150000}"/>
    <cellStyle name="40% - Accent4 2 2 2 4 3 2 2" xfId="13502" xr:uid="{00000000-0005-0000-0000-000041150000}"/>
    <cellStyle name="40% - Accent4 2 2 2 4 3 2 2 2" xfId="25443" xr:uid="{B783CB4B-9479-4FF0-AF65-B5D94DAD860E}"/>
    <cellStyle name="40% - Accent4 2 2 2 4 3 2 2 3" xfId="37377" xr:uid="{F117D9E3-01C0-4192-AAAE-66D13398877E}"/>
    <cellStyle name="40% - Accent4 2 2 2 4 3 2 3" xfId="19468" xr:uid="{0C1D2349-073C-46C9-B340-8C2DE49F4A8D}"/>
    <cellStyle name="40% - Accent4 2 2 2 4 3 2 4" xfId="31404" xr:uid="{5ADD0D98-0BCB-45B0-9632-3A3C13A47480}"/>
    <cellStyle name="40% - Accent4 2 2 2 4 3 3" xfId="13501" xr:uid="{00000000-0005-0000-0000-000042150000}"/>
    <cellStyle name="40% - Accent4 2 2 2 4 3 3 2" xfId="25442" xr:uid="{83EF0A08-B417-4486-AAF3-BE75246D23DE}"/>
    <cellStyle name="40% - Accent4 2 2 2 4 3 3 3" xfId="37376" xr:uid="{E57F996E-CCDA-4361-9004-2DAAE7874B07}"/>
    <cellStyle name="40% - Accent4 2 2 2 4 3 4" xfId="19467" xr:uid="{0D51A821-A6BF-40E8-8611-F2B1872515D0}"/>
    <cellStyle name="40% - Accent4 2 2 2 4 3 5" xfId="31403" xr:uid="{6F6A4B24-1665-4D28-A05F-289051AFD73C}"/>
    <cellStyle name="40% - Accent4 2 2 2 4 4" xfId="4747" xr:uid="{00000000-0005-0000-0000-000043150000}"/>
    <cellStyle name="40% - Accent4 2 2 2 4 4 2" xfId="13503" xr:uid="{00000000-0005-0000-0000-000044150000}"/>
    <cellStyle name="40% - Accent4 2 2 2 4 4 2 2" xfId="25444" xr:uid="{01B8BD6D-DA4C-4C8A-9E2E-B7068E5CED4E}"/>
    <cellStyle name="40% - Accent4 2 2 2 4 4 2 3" xfId="37378" xr:uid="{888D9E3D-4031-4AEC-A164-1D1A8BD2E994}"/>
    <cellStyle name="40% - Accent4 2 2 2 4 4 3" xfId="19469" xr:uid="{DEA12D09-66BB-4DA0-BFCC-BEB119AFB182}"/>
    <cellStyle name="40% - Accent4 2 2 2 4 4 4" xfId="31405" xr:uid="{472B4B4F-6FAD-4F6B-BD40-DC05E334F476}"/>
    <cellStyle name="40% - Accent4 2 2 2 4 5" xfId="13498" xr:uid="{00000000-0005-0000-0000-000045150000}"/>
    <cellStyle name="40% - Accent4 2 2 2 4 5 2" xfId="25439" xr:uid="{BBA4AFAD-DD1B-444F-93AD-A49540D02531}"/>
    <cellStyle name="40% - Accent4 2 2 2 4 5 3" xfId="37373" xr:uid="{40B0C9F0-454F-4016-A46E-7D080C166C74}"/>
    <cellStyle name="40% - Accent4 2 2 2 4 6" xfId="19464" xr:uid="{4D21ED47-4AA5-45D5-9F6F-3F1C8817A1F8}"/>
    <cellStyle name="40% - Accent4 2 2 2 4 7" xfId="31400" xr:uid="{DF1024B6-63C0-4C28-838C-6E9856981F8E}"/>
    <cellStyle name="40% - Accent4 2 2 2 5" xfId="4748" xr:uid="{00000000-0005-0000-0000-000046150000}"/>
    <cellStyle name="40% - Accent4 2 2 2 5 2" xfId="4749" xr:uid="{00000000-0005-0000-0000-000047150000}"/>
    <cellStyle name="40% - Accent4 2 2 2 5 2 2" xfId="4750" xr:uid="{00000000-0005-0000-0000-000048150000}"/>
    <cellStyle name="40% - Accent4 2 2 2 5 2 2 2" xfId="13506" xr:uid="{00000000-0005-0000-0000-000049150000}"/>
    <cellStyle name="40% - Accent4 2 2 2 5 2 2 2 2" xfId="25447" xr:uid="{D97FCB4A-7AA6-4258-A765-C863EEC399F5}"/>
    <cellStyle name="40% - Accent4 2 2 2 5 2 2 2 3" xfId="37381" xr:uid="{F5667497-4C92-49B1-8D23-0D3E51836E6E}"/>
    <cellStyle name="40% - Accent4 2 2 2 5 2 2 3" xfId="19472" xr:uid="{99E948AF-EAB7-46FB-98A7-1A15EF15D123}"/>
    <cellStyle name="40% - Accent4 2 2 2 5 2 2 4" xfId="31408" xr:uid="{717D01F8-8740-4158-8FD9-3CC2363123A8}"/>
    <cellStyle name="40% - Accent4 2 2 2 5 2 3" xfId="13505" xr:uid="{00000000-0005-0000-0000-00004A150000}"/>
    <cellStyle name="40% - Accent4 2 2 2 5 2 3 2" xfId="25446" xr:uid="{E5A1C54A-7BC5-4561-AE72-9642D39D5B67}"/>
    <cellStyle name="40% - Accent4 2 2 2 5 2 3 3" xfId="37380" xr:uid="{7621DDC0-FC08-4EFD-8114-937AD02E9B16}"/>
    <cellStyle name="40% - Accent4 2 2 2 5 2 4" xfId="19471" xr:uid="{79A6349D-AFD3-4398-A822-6E3F8C8CE206}"/>
    <cellStyle name="40% - Accent4 2 2 2 5 2 5" xfId="31407" xr:uid="{9F948C85-5701-4395-91DC-21CE5DC7EA55}"/>
    <cellStyle name="40% - Accent4 2 2 2 5 3" xfId="4751" xr:uid="{00000000-0005-0000-0000-00004B150000}"/>
    <cellStyle name="40% - Accent4 2 2 2 5 3 2" xfId="4752" xr:uid="{00000000-0005-0000-0000-00004C150000}"/>
    <cellStyle name="40% - Accent4 2 2 2 5 3 2 2" xfId="13508" xr:uid="{00000000-0005-0000-0000-00004D150000}"/>
    <cellStyle name="40% - Accent4 2 2 2 5 3 2 2 2" xfId="25449" xr:uid="{0F1BAA53-242E-4A3B-BE43-87758E212C79}"/>
    <cellStyle name="40% - Accent4 2 2 2 5 3 2 2 3" xfId="37383" xr:uid="{B02A4A40-D536-4BE6-8848-388895DA22BC}"/>
    <cellStyle name="40% - Accent4 2 2 2 5 3 2 3" xfId="19474" xr:uid="{C3E50020-C521-4F06-A81A-FF06DA8BFD39}"/>
    <cellStyle name="40% - Accent4 2 2 2 5 3 2 4" xfId="31410" xr:uid="{EDC37258-FEFE-425D-AE73-FAA23AB2EEA3}"/>
    <cellStyle name="40% - Accent4 2 2 2 5 3 3" xfId="13507" xr:uid="{00000000-0005-0000-0000-00004E150000}"/>
    <cellStyle name="40% - Accent4 2 2 2 5 3 3 2" xfId="25448" xr:uid="{8FCAB1DC-13ED-4A6F-AC90-03858890696D}"/>
    <cellStyle name="40% - Accent4 2 2 2 5 3 3 3" xfId="37382" xr:uid="{7F035519-E680-45CA-AA20-3D2889FD1ADD}"/>
    <cellStyle name="40% - Accent4 2 2 2 5 3 4" xfId="19473" xr:uid="{53A0448E-ED7B-434B-930C-D021B71A306D}"/>
    <cellStyle name="40% - Accent4 2 2 2 5 3 5" xfId="31409" xr:uid="{5B00A404-B7CD-46DF-A8A5-1697B408B060}"/>
    <cellStyle name="40% - Accent4 2 2 2 5 4" xfId="4753" xr:uid="{00000000-0005-0000-0000-00004F150000}"/>
    <cellStyle name="40% - Accent4 2 2 2 5 4 2" xfId="13509" xr:uid="{00000000-0005-0000-0000-000050150000}"/>
    <cellStyle name="40% - Accent4 2 2 2 5 4 2 2" xfId="25450" xr:uid="{E5DD59F6-9E50-439D-B2B6-607110FFF05C}"/>
    <cellStyle name="40% - Accent4 2 2 2 5 4 2 3" xfId="37384" xr:uid="{98E574EC-D2E7-400F-8804-79EE0B5338A3}"/>
    <cellStyle name="40% - Accent4 2 2 2 5 4 3" xfId="19475" xr:uid="{CA592006-F00D-44E9-9D55-FB4673D5B4C4}"/>
    <cellStyle name="40% - Accent4 2 2 2 5 4 4" xfId="31411" xr:uid="{B3008CC4-35B3-4A6B-B38B-3140022CC9CE}"/>
    <cellStyle name="40% - Accent4 2 2 2 5 5" xfId="13504" xr:uid="{00000000-0005-0000-0000-000051150000}"/>
    <cellStyle name="40% - Accent4 2 2 2 5 5 2" xfId="25445" xr:uid="{CDBC1CCA-853A-47D7-BA69-69EB9177393C}"/>
    <cellStyle name="40% - Accent4 2 2 2 5 5 3" xfId="37379" xr:uid="{F2A4D8DB-092A-4F78-8A07-140998B1287C}"/>
    <cellStyle name="40% - Accent4 2 2 2 5 6" xfId="19470" xr:uid="{39F91BAB-990E-4229-9322-87177457B291}"/>
    <cellStyle name="40% - Accent4 2 2 2 5 7" xfId="31406" xr:uid="{58E07141-FBE7-4DF1-9DB8-60BC8D7AD986}"/>
    <cellStyle name="40% - Accent4 2 2 2 6" xfId="4754" xr:uid="{00000000-0005-0000-0000-000052150000}"/>
    <cellStyle name="40% - Accent4 2 2 2 6 2" xfId="4755" xr:uid="{00000000-0005-0000-0000-000053150000}"/>
    <cellStyle name="40% - Accent4 2 2 2 6 2 2" xfId="4756" xr:uid="{00000000-0005-0000-0000-000054150000}"/>
    <cellStyle name="40% - Accent4 2 2 2 6 2 2 2" xfId="13512" xr:uid="{00000000-0005-0000-0000-000055150000}"/>
    <cellStyle name="40% - Accent4 2 2 2 6 2 2 2 2" xfId="25453" xr:uid="{35D2181A-7C2C-45EE-B45B-D11C0539B162}"/>
    <cellStyle name="40% - Accent4 2 2 2 6 2 2 2 3" xfId="37387" xr:uid="{E703AE0A-504E-48F2-8F4B-28008F4B82B0}"/>
    <cellStyle name="40% - Accent4 2 2 2 6 2 2 3" xfId="19478" xr:uid="{6A156AE9-7F8A-4762-BDDF-DC60850ECC9D}"/>
    <cellStyle name="40% - Accent4 2 2 2 6 2 2 4" xfId="31414" xr:uid="{AB83AE96-79C7-4157-A5F0-BA129E0D9AE6}"/>
    <cellStyle name="40% - Accent4 2 2 2 6 2 3" xfId="13511" xr:uid="{00000000-0005-0000-0000-000056150000}"/>
    <cellStyle name="40% - Accent4 2 2 2 6 2 3 2" xfId="25452" xr:uid="{BC90C837-D66E-4D8F-B6A1-E7EDCEE80173}"/>
    <cellStyle name="40% - Accent4 2 2 2 6 2 3 3" xfId="37386" xr:uid="{E918BF83-F070-43D5-AFE6-6D7AAA22912B}"/>
    <cellStyle name="40% - Accent4 2 2 2 6 2 4" xfId="19477" xr:uid="{73D7BC0C-5AF0-463A-AF23-62268F957FC0}"/>
    <cellStyle name="40% - Accent4 2 2 2 6 2 5" xfId="31413" xr:uid="{D3872991-AF33-4056-8BA7-45785CE1A8ED}"/>
    <cellStyle name="40% - Accent4 2 2 2 6 3" xfId="4757" xr:uid="{00000000-0005-0000-0000-000057150000}"/>
    <cellStyle name="40% - Accent4 2 2 2 6 3 2" xfId="4758" xr:uid="{00000000-0005-0000-0000-000058150000}"/>
    <cellStyle name="40% - Accent4 2 2 2 6 3 2 2" xfId="13514" xr:uid="{00000000-0005-0000-0000-000059150000}"/>
    <cellStyle name="40% - Accent4 2 2 2 6 3 2 2 2" xfId="25455" xr:uid="{287FDAE4-5640-41BD-80E9-8BE26083B4EA}"/>
    <cellStyle name="40% - Accent4 2 2 2 6 3 2 2 3" xfId="37389" xr:uid="{984C9741-85AD-444F-8898-C7E96B96DED7}"/>
    <cellStyle name="40% - Accent4 2 2 2 6 3 2 3" xfId="19480" xr:uid="{653774C4-846B-467A-B964-AB2E36BC251E}"/>
    <cellStyle name="40% - Accent4 2 2 2 6 3 2 4" xfId="31416" xr:uid="{D15B2F77-5659-41EF-AE32-AE79A9132375}"/>
    <cellStyle name="40% - Accent4 2 2 2 6 3 3" xfId="13513" xr:uid="{00000000-0005-0000-0000-00005A150000}"/>
    <cellStyle name="40% - Accent4 2 2 2 6 3 3 2" xfId="25454" xr:uid="{A8B56465-357C-4E33-8532-E6EFBFFCF6CE}"/>
    <cellStyle name="40% - Accent4 2 2 2 6 3 3 3" xfId="37388" xr:uid="{80EA4E4D-855D-47FE-9CD5-53387CD0C7FC}"/>
    <cellStyle name="40% - Accent4 2 2 2 6 3 4" xfId="19479" xr:uid="{944A8177-30B0-47A0-A94A-4D6F7805AD9F}"/>
    <cellStyle name="40% - Accent4 2 2 2 6 3 5" xfId="31415" xr:uid="{B4D71E9E-764E-4EB2-9CFC-E343337D6A96}"/>
    <cellStyle name="40% - Accent4 2 2 2 6 4" xfId="4759" xr:uid="{00000000-0005-0000-0000-00005B150000}"/>
    <cellStyle name="40% - Accent4 2 2 2 6 4 2" xfId="13515" xr:uid="{00000000-0005-0000-0000-00005C150000}"/>
    <cellStyle name="40% - Accent4 2 2 2 6 4 2 2" xfId="25456" xr:uid="{120F9A90-D147-4C08-A129-D8F9D76CFCAD}"/>
    <cellStyle name="40% - Accent4 2 2 2 6 4 2 3" xfId="37390" xr:uid="{78A79F9B-8040-4EAB-AF0F-8211A09ADD6F}"/>
    <cellStyle name="40% - Accent4 2 2 2 6 4 3" xfId="19481" xr:uid="{08F9726C-6264-432E-AEDD-AF16C1C37564}"/>
    <cellStyle name="40% - Accent4 2 2 2 6 4 4" xfId="31417" xr:uid="{FFEC65AB-F617-4B27-B4FA-A21465046D9F}"/>
    <cellStyle name="40% - Accent4 2 2 2 6 5" xfId="13510" xr:uid="{00000000-0005-0000-0000-00005D150000}"/>
    <cellStyle name="40% - Accent4 2 2 2 6 5 2" xfId="25451" xr:uid="{0AACC3C1-C135-4F28-9980-D7249559FB46}"/>
    <cellStyle name="40% - Accent4 2 2 2 6 5 3" xfId="37385" xr:uid="{0700A4BD-5E57-4F50-B78A-6BBF8518F80A}"/>
    <cellStyle name="40% - Accent4 2 2 2 6 6" xfId="19476" xr:uid="{9BF5E7B6-D0B2-466E-A054-29361BD7C718}"/>
    <cellStyle name="40% - Accent4 2 2 2 6 7" xfId="31412" xr:uid="{501D0FB6-5992-4843-94B4-9B6F11FC39E6}"/>
    <cellStyle name="40% - Accent4 2 2 2 7" xfId="4760" xr:uid="{00000000-0005-0000-0000-00005E150000}"/>
    <cellStyle name="40% - Accent4 2 2 2 7 2" xfId="4761" xr:uid="{00000000-0005-0000-0000-00005F150000}"/>
    <cellStyle name="40% - Accent4 2 2 2 7 2 2" xfId="13517" xr:uid="{00000000-0005-0000-0000-000060150000}"/>
    <cellStyle name="40% - Accent4 2 2 2 7 2 2 2" xfId="25458" xr:uid="{DE320F6A-3A49-4FED-8020-876B6BCD8C9F}"/>
    <cellStyle name="40% - Accent4 2 2 2 7 2 2 3" xfId="37392" xr:uid="{52AB5A3B-3B2B-4B05-90E9-50AFA3A5A43C}"/>
    <cellStyle name="40% - Accent4 2 2 2 7 2 3" xfId="19483" xr:uid="{5EC923E6-6D64-4563-A1EA-FF31A0151C1E}"/>
    <cellStyle name="40% - Accent4 2 2 2 7 2 4" xfId="31419" xr:uid="{5340A0D1-ECA7-4E4D-AA95-F7D3731C68D5}"/>
    <cellStyle name="40% - Accent4 2 2 2 7 3" xfId="13516" xr:uid="{00000000-0005-0000-0000-000061150000}"/>
    <cellStyle name="40% - Accent4 2 2 2 7 3 2" xfId="25457" xr:uid="{1198CF32-43C5-4F0E-9061-47790ABF0EAA}"/>
    <cellStyle name="40% - Accent4 2 2 2 7 3 3" xfId="37391" xr:uid="{7858272F-3517-48DA-BFFB-EF71743F9E4D}"/>
    <cellStyle name="40% - Accent4 2 2 2 7 4" xfId="19482" xr:uid="{3464EED6-2837-4789-AFBB-18CDD0359426}"/>
    <cellStyle name="40% - Accent4 2 2 2 7 5" xfId="31418" xr:uid="{BAEDB27C-3872-479A-B643-05142096C582}"/>
    <cellStyle name="40% - Accent4 2 2 2 8" xfId="4762" xr:uid="{00000000-0005-0000-0000-000062150000}"/>
    <cellStyle name="40% - Accent4 2 2 2 8 2" xfId="4763" xr:uid="{00000000-0005-0000-0000-000063150000}"/>
    <cellStyle name="40% - Accent4 2 2 2 8 2 2" xfId="13519" xr:uid="{00000000-0005-0000-0000-000064150000}"/>
    <cellStyle name="40% - Accent4 2 2 2 8 2 2 2" xfId="25460" xr:uid="{1941F157-126B-4C91-8236-F4258E7B8AA8}"/>
    <cellStyle name="40% - Accent4 2 2 2 8 2 2 3" xfId="37394" xr:uid="{950955B6-1F5D-4CD8-B5F3-B563DE948D75}"/>
    <cellStyle name="40% - Accent4 2 2 2 8 2 3" xfId="19485" xr:uid="{8DE7A03B-8638-4CE2-84C5-E2462287A9D4}"/>
    <cellStyle name="40% - Accent4 2 2 2 8 2 4" xfId="31421" xr:uid="{6792E701-C65A-400E-95B9-742DA230FA61}"/>
    <cellStyle name="40% - Accent4 2 2 2 8 3" xfId="13518" xr:uid="{00000000-0005-0000-0000-000065150000}"/>
    <cellStyle name="40% - Accent4 2 2 2 8 3 2" xfId="25459" xr:uid="{92A6D1F5-55E7-4A82-B0FA-585121B15EB8}"/>
    <cellStyle name="40% - Accent4 2 2 2 8 3 3" xfId="37393" xr:uid="{3EC6114F-6E90-46FD-8C43-8A574D7F8438}"/>
    <cellStyle name="40% - Accent4 2 2 2 8 4" xfId="19484" xr:uid="{C5196E0A-425D-4DA4-A1F0-A058E54FE7AE}"/>
    <cellStyle name="40% - Accent4 2 2 2 8 5" xfId="31420" xr:uid="{329FCA9A-2056-4DD5-A273-74744D5D91B0}"/>
    <cellStyle name="40% - Accent4 2 2 2 9" xfId="4764" xr:uid="{00000000-0005-0000-0000-000066150000}"/>
    <cellStyle name="40% - Accent4 2 2 2 9 2" xfId="4765" xr:uid="{00000000-0005-0000-0000-000067150000}"/>
    <cellStyle name="40% - Accent4 2 2 2 9 2 2" xfId="13521" xr:uid="{00000000-0005-0000-0000-000068150000}"/>
    <cellStyle name="40% - Accent4 2 2 2 9 2 2 2" xfId="25462" xr:uid="{2B2D7DD0-37A5-43B5-9050-A5EF6021D89A}"/>
    <cellStyle name="40% - Accent4 2 2 2 9 2 2 3" xfId="37396" xr:uid="{29B9CC01-FD6D-4DC9-848C-F7EB8E83597D}"/>
    <cellStyle name="40% - Accent4 2 2 2 9 2 3" xfId="19487" xr:uid="{10740C42-85EF-4C47-B1B1-9D64E3107829}"/>
    <cellStyle name="40% - Accent4 2 2 2 9 2 4" xfId="31423" xr:uid="{A2CCE007-4A81-46A5-8D10-00E51800D41B}"/>
    <cellStyle name="40% - Accent4 2 2 2 9 3" xfId="13520" xr:uid="{00000000-0005-0000-0000-000069150000}"/>
    <cellStyle name="40% - Accent4 2 2 2 9 3 2" xfId="25461" xr:uid="{EE4A13CD-26DE-4CB7-A2D7-EE809BBB0936}"/>
    <cellStyle name="40% - Accent4 2 2 2 9 3 3" xfId="37395" xr:uid="{41864BE1-6BD7-4B74-B682-4B279401E281}"/>
    <cellStyle name="40% - Accent4 2 2 2 9 4" xfId="19486" xr:uid="{7DE16D63-0722-4760-8336-82A0BEE24D8E}"/>
    <cellStyle name="40% - Accent4 2 2 2 9 5" xfId="31422" xr:uid="{1E471A7D-1AF1-4240-9ADE-371AE3F88962}"/>
    <cellStyle name="40% - Accent4 2 2 20" xfId="4766" xr:uid="{00000000-0005-0000-0000-00006A150000}"/>
    <cellStyle name="40% - Accent4 2 2 20 2" xfId="4767" xr:uid="{00000000-0005-0000-0000-00006B150000}"/>
    <cellStyle name="40% - Accent4 2 2 20 2 2" xfId="13523" xr:uid="{00000000-0005-0000-0000-00006C150000}"/>
    <cellStyle name="40% - Accent4 2 2 20 2 2 2" xfId="25464" xr:uid="{95D0A1ED-3B40-4239-9C41-5E2C25C51052}"/>
    <cellStyle name="40% - Accent4 2 2 20 2 2 3" xfId="37398" xr:uid="{CAEA1909-3B35-45CD-9847-142EFE3F3578}"/>
    <cellStyle name="40% - Accent4 2 2 20 2 3" xfId="19489" xr:uid="{041ADC47-ED77-43D4-8058-C1CDF4E46E72}"/>
    <cellStyle name="40% - Accent4 2 2 20 2 4" xfId="31425" xr:uid="{EC587B9C-649A-4D95-A9E1-6271801C74AB}"/>
    <cellStyle name="40% - Accent4 2 2 20 3" xfId="13522" xr:uid="{00000000-0005-0000-0000-00006D150000}"/>
    <cellStyle name="40% - Accent4 2 2 20 3 2" xfId="25463" xr:uid="{1E35346B-C0E6-460A-B7F8-4C1FC26FBFB1}"/>
    <cellStyle name="40% - Accent4 2 2 20 3 3" xfId="37397" xr:uid="{417F8923-E6EA-4160-89EC-3FB35D7D0EC1}"/>
    <cellStyle name="40% - Accent4 2 2 20 4" xfId="19488" xr:uid="{D6ACA087-54D9-4E7C-A294-0C9F84C40604}"/>
    <cellStyle name="40% - Accent4 2 2 20 5" xfId="31424" xr:uid="{4AA1DF6A-D098-4C6A-B968-FF03395F0F6C}"/>
    <cellStyle name="40% - Accent4 2 2 21" xfId="4768" xr:uid="{00000000-0005-0000-0000-00006E150000}"/>
    <cellStyle name="40% - Accent4 2 2 21 2" xfId="4769" xr:uid="{00000000-0005-0000-0000-00006F150000}"/>
    <cellStyle name="40% - Accent4 2 2 21 2 2" xfId="13525" xr:uid="{00000000-0005-0000-0000-000070150000}"/>
    <cellStyle name="40% - Accent4 2 2 21 2 2 2" xfId="25466" xr:uid="{D4BDF6A3-4735-416D-A1CF-0753EE013240}"/>
    <cellStyle name="40% - Accent4 2 2 21 2 2 3" xfId="37400" xr:uid="{29D87DFA-0CA9-4202-9B35-5795C38ED30B}"/>
    <cellStyle name="40% - Accent4 2 2 21 2 3" xfId="19491" xr:uid="{CF07E8A2-E29C-4396-8A9E-A64AD161E18D}"/>
    <cellStyle name="40% - Accent4 2 2 21 2 4" xfId="31427" xr:uid="{9CB980AF-C090-4494-9B4F-24392F84AE0B}"/>
    <cellStyle name="40% - Accent4 2 2 21 3" xfId="13524" xr:uid="{00000000-0005-0000-0000-000071150000}"/>
    <cellStyle name="40% - Accent4 2 2 21 3 2" xfId="25465" xr:uid="{342E7828-9CBC-4680-9642-8E3A6AF2B6A0}"/>
    <cellStyle name="40% - Accent4 2 2 21 3 3" xfId="37399" xr:uid="{38C3E16B-8F18-470B-8475-CBC7D52AF8B9}"/>
    <cellStyle name="40% - Accent4 2 2 21 4" xfId="19490" xr:uid="{51A1E54C-3B6F-43F4-88C6-15AF7703D5AE}"/>
    <cellStyle name="40% - Accent4 2 2 21 5" xfId="31426" xr:uid="{B4C76C85-7A35-497C-9B12-D5663B6D33AC}"/>
    <cellStyle name="40% - Accent4 2 2 22" xfId="4770" xr:uid="{00000000-0005-0000-0000-000072150000}"/>
    <cellStyle name="40% - Accent4 2 2 22 2" xfId="4771" xr:uid="{00000000-0005-0000-0000-000073150000}"/>
    <cellStyle name="40% - Accent4 2 2 22 2 2" xfId="13527" xr:uid="{00000000-0005-0000-0000-000074150000}"/>
    <cellStyle name="40% - Accent4 2 2 22 2 2 2" xfId="25468" xr:uid="{D2AD0DF6-AB72-4762-A3CB-AD82DECF0F35}"/>
    <cellStyle name="40% - Accent4 2 2 22 2 2 3" xfId="37402" xr:uid="{2FA9CB04-92E9-45F8-8CF0-C4F69332CDFC}"/>
    <cellStyle name="40% - Accent4 2 2 22 2 3" xfId="19493" xr:uid="{2B8069B3-A916-4879-8639-C098599139C2}"/>
    <cellStyle name="40% - Accent4 2 2 22 2 4" xfId="31429" xr:uid="{4EB5A59D-934C-41B7-8CF0-FAA76E048B1C}"/>
    <cellStyle name="40% - Accent4 2 2 22 3" xfId="13526" xr:uid="{00000000-0005-0000-0000-000075150000}"/>
    <cellStyle name="40% - Accent4 2 2 22 3 2" xfId="25467" xr:uid="{C1276031-FE6F-4BEF-8AA4-C2E87883EAF7}"/>
    <cellStyle name="40% - Accent4 2 2 22 3 3" xfId="37401" xr:uid="{77B3D556-E845-43DE-9345-B4C26BFD4101}"/>
    <cellStyle name="40% - Accent4 2 2 22 4" xfId="19492" xr:uid="{DCE66C64-84DE-4555-816A-BAF87D8DF24D}"/>
    <cellStyle name="40% - Accent4 2 2 22 5" xfId="31428" xr:uid="{2394648E-224D-4432-B587-296A8B09EF66}"/>
    <cellStyle name="40% - Accent4 2 2 23" xfId="4772" xr:uid="{00000000-0005-0000-0000-000076150000}"/>
    <cellStyle name="40% - Accent4 2 2 23 2" xfId="4773" xr:uid="{00000000-0005-0000-0000-000077150000}"/>
    <cellStyle name="40% - Accent4 2 2 23 2 2" xfId="13529" xr:uid="{00000000-0005-0000-0000-000078150000}"/>
    <cellStyle name="40% - Accent4 2 2 23 2 2 2" xfId="25470" xr:uid="{E8C32155-B1A2-4F16-874C-83AD65DB88CF}"/>
    <cellStyle name="40% - Accent4 2 2 23 2 2 3" xfId="37404" xr:uid="{27B201AC-63C9-4434-AA84-6C86ACA8B5D8}"/>
    <cellStyle name="40% - Accent4 2 2 23 2 3" xfId="19495" xr:uid="{1038B633-EC90-4F1B-A53F-DEA50769D43D}"/>
    <cellStyle name="40% - Accent4 2 2 23 2 4" xfId="31431" xr:uid="{5FF228F2-A03D-40AA-9A30-190CB546727F}"/>
    <cellStyle name="40% - Accent4 2 2 23 3" xfId="13528" xr:uid="{00000000-0005-0000-0000-000079150000}"/>
    <cellStyle name="40% - Accent4 2 2 23 3 2" xfId="25469" xr:uid="{9F4B3288-DF12-42D0-B677-3F3EFFB8A081}"/>
    <cellStyle name="40% - Accent4 2 2 23 3 3" xfId="37403" xr:uid="{DBD684C9-682C-4D6D-85B6-1BFFEE2AF2C1}"/>
    <cellStyle name="40% - Accent4 2 2 23 4" xfId="19494" xr:uid="{DBDB11CF-B667-45FB-B26A-E904FEBA5F30}"/>
    <cellStyle name="40% - Accent4 2 2 23 5" xfId="31430" xr:uid="{57FAE47A-2B47-4EAC-B4F7-DAC87EBF98D7}"/>
    <cellStyle name="40% - Accent4 2 2 24" xfId="4774" xr:uid="{00000000-0005-0000-0000-00007A150000}"/>
    <cellStyle name="40% - Accent4 2 2 24 2" xfId="4775" xr:uid="{00000000-0005-0000-0000-00007B150000}"/>
    <cellStyle name="40% - Accent4 2 2 24 2 2" xfId="13531" xr:uid="{00000000-0005-0000-0000-00007C150000}"/>
    <cellStyle name="40% - Accent4 2 2 24 2 2 2" xfId="25472" xr:uid="{398F63E2-FA5C-4C48-B650-C74917EC4915}"/>
    <cellStyle name="40% - Accent4 2 2 24 2 2 3" xfId="37406" xr:uid="{989C619B-0FCD-4A03-B07A-09BBDAA3A1A8}"/>
    <cellStyle name="40% - Accent4 2 2 24 2 3" xfId="19497" xr:uid="{3E7ABD8C-3951-445B-A3BE-725CDE0FA19F}"/>
    <cellStyle name="40% - Accent4 2 2 24 2 4" xfId="31433" xr:uid="{B9D62185-3EFE-4A19-9242-56F8454C5DD9}"/>
    <cellStyle name="40% - Accent4 2 2 24 3" xfId="13530" xr:uid="{00000000-0005-0000-0000-00007D150000}"/>
    <cellStyle name="40% - Accent4 2 2 24 3 2" xfId="25471" xr:uid="{AEDBDF69-AC63-47B3-8C0E-26BEA29C71F2}"/>
    <cellStyle name="40% - Accent4 2 2 24 3 3" xfId="37405" xr:uid="{52C29938-873D-4B51-A9D4-ADE64AFA1DD0}"/>
    <cellStyle name="40% - Accent4 2 2 24 4" xfId="19496" xr:uid="{AACC5056-F807-431A-89CB-BD9A1C8F7C96}"/>
    <cellStyle name="40% - Accent4 2 2 24 5" xfId="31432" xr:uid="{3999870B-5E09-495D-9003-B1B9AC59D9F5}"/>
    <cellStyle name="40% - Accent4 2 2 25" xfId="4776" xr:uid="{00000000-0005-0000-0000-00007E150000}"/>
    <cellStyle name="40% - Accent4 2 2 25 2" xfId="4777" xr:uid="{00000000-0005-0000-0000-00007F150000}"/>
    <cellStyle name="40% - Accent4 2 2 25 2 2" xfId="13533" xr:uid="{00000000-0005-0000-0000-000080150000}"/>
    <cellStyle name="40% - Accent4 2 2 25 2 2 2" xfId="25474" xr:uid="{1A0D9438-CC62-4175-943A-103EDCD384AE}"/>
    <cellStyle name="40% - Accent4 2 2 25 2 2 3" xfId="37408" xr:uid="{370CC6D2-5A3F-4CF4-AA5C-44E86A1E9C97}"/>
    <cellStyle name="40% - Accent4 2 2 25 2 3" xfId="19499" xr:uid="{DEA5FB3A-9647-43E9-BB07-4BE1710A53C9}"/>
    <cellStyle name="40% - Accent4 2 2 25 2 4" xfId="31435" xr:uid="{191E05FD-D20C-414F-8CA7-4E8B70CFAF2D}"/>
    <cellStyle name="40% - Accent4 2 2 25 3" xfId="13532" xr:uid="{00000000-0005-0000-0000-000081150000}"/>
    <cellStyle name="40% - Accent4 2 2 25 3 2" xfId="25473" xr:uid="{4C31BB36-3BE4-4FAB-BDD4-420C57252048}"/>
    <cellStyle name="40% - Accent4 2 2 25 3 3" xfId="37407" xr:uid="{8BF44CB5-5C6D-4CD2-8841-ED029A9B52FE}"/>
    <cellStyle name="40% - Accent4 2 2 25 4" xfId="19498" xr:uid="{7FD6EFEE-EA26-4575-A482-789E656EB518}"/>
    <cellStyle name="40% - Accent4 2 2 25 5" xfId="31434" xr:uid="{5BFCDB60-69BB-4FAA-A799-2E7D1E42CD20}"/>
    <cellStyle name="40% - Accent4 2 2 26" xfId="4778" xr:uid="{00000000-0005-0000-0000-000082150000}"/>
    <cellStyle name="40% - Accent4 2 2 26 2" xfId="4779" xr:uid="{00000000-0005-0000-0000-000083150000}"/>
    <cellStyle name="40% - Accent4 2 2 26 2 2" xfId="13535" xr:uid="{00000000-0005-0000-0000-000084150000}"/>
    <cellStyle name="40% - Accent4 2 2 26 2 2 2" xfId="25476" xr:uid="{A62EB0D4-769F-4568-A201-81CB665BC54F}"/>
    <cellStyle name="40% - Accent4 2 2 26 2 2 3" xfId="37410" xr:uid="{82C95CF2-3269-471D-8882-15C15D6F589D}"/>
    <cellStyle name="40% - Accent4 2 2 26 2 3" xfId="19501" xr:uid="{729740D1-2A64-45CE-B1C2-1C864340E4C5}"/>
    <cellStyle name="40% - Accent4 2 2 26 2 4" xfId="31437" xr:uid="{3D24B3B8-F267-4FA9-8C07-6F1CE8669258}"/>
    <cellStyle name="40% - Accent4 2 2 26 3" xfId="13534" xr:uid="{00000000-0005-0000-0000-000085150000}"/>
    <cellStyle name="40% - Accent4 2 2 26 3 2" xfId="25475" xr:uid="{93F0A916-5212-4D4D-A4FB-107B9CA5DA8E}"/>
    <cellStyle name="40% - Accent4 2 2 26 3 3" xfId="37409" xr:uid="{63005B74-DFA4-47E2-BC83-020FB0B3B8A0}"/>
    <cellStyle name="40% - Accent4 2 2 26 4" xfId="19500" xr:uid="{F44E6EBB-32C1-4E65-ADDB-189859E37D90}"/>
    <cellStyle name="40% - Accent4 2 2 26 5" xfId="31436" xr:uid="{B9878355-0BB6-4EC0-BEF6-66C994DE95F6}"/>
    <cellStyle name="40% - Accent4 2 2 27" xfId="4780" xr:uid="{00000000-0005-0000-0000-000086150000}"/>
    <cellStyle name="40% - Accent4 2 2 27 2" xfId="4781" xr:uid="{00000000-0005-0000-0000-000087150000}"/>
    <cellStyle name="40% - Accent4 2 2 27 2 2" xfId="13537" xr:uid="{00000000-0005-0000-0000-000088150000}"/>
    <cellStyle name="40% - Accent4 2 2 27 2 2 2" xfId="25478" xr:uid="{1A673457-57D4-4BF8-9178-6F5633E2E4D0}"/>
    <cellStyle name="40% - Accent4 2 2 27 2 2 3" xfId="37412" xr:uid="{D80DD02A-B347-4AEA-8981-0A7CB7A8C383}"/>
    <cellStyle name="40% - Accent4 2 2 27 2 3" xfId="19503" xr:uid="{4957D565-565C-4F49-88D6-3D3EA8C644DA}"/>
    <cellStyle name="40% - Accent4 2 2 27 2 4" xfId="31439" xr:uid="{DF10D9ED-AC81-45AE-9CC1-74D6CF31DF96}"/>
    <cellStyle name="40% - Accent4 2 2 27 3" xfId="13536" xr:uid="{00000000-0005-0000-0000-000089150000}"/>
    <cellStyle name="40% - Accent4 2 2 27 3 2" xfId="25477" xr:uid="{23D0E24E-1C33-4CF6-82B7-83A5B5F8FF09}"/>
    <cellStyle name="40% - Accent4 2 2 27 3 3" xfId="37411" xr:uid="{9100CCC3-036B-4FD1-9504-E1DB78E53F80}"/>
    <cellStyle name="40% - Accent4 2 2 27 4" xfId="19502" xr:uid="{37FE4DB9-7BF2-421C-AF50-13128CAA5D33}"/>
    <cellStyle name="40% - Accent4 2 2 27 5" xfId="31438" xr:uid="{3840AF7E-61E9-4E95-A393-8B46FB73A1C8}"/>
    <cellStyle name="40% - Accent4 2 2 28" xfId="4782" xr:uid="{00000000-0005-0000-0000-00008A150000}"/>
    <cellStyle name="40% - Accent4 2 2 28 2" xfId="4783" xr:uid="{00000000-0005-0000-0000-00008B150000}"/>
    <cellStyle name="40% - Accent4 2 2 28 2 2" xfId="13539" xr:uid="{00000000-0005-0000-0000-00008C150000}"/>
    <cellStyle name="40% - Accent4 2 2 28 2 2 2" xfId="25480" xr:uid="{BE12BDE1-09F8-4659-8E73-C4E8852728D2}"/>
    <cellStyle name="40% - Accent4 2 2 28 2 2 3" xfId="37414" xr:uid="{10A6EE12-14EE-4FCE-9838-750B29E9D82C}"/>
    <cellStyle name="40% - Accent4 2 2 28 2 3" xfId="19505" xr:uid="{7F56DEA8-7802-422D-9F0D-5B8C6B48646C}"/>
    <cellStyle name="40% - Accent4 2 2 28 2 4" xfId="31441" xr:uid="{5372F400-6F49-46D6-BA1E-853F76B3B68B}"/>
    <cellStyle name="40% - Accent4 2 2 28 3" xfId="13538" xr:uid="{00000000-0005-0000-0000-00008D150000}"/>
    <cellStyle name="40% - Accent4 2 2 28 3 2" xfId="25479" xr:uid="{2F29266A-7D53-4CE6-8246-FEF01C9DFAE4}"/>
    <cellStyle name="40% - Accent4 2 2 28 3 3" xfId="37413" xr:uid="{4465B351-430C-40F1-AF7E-9A9EA692AEFE}"/>
    <cellStyle name="40% - Accent4 2 2 28 4" xfId="19504" xr:uid="{F04B8B62-4673-46C3-8993-1FCF5B7E75A6}"/>
    <cellStyle name="40% - Accent4 2 2 28 5" xfId="31440" xr:uid="{A311B20F-0701-4791-B9EC-A2B90FF9CCD9}"/>
    <cellStyle name="40% - Accent4 2 2 29" xfId="4784" xr:uid="{00000000-0005-0000-0000-00008E150000}"/>
    <cellStyle name="40% - Accent4 2 2 29 2" xfId="4785" xr:uid="{00000000-0005-0000-0000-00008F150000}"/>
    <cellStyle name="40% - Accent4 2 2 29 2 2" xfId="13541" xr:uid="{00000000-0005-0000-0000-000090150000}"/>
    <cellStyle name="40% - Accent4 2 2 29 2 2 2" xfId="25482" xr:uid="{05DE8252-19CA-4E9D-9179-158CC87715E9}"/>
    <cellStyle name="40% - Accent4 2 2 29 2 2 3" xfId="37416" xr:uid="{96C6D99A-3E1E-46CE-99A4-7315B9E29C3D}"/>
    <cellStyle name="40% - Accent4 2 2 29 2 3" xfId="19507" xr:uid="{1B0F9C75-C980-4C50-A612-2FD16888B4B7}"/>
    <cellStyle name="40% - Accent4 2 2 29 2 4" xfId="31443" xr:uid="{3E27B2FA-43C8-4097-A3D7-05A79E61A9E3}"/>
    <cellStyle name="40% - Accent4 2 2 29 3" xfId="13540" xr:uid="{00000000-0005-0000-0000-000091150000}"/>
    <cellStyle name="40% - Accent4 2 2 29 3 2" xfId="25481" xr:uid="{DDE04CDF-0385-445A-A150-7B7E913CA21A}"/>
    <cellStyle name="40% - Accent4 2 2 29 3 3" xfId="37415" xr:uid="{51243BC8-1281-48F6-A3E7-0C8302329F19}"/>
    <cellStyle name="40% - Accent4 2 2 29 4" xfId="19506" xr:uid="{1FD2BD11-C9A0-401A-87CF-2B1C67830F80}"/>
    <cellStyle name="40% - Accent4 2 2 29 5" xfId="31442" xr:uid="{17E04C49-E1F9-4473-ABA4-F943280B47F1}"/>
    <cellStyle name="40% - Accent4 2 2 3" xfId="4786" xr:uid="{00000000-0005-0000-0000-000092150000}"/>
    <cellStyle name="40% - Accent4 2 2 3 2" xfId="4787" xr:uid="{00000000-0005-0000-0000-000093150000}"/>
    <cellStyle name="40% - Accent4 2 2 3 2 2" xfId="4788" xr:uid="{00000000-0005-0000-0000-000094150000}"/>
    <cellStyle name="40% - Accent4 2 2 3 2 2 2" xfId="13544" xr:uid="{00000000-0005-0000-0000-000095150000}"/>
    <cellStyle name="40% - Accent4 2 2 3 2 2 2 2" xfId="25485" xr:uid="{5E4A1606-545D-4031-9B46-4A452F2B4258}"/>
    <cellStyle name="40% - Accent4 2 2 3 2 2 2 3" xfId="37419" xr:uid="{B2C9D0EC-8D2C-4DB6-B002-DA69C61F68D6}"/>
    <cellStyle name="40% - Accent4 2 2 3 2 2 3" xfId="19510" xr:uid="{F5BB475A-16CE-41DE-B00E-71567FF01EAF}"/>
    <cellStyle name="40% - Accent4 2 2 3 2 2 4" xfId="31446" xr:uid="{92AC7214-5432-46B4-B687-B280B055ACB9}"/>
    <cellStyle name="40% - Accent4 2 2 3 2 3" xfId="13543" xr:uid="{00000000-0005-0000-0000-000096150000}"/>
    <cellStyle name="40% - Accent4 2 2 3 2 3 2" xfId="25484" xr:uid="{D50204CB-4CB1-41F7-B982-D6055C6900B2}"/>
    <cellStyle name="40% - Accent4 2 2 3 2 3 3" xfId="37418" xr:uid="{D0358168-F3B5-41B4-9130-5D1FA115867F}"/>
    <cellStyle name="40% - Accent4 2 2 3 2 4" xfId="19509" xr:uid="{C98BF937-DE4D-42C1-AD8E-F212F03353A4}"/>
    <cellStyle name="40% - Accent4 2 2 3 2 5" xfId="31445" xr:uid="{59808BE5-0733-4109-B210-647B37B69BAA}"/>
    <cellStyle name="40% - Accent4 2 2 3 3" xfId="4789" xr:uid="{00000000-0005-0000-0000-000097150000}"/>
    <cellStyle name="40% - Accent4 2 2 3 3 2" xfId="4790" xr:uid="{00000000-0005-0000-0000-000098150000}"/>
    <cellStyle name="40% - Accent4 2 2 3 3 2 2" xfId="13546" xr:uid="{00000000-0005-0000-0000-000099150000}"/>
    <cellStyle name="40% - Accent4 2 2 3 3 2 2 2" xfId="25487" xr:uid="{55A22316-AD1E-4F92-AB30-9F3C57E06A6D}"/>
    <cellStyle name="40% - Accent4 2 2 3 3 2 2 3" xfId="37421" xr:uid="{5B20D42B-2B78-496F-853E-55C4BF65D030}"/>
    <cellStyle name="40% - Accent4 2 2 3 3 2 3" xfId="19512" xr:uid="{9DC06762-6C25-4811-9D34-ED19D35D6576}"/>
    <cellStyle name="40% - Accent4 2 2 3 3 2 4" xfId="31448" xr:uid="{91233FE2-22F0-47F9-A19A-6CF5D9191103}"/>
    <cellStyle name="40% - Accent4 2 2 3 3 3" xfId="13545" xr:uid="{00000000-0005-0000-0000-00009A150000}"/>
    <cellStyle name="40% - Accent4 2 2 3 3 3 2" xfId="25486" xr:uid="{0491507B-A4B4-4BDA-A6B2-58BC413F0AFD}"/>
    <cellStyle name="40% - Accent4 2 2 3 3 3 3" xfId="37420" xr:uid="{C8197D56-99ED-46E4-A82D-1665E650720D}"/>
    <cellStyle name="40% - Accent4 2 2 3 3 4" xfId="19511" xr:uid="{051AEF6D-B0B2-4B2C-8549-0C292898E914}"/>
    <cellStyle name="40% - Accent4 2 2 3 3 5" xfId="31447" xr:uid="{E3EC9170-23D9-4C11-9B4A-6E7AAE6CC498}"/>
    <cellStyle name="40% - Accent4 2 2 3 4" xfId="4791" xr:uid="{00000000-0005-0000-0000-00009B150000}"/>
    <cellStyle name="40% - Accent4 2 2 3 4 2" xfId="13547" xr:uid="{00000000-0005-0000-0000-00009C150000}"/>
    <cellStyle name="40% - Accent4 2 2 3 4 2 2" xfId="25488" xr:uid="{6FFBFA01-8819-4FE5-8EEC-0AA0D246DF50}"/>
    <cellStyle name="40% - Accent4 2 2 3 4 2 3" xfId="37422" xr:uid="{54320481-D39D-459E-B3B5-F1600F5EC840}"/>
    <cellStyle name="40% - Accent4 2 2 3 4 3" xfId="19513" xr:uid="{7A43AC68-8216-404E-B58C-8811B47DD0BA}"/>
    <cellStyle name="40% - Accent4 2 2 3 4 4" xfId="31449" xr:uid="{98DDEAE4-7E2F-44EC-9537-79C6C89CEA6A}"/>
    <cellStyle name="40% - Accent4 2 2 3 5" xfId="13542" xr:uid="{00000000-0005-0000-0000-00009D150000}"/>
    <cellStyle name="40% - Accent4 2 2 3 5 2" xfId="25483" xr:uid="{CCE5E347-A855-4E31-BFC3-00D072D3C315}"/>
    <cellStyle name="40% - Accent4 2 2 3 5 3" xfId="37417" xr:uid="{E0663C66-122B-454A-9570-A73ECC02D376}"/>
    <cellStyle name="40% - Accent4 2 2 3 6" xfId="19508" xr:uid="{1E2544ED-18B8-41A0-B926-343A5102B014}"/>
    <cellStyle name="40% - Accent4 2 2 3 7" xfId="31444" xr:uid="{1C49DF38-3287-48E6-9D40-D39E17135F0C}"/>
    <cellStyle name="40% - Accent4 2 2 30" xfId="4792" xr:uid="{00000000-0005-0000-0000-00009E150000}"/>
    <cellStyle name="40% - Accent4 2 2 30 2" xfId="4793" xr:uid="{00000000-0005-0000-0000-00009F150000}"/>
    <cellStyle name="40% - Accent4 2 2 30 2 2" xfId="13549" xr:uid="{00000000-0005-0000-0000-0000A0150000}"/>
    <cellStyle name="40% - Accent4 2 2 30 2 2 2" xfId="25490" xr:uid="{C6885177-270F-4DF1-8E04-E0728EBB0FEF}"/>
    <cellStyle name="40% - Accent4 2 2 30 2 2 3" xfId="37424" xr:uid="{0E6FCCFD-6A87-43B9-A934-D7976AE5E4DF}"/>
    <cellStyle name="40% - Accent4 2 2 30 2 3" xfId="19515" xr:uid="{309DFD4C-43DA-480B-8D69-6D4B6F23202B}"/>
    <cellStyle name="40% - Accent4 2 2 30 2 4" xfId="31451" xr:uid="{81D4D960-E202-4B41-A25A-C92C4AF08633}"/>
    <cellStyle name="40% - Accent4 2 2 30 3" xfId="13548" xr:uid="{00000000-0005-0000-0000-0000A1150000}"/>
    <cellStyle name="40% - Accent4 2 2 30 3 2" xfId="25489" xr:uid="{DB2BD3E0-F2B3-4AB5-AD3F-0279C87D6D05}"/>
    <cellStyle name="40% - Accent4 2 2 30 3 3" xfId="37423" xr:uid="{24E6DCA1-AEC4-4429-BD82-A729790C066C}"/>
    <cellStyle name="40% - Accent4 2 2 30 4" xfId="19514" xr:uid="{B08DEB6C-9608-48B0-96C4-F71E80DFCAF3}"/>
    <cellStyle name="40% - Accent4 2 2 30 5" xfId="31450" xr:uid="{FC7E1911-2861-4169-ADBE-C807AAA14FFA}"/>
    <cellStyle name="40% - Accent4 2 2 31" xfId="4794" xr:uid="{00000000-0005-0000-0000-0000A2150000}"/>
    <cellStyle name="40% - Accent4 2 2 31 2" xfId="4795" xr:uid="{00000000-0005-0000-0000-0000A3150000}"/>
    <cellStyle name="40% - Accent4 2 2 31 2 2" xfId="13551" xr:uid="{00000000-0005-0000-0000-0000A4150000}"/>
    <cellStyle name="40% - Accent4 2 2 31 2 2 2" xfId="25492" xr:uid="{BB94A1C2-1F7E-45CE-96C6-F800E0CC15A2}"/>
    <cellStyle name="40% - Accent4 2 2 31 2 2 3" xfId="37426" xr:uid="{0EE376C3-F355-4440-9D91-348282BF49C3}"/>
    <cellStyle name="40% - Accent4 2 2 31 2 3" xfId="19517" xr:uid="{ADD5F2D7-1127-4B98-94DF-BECB74E77CC1}"/>
    <cellStyle name="40% - Accent4 2 2 31 2 4" xfId="31453" xr:uid="{73B9DF4B-3740-427C-AFCE-6B3ADF4D21A0}"/>
    <cellStyle name="40% - Accent4 2 2 31 3" xfId="13550" xr:uid="{00000000-0005-0000-0000-0000A5150000}"/>
    <cellStyle name="40% - Accent4 2 2 31 3 2" xfId="25491" xr:uid="{9A1AAC04-CDDC-4B1F-A915-711051A71E41}"/>
    <cellStyle name="40% - Accent4 2 2 31 3 3" xfId="37425" xr:uid="{20B3B383-5507-4697-B9B7-9179768D6457}"/>
    <cellStyle name="40% - Accent4 2 2 31 4" xfId="19516" xr:uid="{5BD053C7-B0D4-4A78-857C-8EC1A5382AEC}"/>
    <cellStyle name="40% - Accent4 2 2 31 5" xfId="31452" xr:uid="{E85D47EA-08DD-4FCD-BF6D-9A335C048AD2}"/>
    <cellStyle name="40% - Accent4 2 2 32" xfId="4796" xr:uid="{00000000-0005-0000-0000-0000A6150000}"/>
    <cellStyle name="40% - Accent4 2 2 32 2" xfId="4797" xr:uid="{00000000-0005-0000-0000-0000A7150000}"/>
    <cellStyle name="40% - Accent4 2 2 32 2 2" xfId="13553" xr:uid="{00000000-0005-0000-0000-0000A8150000}"/>
    <cellStyle name="40% - Accent4 2 2 32 2 2 2" xfId="25494" xr:uid="{0D47A1B6-1896-4199-BEF1-76FA5613CAE2}"/>
    <cellStyle name="40% - Accent4 2 2 32 2 2 3" xfId="37428" xr:uid="{40CAADE7-A08F-4F28-8434-D8C475B778E1}"/>
    <cellStyle name="40% - Accent4 2 2 32 2 3" xfId="19519" xr:uid="{E248D7C1-020B-4FB6-A30B-3E41F4EC92DE}"/>
    <cellStyle name="40% - Accent4 2 2 32 2 4" xfId="31455" xr:uid="{91028A82-932F-4250-B5D6-F3F7DBF7F2C2}"/>
    <cellStyle name="40% - Accent4 2 2 32 3" xfId="13552" xr:uid="{00000000-0005-0000-0000-0000A9150000}"/>
    <cellStyle name="40% - Accent4 2 2 32 3 2" xfId="25493" xr:uid="{399D6982-FBDC-4058-B86E-D3D84E834DDB}"/>
    <cellStyle name="40% - Accent4 2 2 32 3 3" xfId="37427" xr:uid="{95BAED22-CCD9-4DC9-94B3-599A3823C1AB}"/>
    <cellStyle name="40% - Accent4 2 2 32 4" xfId="19518" xr:uid="{1402A48E-0CBD-4CA1-8FD2-0BF1616A8ABC}"/>
    <cellStyle name="40% - Accent4 2 2 32 5" xfId="31454" xr:uid="{C9710BEF-CCEA-44BA-9DAD-D0AC4CD811D8}"/>
    <cellStyle name="40% - Accent4 2 2 33" xfId="4798" xr:uid="{00000000-0005-0000-0000-0000AA150000}"/>
    <cellStyle name="40% - Accent4 2 2 33 2" xfId="4799" xr:uid="{00000000-0005-0000-0000-0000AB150000}"/>
    <cellStyle name="40% - Accent4 2 2 33 2 2" xfId="13555" xr:uid="{00000000-0005-0000-0000-0000AC150000}"/>
    <cellStyle name="40% - Accent4 2 2 33 2 2 2" xfId="25496" xr:uid="{4D476332-FB4E-47EF-8E99-D95F4275A152}"/>
    <cellStyle name="40% - Accent4 2 2 33 2 2 3" xfId="37430" xr:uid="{9E7EDF93-62F4-458A-9CA4-5AB2ED761C9B}"/>
    <cellStyle name="40% - Accent4 2 2 33 2 3" xfId="19521" xr:uid="{A38BF107-2079-43F8-9D76-3052D4B508F2}"/>
    <cellStyle name="40% - Accent4 2 2 33 2 4" xfId="31457" xr:uid="{51017E03-C349-41E4-8480-3A70312D728F}"/>
    <cellStyle name="40% - Accent4 2 2 33 3" xfId="13554" xr:uid="{00000000-0005-0000-0000-0000AD150000}"/>
    <cellStyle name="40% - Accent4 2 2 33 3 2" xfId="25495" xr:uid="{1CA246B1-B496-486A-8192-48538B969EC6}"/>
    <cellStyle name="40% - Accent4 2 2 33 3 3" xfId="37429" xr:uid="{0B5F97B1-8668-49A9-869A-8608FD6B4521}"/>
    <cellStyle name="40% - Accent4 2 2 33 4" xfId="19520" xr:uid="{CD19A22E-319E-419A-9C71-09D68DEB01D8}"/>
    <cellStyle name="40% - Accent4 2 2 33 5" xfId="31456" xr:uid="{1BFD3FB4-A61F-4533-B412-27E0662F6483}"/>
    <cellStyle name="40% - Accent4 2 2 34" xfId="4800" xr:uid="{00000000-0005-0000-0000-0000AE150000}"/>
    <cellStyle name="40% - Accent4 2 2 34 2" xfId="13556" xr:uid="{00000000-0005-0000-0000-0000AF150000}"/>
    <cellStyle name="40% - Accent4 2 2 34 2 2" xfId="25497" xr:uid="{BD8D1CCB-9196-445A-9C2A-9107BB8CE1F9}"/>
    <cellStyle name="40% - Accent4 2 2 34 2 3" xfId="37431" xr:uid="{E623F082-5EC8-4BC2-A880-DFB80CA175DD}"/>
    <cellStyle name="40% - Accent4 2 2 34 3" xfId="19522" xr:uid="{2CB4F09C-8F85-496B-BF73-AEE2E6B0CEAC}"/>
    <cellStyle name="40% - Accent4 2 2 34 4" xfId="31458" xr:uid="{92A699E0-5076-4341-9BBB-21986BE10772}"/>
    <cellStyle name="40% - Accent4 2 2 35" xfId="4663" xr:uid="{00000000-0005-0000-0000-0000B0150000}"/>
    <cellStyle name="40% - Accent4 2 2 35 2" xfId="13419" xr:uid="{00000000-0005-0000-0000-0000B1150000}"/>
    <cellStyle name="40% - Accent4 2 2 35 2 2" xfId="25360" xr:uid="{7FE62CCF-FB31-4EDC-83E8-83F67E32B3FF}"/>
    <cellStyle name="40% - Accent4 2 2 35 2 3" xfId="37294" xr:uid="{04354B4D-9C46-4D85-B69C-6FF1DCF192E5}"/>
    <cellStyle name="40% - Accent4 2 2 35 3" xfId="19385" xr:uid="{2055A802-44E0-40F9-B59F-3BB0EA328FEA}"/>
    <cellStyle name="40% - Accent4 2 2 35 4" xfId="31321" xr:uid="{A3BBAA85-F254-4590-A057-3B8C0701ED9E}"/>
    <cellStyle name="40% - Accent4 2 2 4" xfId="4801" xr:uid="{00000000-0005-0000-0000-0000B2150000}"/>
    <cellStyle name="40% - Accent4 2 2 4 2" xfId="4802" xr:uid="{00000000-0005-0000-0000-0000B3150000}"/>
    <cellStyle name="40% - Accent4 2 2 4 2 2" xfId="4803" xr:uid="{00000000-0005-0000-0000-0000B4150000}"/>
    <cellStyle name="40% - Accent4 2 2 4 2 2 2" xfId="13559" xr:uid="{00000000-0005-0000-0000-0000B5150000}"/>
    <cellStyle name="40% - Accent4 2 2 4 2 2 2 2" xfId="25500" xr:uid="{95738E74-17DE-4468-A7AE-A3D1A65E1929}"/>
    <cellStyle name="40% - Accent4 2 2 4 2 2 2 3" xfId="37434" xr:uid="{B50E3442-CF3D-41B4-AAE1-D88E490418DE}"/>
    <cellStyle name="40% - Accent4 2 2 4 2 2 3" xfId="19525" xr:uid="{36A04B2A-AEDC-48B6-B6E6-932907A1F08C}"/>
    <cellStyle name="40% - Accent4 2 2 4 2 2 4" xfId="31461" xr:uid="{00F82F7D-FB2D-48B7-9053-0104705D18EB}"/>
    <cellStyle name="40% - Accent4 2 2 4 2 3" xfId="13558" xr:uid="{00000000-0005-0000-0000-0000B6150000}"/>
    <cellStyle name="40% - Accent4 2 2 4 2 3 2" xfId="25499" xr:uid="{15316332-B8A3-46A0-BFA1-BCF117D49571}"/>
    <cellStyle name="40% - Accent4 2 2 4 2 3 3" xfId="37433" xr:uid="{04674B3F-AED1-48B7-99F1-4E9A90ED60A5}"/>
    <cellStyle name="40% - Accent4 2 2 4 2 4" xfId="19524" xr:uid="{66AB1D2F-BBFD-45EA-9D51-E1A77C0A81D9}"/>
    <cellStyle name="40% - Accent4 2 2 4 2 5" xfId="31460" xr:uid="{D2E4FFD2-E7C9-4D67-8955-B432710D8058}"/>
    <cellStyle name="40% - Accent4 2 2 4 3" xfId="4804" xr:uid="{00000000-0005-0000-0000-0000B7150000}"/>
    <cellStyle name="40% - Accent4 2 2 4 3 2" xfId="4805" xr:uid="{00000000-0005-0000-0000-0000B8150000}"/>
    <cellStyle name="40% - Accent4 2 2 4 3 2 2" xfId="13561" xr:uid="{00000000-0005-0000-0000-0000B9150000}"/>
    <cellStyle name="40% - Accent4 2 2 4 3 2 2 2" xfId="25502" xr:uid="{F29E2B24-7796-4DC5-953B-7BAD21813513}"/>
    <cellStyle name="40% - Accent4 2 2 4 3 2 2 3" xfId="37436" xr:uid="{08631000-D0D1-4E5D-9153-BDBB2FAD778A}"/>
    <cellStyle name="40% - Accent4 2 2 4 3 2 3" xfId="19527" xr:uid="{EE5C5CDE-1087-49D9-9438-329DC5064CB7}"/>
    <cellStyle name="40% - Accent4 2 2 4 3 2 4" xfId="31463" xr:uid="{B702E479-83C0-4957-A680-EDFB122F1BDE}"/>
    <cellStyle name="40% - Accent4 2 2 4 3 3" xfId="13560" xr:uid="{00000000-0005-0000-0000-0000BA150000}"/>
    <cellStyle name="40% - Accent4 2 2 4 3 3 2" xfId="25501" xr:uid="{893FE2CE-9552-4911-A7CC-BA43294DC90E}"/>
    <cellStyle name="40% - Accent4 2 2 4 3 3 3" xfId="37435" xr:uid="{386993F6-E910-41B2-BCBC-9A0374159318}"/>
    <cellStyle name="40% - Accent4 2 2 4 3 4" xfId="19526" xr:uid="{84882165-C5D8-4CD6-8521-8217BB7159EC}"/>
    <cellStyle name="40% - Accent4 2 2 4 3 5" xfId="31462" xr:uid="{184EF768-C893-4701-AE43-028E61A85E28}"/>
    <cellStyle name="40% - Accent4 2 2 4 4" xfId="4806" xr:uid="{00000000-0005-0000-0000-0000BB150000}"/>
    <cellStyle name="40% - Accent4 2 2 4 4 2" xfId="13562" xr:uid="{00000000-0005-0000-0000-0000BC150000}"/>
    <cellStyle name="40% - Accent4 2 2 4 4 2 2" xfId="25503" xr:uid="{4DBC31B4-ED0E-4D8F-B088-C148CFD73771}"/>
    <cellStyle name="40% - Accent4 2 2 4 4 2 3" xfId="37437" xr:uid="{FD94090A-675A-411A-81F8-F5D51670B36F}"/>
    <cellStyle name="40% - Accent4 2 2 4 4 3" xfId="19528" xr:uid="{44ACF360-B3C2-42C6-9FC0-474DF94D3F1A}"/>
    <cellStyle name="40% - Accent4 2 2 4 4 4" xfId="31464" xr:uid="{BEE391B0-1572-47B5-82DD-A25AB39AA057}"/>
    <cellStyle name="40% - Accent4 2 2 4 5" xfId="13557" xr:uid="{00000000-0005-0000-0000-0000BD150000}"/>
    <cellStyle name="40% - Accent4 2 2 4 5 2" xfId="25498" xr:uid="{164FB968-8DF6-48B0-A4F0-6563D01F8DF5}"/>
    <cellStyle name="40% - Accent4 2 2 4 5 3" xfId="37432" xr:uid="{5C8A6A21-5E24-419F-88C5-CE15E34ADCC2}"/>
    <cellStyle name="40% - Accent4 2 2 4 6" xfId="19523" xr:uid="{1F145B95-090D-4576-A287-586A90AF85A4}"/>
    <cellStyle name="40% - Accent4 2 2 4 7" xfId="31459" xr:uid="{CDD216E9-3082-4558-B498-B180F96019B6}"/>
    <cellStyle name="40% - Accent4 2 2 5" xfId="4807" xr:uid="{00000000-0005-0000-0000-0000BE150000}"/>
    <cellStyle name="40% - Accent4 2 2 5 2" xfId="4808" xr:uid="{00000000-0005-0000-0000-0000BF150000}"/>
    <cellStyle name="40% - Accent4 2 2 5 2 2" xfId="4809" xr:uid="{00000000-0005-0000-0000-0000C0150000}"/>
    <cellStyle name="40% - Accent4 2 2 5 2 2 2" xfId="13565" xr:uid="{00000000-0005-0000-0000-0000C1150000}"/>
    <cellStyle name="40% - Accent4 2 2 5 2 2 2 2" xfId="25506" xr:uid="{7E326BFD-4BDA-43F5-B817-7F18E86A974B}"/>
    <cellStyle name="40% - Accent4 2 2 5 2 2 2 3" xfId="37440" xr:uid="{F0F60041-66FF-47EA-901B-5AAB89C4F484}"/>
    <cellStyle name="40% - Accent4 2 2 5 2 2 3" xfId="19531" xr:uid="{80580D49-F6CB-4D50-A444-F93FB328FD69}"/>
    <cellStyle name="40% - Accent4 2 2 5 2 2 4" xfId="31467" xr:uid="{1F7D10CB-28A4-4107-9729-D093FCD91714}"/>
    <cellStyle name="40% - Accent4 2 2 5 2 3" xfId="13564" xr:uid="{00000000-0005-0000-0000-0000C2150000}"/>
    <cellStyle name="40% - Accent4 2 2 5 2 3 2" xfId="25505" xr:uid="{9C2C55BC-E7B9-48F3-9627-F799989F8E29}"/>
    <cellStyle name="40% - Accent4 2 2 5 2 3 3" xfId="37439" xr:uid="{44CB15D6-CC64-4212-81E1-6A50F377356E}"/>
    <cellStyle name="40% - Accent4 2 2 5 2 4" xfId="19530" xr:uid="{5232DDB4-F1F4-4118-8AB6-E5DD5B3D64AA}"/>
    <cellStyle name="40% - Accent4 2 2 5 2 5" xfId="31466" xr:uid="{E86E6442-2785-4D60-ACD3-1783D6720397}"/>
    <cellStyle name="40% - Accent4 2 2 5 3" xfId="4810" xr:uid="{00000000-0005-0000-0000-0000C3150000}"/>
    <cellStyle name="40% - Accent4 2 2 5 3 2" xfId="4811" xr:uid="{00000000-0005-0000-0000-0000C4150000}"/>
    <cellStyle name="40% - Accent4 2 2 5 3 2 2" xfId="13567" xr:uid="{00000000-0005-0000-0000-0000C5150000}"/>
    <cellStyle name="40% - Accent4 2 2 5 3 2 2 2" xfId="25508" xr:uid="{4F4B3B7A-BE86-4DFE-AD67-4AC8DBB9BEEA}"/>
    <cellStyle name="40% - Accent4 2 2 5 3 2 2 3" xfId="37442" xr:uid="{97EA2B15-186A-461E-AB8B-C4E654F99307}"/>
    <cellStyle name="40% - Accent4 2 2 5 3 2 3" xfId="19533" xr:uid="{2DC9E8EE-6282-4E80-AA66-394740ACD97F}"/>
    <cellStyle name="40% - Accent4 2 2 5 3 2 4" xfId="31469" xr:uid="{FB9F27FE-80EC-4D83-9070-DAB322D331D7}"/>
    <cellStyle name="40% - Accent4 2 2 5 3 3" xfId="13566" xr:uid="{00000000-0005-0000-0000-0000C6150000}"/>
    <cellStyle name="40% - Accent4 2 2 5 3 3 2" xfId="25507" xr:uid="{D6A0A27B-E975-49B4-BF3D-68E3C1694112}"/>
    <cellStyle name="40% - Accent4 2 2 5 3 3 3" xfId="37441" xr:uid="{3C73F994-574D-47AD-B283-99FC2467B36F}"/>
    <cellStyle name="40% - Accent4 2 2 5 3 4" xfId="19532" xr:uid="{2D9B69C7-0EEE-4093-80F6-7646A56E6A71}"/>
    <cellStyle name="40% - Accent4 2 2 5 3 5" xfId="31468" xr:uid="{1B22652B-335D-4164-ABA8-1EE5EF942CD0}"/>
    <cellStyle name="40% - Accent4 2 2 5 4" xfId="4812" xr:uid="{00000000-0005-0000-0000-0000C7150000}"/>
    <cellStyle name="40% - Accent4 2 2 5 4 2" xfId="13568" xr:uid="{00000000-0005-0000-0000-0000C8150000}"/>
    <cellStyle name="40% - Accent4 2 2 5 4 2 2" xfId="25509" xr:uid="{AF216CE4-758B-4522-867F-0EA128BC406D}"/>
    <cellStyle name="40% - Accent4 2 2 5 4 2 3" xfId="37443" xr:uid="{8940B055-B4F5-4FB9-846B-11E7D2DFAE0A}"/>
    <cellStyle name="40% - Accent4 2 2 5 4 3" xfId="19534" xr:uid="{E2A1E307-93F1-40A9-9324-C64BE5D1FD42}"/>
    <cellStyle name="40% - Accent4 2 2 5 4 4" xfId="31470" xr:uid="{4932D38F-66D8-4F9B-BF84-1133553D973A}"/>
    <cellStyle name="40% - Accent4 2 2 5 5" xfId="13563" xr:uid="{00000000-0005-0000-0000-0000C9150000}"/>
    <cellStyle name="40% - Accent4 2 2 5 5 2" xfId="25504" xr:uid="{180168BB-11C8-42B3-A977-6E156E84DA89}"/>
    <cellStyle name="40% - Accent4 2 2 5 5 3" xfId="37438" xr:uid="{F57CE4F9-72AC-40E9-9283-CA45B2A31346}"/>
    <cellStyle name="40% - Accent4 2 2 5 6" xfId="19529" xr:uid="{4C46DD3B-CE58-4C76-BB34-87389C3ACEEF}"/>
    <cellStyle name="40% - Accent4 2 2 5 7" xfId="31465" xr:uid="{BF0EC5A4-DE9D-411D-AEDF-1F4CF0678433}"/>
    <cellStyle name="40% - Accent4 2 2 6" xfId="4813" xr:uid="{00000000-0005-0000-0000-0000CA150000}"/>
    <cellStyle name="40% - Accent4 2 2 6 2" xfId="4814" xr:uid="{00000000-0005-0000-0000-0000CB150000}"/>
    <cellStyle name="40% - Accent4 2 2 6 2 2" xfId="4815" xr:uid="{00000000-0005-0000-0000-0000CC150000}"/>
    <cellStyle name="40% - Accent4 2 2 6 2 2 2" xfId="13571" xr:uid="{00000000-0005-0000-0000-0000CD150000}"/>
    <cellStyle name="40% - Accent4 2 2 6 2 2 2 2" xfId="25512" xr:uid="{7DD90BE3-FDBC-4F6D-80D5-54B321D26898}"/>
    <cellStyle name="40% - Accent4 2 2 6 2 2 2 3" xfId="37446" xr:uid="{34B06B8B-F7C8-4519-84C3-78AD2744FEB3}"/>
    <cellStyle name="40% - Accent4 2 2 6 2 2 3" xfId="19537" xr:uid="{8A0C7C51-EC66-4CF9-972C-8016385585B2}"/>
    <cellStyle name="40% - Accent4 2 2 6 2 2 4" xfId="31473" xr:uid="{BD4814E1-701B-4BCE-9576-F00FFCFB50A9}"/>
    <cellStyle name="40% - Accent4 2 2 6 2 3" xfId="13570" xr:uid="{00000000-0005-0000-0000-0000CE150000}"/>
    <cellStyle name="40% - Accent4 2 2 6 2 3 2" xfId="25511" xr:uid="{0A824E8B-9299-4736-AA46-3D15E90F0A42}"/>
    <cellStyle name="40% - Accent4 2 2 6 2 3 3" xfId="37445" xr:uid="{93725D55-F411-45AB-ABEC-0675F6ED60B4}"/>
    <cellStyle name="40% - Accent4 2 2 6 2 4" xfId="19536" xr:uid="{52F88AD0-894D-44C3-B49E-15379BB08B6C}"/>
    <cellStyle name="40% - Accent4 2 2 6 2 5" xfId="31472" xr:uid="{CC8BA9C6-8AD6-4A69-99FF-1261618253C0}"/>
    <cellStyle name="40% - Accent4 2 2 6 3" xfId="4816" xr:uid="{00000000-0005-0000-0000-0000CF150000}"/>
    <cellStyle name="40% - Accent4 2 2 6 3 2" xfId="4817" xr:uid="{00000000-0005-0000-0000-0000D0150000}"/>
    <cellStyle name="40% - Accent4 2 2 6 3 2 2" xfId="13573" xr:uid="{00000000-0005-0000-0000-0000D1150000}"/>
    <cellStyle name="40% - Accent4 2 2 6 3 2 2 2" xfId="25514" xr:uid="{2E6D43B5-802E-4344-954D-CC143235BBF1}"/>
    <cellStyle name="40% - Accent4 2 2 6 3 2 2 3" xfId="37448" xr:uid="{1674C1E3-660A-4844-A210-D632F1C14AB4}"/>
    <cellStyle name="40% - Accent4 2 2 6 3 2 3" xfId="19539" xr:uid="{B4D32E7D-E933-4CFA-A831-3AAAA8BE7D28}"/>
    <cellStyle name="40% - Accent4 2 2 6 3 2 4" xfId="31475" xr:uid="{91942F8A-CC8B-4F0C-867A-F12F275134DB}"/>
    <cellStyle name="40% - Accent4 2 2 6 3 3" xfId="13572" xr:uid="{00000000-0005-0000-0000-0000D2150000}"/>
    <cellStyle name="40% - Accent4 2 2 6 3 3 2" xfId="25513" xr:uid="{625CF4E3-0B0E-4BC5-ADCB-50DA5FE831C0}"/>
    <cellStyle name="40% - Accent4 2 2 6 3 3 3" xfId="37447" xr:uid="{C56EABC3-F2B8-426B-8D54-11294650FD93}"/>
    <cellStyle name="40% - Accent4 2 2 6 3 4" xfId="19538" xr:uid="{2549E2C6-62FA-4396-B9DE-223F54445C0A}"/>
    <cellStyle name="40% - Accent4 2 2 6 3 5" xfId="31474" xr:uid="{09844C8D-EBF1-45CC-B5E9-34E9E478B23D}"/>
    <cellStyle name="40% - Accent4 2 2 6 4" xfId="4818" xr:uid="{00000000-0005-0000-0000-0000D3150000}"/>
    <cellStyle name="40% - Accent4 2 2 6 4 2" xfId="13574" xr:uid="{00000000-0005-0000-0000-0000D4150000}"/>
    <cellStyle name="40% - Accent4 2 2 6 4 2 2" xfId="25515" xr:uid="{DCD84B01-65D0-4D4E-9388-9ECDADED3C99}"/>
    <cellStyle name="40% - Accent4 2 2 6 4 2 3" xfId="37449" xr:uid="{D827EE47-C74B-4805-8D5F-D34BE0188EE6}"/>
    <cellStyle name="40% - Accent4 2 2 6 4 3" xfId="19540" xr:uid="{2E824EEC-FC20-447E-AB4F-DCEB752B3714}"/>
    <cellStyle name="40% - Accent4 2 2 6 4 4" xfId="31476" xr:uid="{30A9DA13-6300-478D-95B1-3E6E7AC46C07}"/>
    <cellStyle name="40% - Accent4 2 2 6 5" xfId="13569" xr:uid="{00000000-0005-0000-0000-0000D5150000}"/>
    <cellStyle name="40% - Accent4 2 2 6 5 2" xfId="25510" xr:uid="{0C446FEE-3237-4AC3-99C2-6FEC8CDEE756}"/>
    <cellStyle name="40% - Accent4 2 2 6 5 3" xfId="37444" xr:uid="{C315E484-C731-42CB-95DD-676E5E7F2BD7}"/>
    <cellStyle name="40% - Accent4 2 2 6 6" xfId="19535" xr:uid="{AB4D2216-C8AB-4069-95DF-390D9C9D0F21}"/>
    <cellStyle name="40% - Accent4 2 2 6 7" xfId="31471" xr:uid="{8DDCD353-C628-43AD-8CA7-31A1D615D8E7}"/>
    <cellStyle name="40% - Accent4 2 2 7" xfId="4819" xr:uid="{00000000-0005-0000-0000-0000D6150000}"/>
    <cellStyle name="40% - Accent4 2 2 7 2" xfId="4820" xr:uid="{00000000-0005-0000-0000-0000D7150000}"/>
    <cellStyle name="40% - Accent4 2 2 7 2 2" xfId="4821" xr:uid="{00000000-0005-0000-0000-0000D8150000}"/>
    <cellStyle name="40% - Accent4 2 2 7 2 2 2" xfId="13577" xr:uid="{00000000-0005-0000-0000-0000D9150000}"/>
    <cellStyle name="40% - Accent4 2 2 7 2 2 2 2" xfId="25518" xr:uid="{46EE9466-3A72-49B2-B6BC-A3732525A16D}"/>
    <cellStyle name="40% - Accent4 2 2 7 2 2 2 3" xfId="37452" xr:uid="{3A5525FA-01BE-467E-A590-6086D203212F}"/>
    <cellStyle name="40% - Accent4 2 2 7 2 2 3" xfId="19543" xr:uid="{3D0E00B8-B8E5-4E49-A57F-73845BBCFD2C}"/>
    <cellStyle name="40% - Accent4 2 2 7 2 2 4" xfId="31479" xr:uid="{18F47FB6-BE0B-44BC-9CE6-05BEDE42D389}"/>
    <cellStyle name="40% - Accent4 2 2 7 2 3" xfId="13576" xr:uid="{00000000-0005-0000-0000-0000DA150000}"/>
    <cellStyle name="40% - Accent4 2 2 7 2 3 2" xfId="25517" xr:uid="{CD021032-FDBF-44DA-A975-76F1604C0762}"/>
    <cellStyle name="40% - Accent4 2 2 7 2 3 3" xfId="37451" xr:uid="{2FBED62B-0D63-4998-9F36-0C75EF03D8CB}"/>
    <cellStyle name="40% - Accent4 2 2 7 2 4" xfId="19542" xr:uid="{FA4EE260-767E-4869-8875-FC0DB3BFB2F1}"/>
    <cellStyle name="40% - Accent4 2 2 7 2 5" xfId="31478" xr:uid="{3C95F4FA-A0E8-4427-ABB6-C65D0EE5B080}"/>
    <cellStyle name="40% - Accent4 2 2 7 3" xfId="4822" xr:uid="{00000000-0005-0000-0000-0000DB150000}"/>
    <cellStyle name="40% - Accent4 2 2 7 3 2" xfId="4823" xr:uid="{00000000-0005-0000-0000-0000DC150000}"/>
    <cellStyle name="40% - Accent4 2 2 7 3 2 2" xfId="13579" xr:uid="{00000000-0005-0000-0000-0000DD150000}"/>
    <cellStyle name="40% - Accent4 2 2 7 3 2 2 2" xfId="25520" xr:uid="{FB23852F-6EC1-425D-9334-B41F42C83A29}"/>
    <cellStyle name="40% - Accent4 2 2 7 3 2 2 3" xfId="37454" xr:uid="{B66352BF-0C48-459E-8C7E-1487D35A6AAE}"/>
    <cellStyle name="40% - Accent4 2 2 7 3 2 3" xfId="19545" xr:uid="{0FE5B727-CA7D-4A9C-BFF1-2E48C410D478}"/>
    <cellStyle name="40% - Accent4 2 2 7 3 2 4" xfId="31481" xr:uid="{B841689B-E85F-41BC-9611-EF701C0194BB}"/>
    <cellStyle name="40% - Accent4 2 2 7 3 3" xfId="13578" xr:uid="{00000000-0005-0000-0000-0000DE150000}"/>
    <cellStyle name="40% - Accent4 2 2 7 3 3 2" xfId="25519" xr:uid="{18ECB321-605A-40AE-B784-AA7EFB7BF79C}"/>
    <cellStyle name="40% - Accent4 2 2 7 3 3 3" xfId="37453" xr:uid="{A0F02D3E-2501-499B-B51F-D21B0557AB13}"/>
    <cellStyle name="40% - Accent4 2 2 7 3 4" xfId="19544" xr:uid="{DF42C9C4-3715-41E2-B2AF-D1DBB8869CB7}"/>
    <cellStyle name="40% - Accent4 2 2 7 3 5" xfId="31480" xr:uid="{FBD0332A-F3C3-40A4-B15E-CADC929D0CC5}"/>
    <cellStyle name="40% - Accent4 2 2 7 4" xfId="4824" xr:uid="{00000000-0005-0000-0000-0000DF150000}"/>
    <cellStyle name="40% - Accent4 2 2 7 4 2" xfId="13580" xr:uid="{00000000-0005-0000-0000-0000E0150000}"/>
    <cellStyle name="40% - Accent4 2 2 7 4 2 2" xfId="25521" xr:uid="{53D6DCA2-6708-44DC-AE28-377AB716F4BF}"/>
    <cellStyle name="40% - Accent4 2 2 7 4 2 3" xfId="37455" xr:uid="{34D5119B-1FD3-4EC8-A9F3-172B89386CC3}"/>
    <cellStyle name="40% - Accent4 2 2 7 4 3" xfId="19546" xr:uid="{C2A393F8-1706-4D7D-891C-FEFE3B279EDF}"/>
    <cellStyle name="40% - Accent4 2 2 7 4 4" xfId="31482" xr:uid="{0C09AD1F-F34C-436A-A77B-BC6DC7CB3375}"/>
    <cellStyle name="40% - Accent4 2 2 7 5" xfId="13575" xr:uid="{00000000-0005-0000-0000-0000E1150000}"/>
    <cellStyle name="40% - Accent4 2 2 7 5 2" xfId="25516" xr:uid="{18E04515-B2B8-4208-BA9A-DF8DE1F731C8}"/>
    <cellStyle name="40% - Accent4 2 2 7 5 3" xfId="37450" xr:uid="{DF43129E-327A-48FC-A9CC-573F68A05886}"/>
    <cellStyle name="40% - Accent4 2 2 7 6" xfId="19541" xr:uid="{B42860B7-6F2B-4B4C-86B7-7C3DB200FFAD}"/>
    <cellStyle name="40% - Accent4 2 2 7 7" xfId="31477" xr:uid="{ADA728AB-1C57-40E4-90BC-39002E613A26}"/>
    <cellStyle name="40% - Accent4 2 2 8" xfId="4825" xr:uid="{00000000-0005-0000-0000-0000E2150000}"/>
    <cellStyle name="40% - Accent4 2 2 8 2" xfId="4826" xr:uid="{00000000-0005-0000-0000-0000E3150000}"/>
    <cellStyle name="40% - Accent4 2 2 8 2 2" xfId="4827" xr:uid="{00000000-0005-0000-0000-0000E4150000}"/>
    <cellStyle name="40% - Accent4 2 2 8 2 2 2" xfId="13583" xr:uid="{00000000-0005-0000-0000-0000E5150000}"/>
    <cellStyle name="40% - Accent4 2 2 8 2 2 2 2" xfId="25524" xr:uid="{B1E76FF8-5FDE-4F76-9BF3-FA7323D842FC}"/>
    <cellStyle name="40% - Accent4 2 2 8 2 2 2 3" xfId="37458" xr:uid="{0D783377-8307-446D-8210-DA8DBA84A438}"/>
    <cellStyle name="40% - Accent4 2 2 8 2 2 3" xfId="19549" xr:uid="{028F1036-3EDA-46BE-AC8B-A2F3C6A33145}"/>
    <cellStyle name="40% - Accent4 2 2 8 2 2 4" xfId="31485" xr:uid="{258E7873-A675-413D-B1C1-2B43C2F21A0A}"/>
    <cellStyle name="40% - Accent4 2 2 8 2 3" xfId="13582" xr:uid="{00000000-0005-0000-0000-0000E6150000}"/>
    <cellStyle name="40% - Accent4 2 2 8 2 3 2" xfId="25523" xr:uid="{A634339A-39A9-4CC1-AAFC-F33B0F122D86}"/>
    <cellStyle name="40% - Accent4 2 2 8 2 3 3" xfId="37457" xr:uid="{F787FCFE-0BCC-4897-BCEC-F54FDBE89F43}"/>
    <cellStyle name="40% - Accent4 2 2 8 2 4" xfId="19548" xr:uid="{3E898DB7-71D3-460C-BFAA-E84525AC6319}"/>
    <cellStyle name="40% - Accent4 2 2 8 2 5" xfId="31484" xr:uid="{F19FA9A6-F699-451D-A024-4DFF4F8E0EEF}"/>
    <cellStyle name="40% - Accent4 2 2 8 3" xfId="4828" xr:uid="{00000000-0005-0000-0000-0000E7150000}"/>
    <cellStyle name="40% - Accent4 2 2 8 3 2" xfId="4829" xr:uid="{00000000-0005-0000-0000-0000E8150000}"/>
    <cellStyle name="40% - Accent4 2 2 8 3 2 2" xfId="13585" xr:uid="{00000000-0005-0000-0000-0000E9150000}"/>
    <cellStyle name="40% - Accent4 2 2 8 3 2 2 2" xfId="25526" xr:uid="{ADA853D4-1CA3-4486-A8D1-6F63EFA46158}"/>
    <cellStyle name="40% - Accent4 2 2 8 3 2 2 3" xfId="37460" xr:uid="{67D81724-BFD7-476A-AFF3-4E9B5CE0DF3C}"/>
    <cellStyle name="40% - Accent4 2 2 8 3 2 3" xfId="19551" xr:uid="{1C986B12-6AA2-47AF-83F4-E2F92DCFFA1D}"/>
    <cellStyle name="40% - Accent4 2 2 8 3 2 4" xfId="31487" xr:uid="{D8F8AA1A-7CF3-4CDD-9B62-24D8B4A0F13B}"/>
    <cellStyle name="40% - Accent4 2 2 8 3 3" xfId="13584" xr:uid="{00000000-0005-0000-0000-0000EA150000}"/>
    <cellStyle name="40% - Accent4 2 2 8 3 3 2" xfId="25525" xr:uid="{E1E9E8DB-5BBD-4867-8C4F-195B5B83E9EE}"/>
    <cellStyle name="40% - Accent4 2 2 8 3 3 3" xfId="37459" xr:uid="{9D4417F4-2A0E-45B0-94B7-743979F58EF6}"/>
    <cellStyle name="40% - Accent4 2 2 8 3 4" xfId="19550" xr:uid="{B70E2392-B0DE-4452-ABF9-EACB32D19FED}"/>
    <cellStyle name="40% - Accent4 2 2 8 3 5" xfId="31486" xr:uid="{7CCA699C-DE38-47C3-B37E-9954FFB6B9A6}"/>
    <cellStyle name="40% - Accent4 2 2 8 4" xfId="4830" xr:uid="{00000000-0005-0000-0000-0000EB150000}"/>
    <cellStyle name="40% - Accent4 2 2 8 4 2" xfId="13586" xr:uid="{00000000-0005-0000-0000-0000EC150000}"/>
    <cellStyle name="40% - Accent4 2 2 8 4 2 2" xfId="25527" xr:uid="{4C0FFFD3-5528-4990-A128-B5CD5E1C69D2}"/>
    <cellStyle name="40% - Accent4 2 2 8 4 2 3" xfId="37461" xr:uid="{205A86B8-2452-4556-8D40-4F996C147D7D}"/>
    <cellStyle name="40% - Accent4 2 2 8 4 3" xfId="19552" xr:uid="{CE4C86BC-D6D9-4D65-9940-7747C9CA58BD}"/>
    <cellStyle name="40% - Accent4 2 2 8 4 4" xfId="31488" xr:uid="{9D3006F1-BC2C-4990-B2B0-62467E73935C}"/>
    <cellStyle name="40% - Accent4 2 2 8 5" xfId="13581" xr:uid="{00000000-0005-0000-0000-0000ED150000}"/>
    <cellStyle name="40% - Accent4 2 2 8 5 2" xfId="25522" xr:uid="{A76BB400-E711-41A0-8C64-C6AF65DBBB09}"/>
    <cellStyle name="40% - Accent4 2 2 8 5 3" xfId="37456" xr:uid="{0F8F1C69-6E47-4751-9E80-FE66A2E5D62D}"/>
    <cellStyle name="40% - Accent4 2 2 8 6" xfId="19547" xr:uid="{3794731F-A002-4C64-B03B-FBFF6BC57968}"/>
    <cellStyle name="40% - Accent4 2 2 8 7" xfId="31483" xr:uid="{66BD5403-E701-431D-A911-2147DE428165}"/>
    <cellStyle name="40% - Accent4 2 2 9" xfId="4831" xr:uid="{00000000-0005-0000-0000-0000EE150000}"/>
    <cellStyle name="40% - Accent4 2 2 9 2" xfId="4832" xr:uid="{00000000-0005-0000-0000-0000EF150000}"/>
    <cellStyle name="40% - Accent4 2 2 9 2 2" xfId="4833" xr:uid="{00000000-0005-0000-0000-0000F0150000}"/>
    <cellStyle name="40% - Accent4 2 2 9 2 2 2" xfId="13589" xr:uid="{00000000-0005-0000-0000-0000F1150000}"/>
    <cellStyle name="40% - Accent4 2 2 9 2 2 2 2" xfId="25530" xr:uid="{9EAACA32-2B17-4145-9B85-DBFB6C4169BB}"/>
    <cellStyle name="40% - Accent4 2 2 9 2 2 2 3" xfId="37464" xr:uid="{B37DC879-B72F-4138-A153-B036E414DFB7}"/>
    <cellStyle name="40% - Accent4 2 2 9 2 2 3" xfId="19555" xr:uid="{FA24BB8D-5A0F-42C2-A0C2-D4D2FFA6E601}"/>
    <cellStyle name="40% - Accent4 2 2 9 2 2 4" xfId="31491" xr:uid="{7223BD8C-A95F-489C-A93C-335A76F72397}"/>
    <cellStyle name="40% - Accent4 2 2 9 2 3" xfId="13588" xr:uid="{00000000-0005-0000-0000-0000F2150000}"/>
    <cellStyle name="40% - Accent4 2 2 9 2 3 2" xfId="25529" xr:uid="{6292E751-555D-4784-A139-011F32ECC17E}"/>
    <cellStyle name="40% - Accent4 2 2 9 2 3 3" xfId="37463" xr:uid="{3442AC09-CEF2-4FF1-BDF9-F03EBD882B09}"/>
    <cellStyle name="40% - Accent4 2 2 9 2 4" xfId="19554" xr:uid="{58492C75-454F-4715-A63F-8923E95BB752}"/>
    <cellStyle name="40% - Accent4 2 2 9 2 5" xfId="31490" xr:uid="{99A65309-F04B-42DE-AE1D-03272D5EC28C}"/>
    <cellStyle name="40% - Accent4 2 2 9 3" xfId="4834" xr:uid="{00000000-0005-0000-0000-0000F3150000}"/>
    <cellStyle name="40% - Accent4 2 2 9 3 2" xfId="4835" xr:uid="{00000000-0005-0000-0000-0000F4150000}"/>
    <cellStyle name="40% - Accent4 2 2 9 3 2 2" xfId="13591" xr:uid="{00000000-0005-0000-0000-0000F5150000}"/>
    <cellStyle name="40% - Accent4 2 2 9 3 2 2 2" xfId="25532" xr:uid="{1732379C-173D-4E04-81AA-E33EF436F5C7}"/>
    <cellStyle name="40% - Accent4 2 2 9 3 2 2 3" xfId="37466" xr:uid="{210BE982-85D1-4F93-8F95-588533F06696}"/>
    <cellStyle name="40% - Accent4 2 2 9 3 2 3" xfId="19557" xr:uid="{08D1873D-373C-4FC0-885D-3F04894DE274}"/>
    <cellStyle name="40% - Accent4 2 2 9 3 2 4" xfId="31493" xr:uid="{0D53D23A-D4F6-419A-9EA7-3A689230EDC0}"/>
    <cellStyle name="40% - Accent4 2 2 9 3 3" xfId="13590" xr:uid="{00000000-0005-0000-0000-0000F6150000}"/>
    <cellStyle name="40% - Accent4 2 2 9 3 3 2" xfId="25531" xr:uid="{1139A133-39CD-418C-86A2-5714C499DFF9}"/>
    <cellStyle name="40% - Accent4 2 2 9 3 3 3" xfId="37465" xr:uid="{719F1308-F1AC-4E6B-B43E-12E6D2799DD7}"/>
    <cellStyle name="40% - Accent4 2 2 9 3 4" xfId="19556" xr:uid="{A5FE9DB5-A745-4484-85E3-C4D5EBDE3703}"/>
    <cellStyle name="40% - Accent4 2 2 9 3 5" xfId="31492" xr:uid="{130B346B-B806-4CC3-82B3-713373C10301}"/>
    <cellStyle name="40% - Accent4 2 2 9 4" xfId="4836" xr:uid="{00000000-0005-0000-0000-0000F7150000}"/>
    <cellStyle name="40% - Accent4 2 2 9 4 2" xfId="13592" xr:uid="{00000000-0005-0000-0000-0000F8150000}"/>
    <cellStyle name="40% - Accent4 2 2 9 4 2 2" xfId="25533" xr:uid="{315C358F-D41C-418B-9E3E-05F76E556EC4}"/>
    <cellStyle name="40% - Accent4 2 2 9 4 2 3" xfId="37467" xr:uid="{F4AF286A-32DD-4FA3-A4BD-86638063432C}"/>
    <cellStyle name="40% - Accent4 2 2 9 4 3" xfId="19558" xr:uid="{8B613620-362C-49D3-8363-EADC59119D0F}"/>
    <cellStyle name="40% - Accent4 2 2 9 4 4" xfId="31494" xr:uid="{95AFB27F-2878-4915-B92E-611B95312B94}"/>
    <cellStyle name="40% - Accent4 2 2 9 5" xfId="13587" xr:uid="{00000000-0005-0000-0000-0000F9150000}"/>
    <cellStyle name="40% - Accent4 2 2 9 5 2" xfId="25528" xr:uid="{C72FFA94-7B26-4B87-9130-A0292CBE846A}"/>
    <cellStyle name="40% - Accent4 2 2 9 5 3" xfId="37462" xr:uid="{872DF9BE-C0C4-42DF-B0DE-C6FFA7B8E54A}"/>
    <cellStyle name="40% - Accent4 2 2 9 6" xfId="19553" xr:uid="{4F936EAF-C4FE-4BB3-8B44-6A8BE5A73A59}"/>
    <cellStyle name="40% - Accent4 2 2 9 7" xfId="31489" xr:uid="{99AB2D78-8D01-40D2-BCB6-F77D18116114}"/>
    <cellStyle name="40% - Accent4 2 20" xfId="4837" xr:uid="{00000000-0005-0000-0000-0000FA150000}"/>
    <cellStyle name="40% - Accent4 2 20 2" xfId="4838" xr:uid="{00000000-0005-0000-0000-0000FB150000}"/>
    <cellStyle name="40% - Accent4 2 20 2 2" xfId="13594" xr:uid="{00000000-0005-0000-0000-0000FC150000}"/>
    <cellStyle name="40% - Accent4 2 20 2 2 2" xfId="25535" xr:uid="{B364F943-A141-4984-860F-6AF99B3AEAEB}"/>
    <cellStyle name="40% - Accent4 2 20 2 2 3" xfId="37469" xr:uid="{11C6D8EC-32DE-4DDE-9027-DA7A9577C63B}"/>
    <cellStyle name="40% - Accent4 2 20 2 3" xfId="19560" xr:uid="{7017C018-DAF0-4DEA-892F-7587E9F9391C}"/>
    <cellStyle name="40% - Accent4 2 20 2 4" xfId="31496" xr:uid="{028298A6-3CE8-4031-94D4-1724E959D467}"/>
    <cellStyle name="40% - Accent4 2 20 3" xfId="13593" xr:uid="{00000000-0005-0000-0000-0000FD150000}"/>
    <cellStyle name="40% - Accent4 2 20 3 2" xfId="25534" xr:uid="{2D788D3A-C0A0-4E06-A795-7FBE658BE945}"/>
    <cellStyle name="40% - Accent4 2 20 3 3" xfId="37468" xr:uid="{00E07C17-CE79-4713-9240-4C87E430519C}"/>
    <cellStyle name="40% - Accent4 2 20 4" xfId="19559" xr:uid="{474C22E3-A272-4411-A8DB-08DF183EE6BC}"/>
    <cellStyle name="40% - Accent4 2 20 5" xfId="31495" xr:uid="{1FB2C583-2F41-4B60-BFFD-3F0713703920}"/>
    <cellStyle name="40% - Accent4 2 21" xfId="4839" xr:uid="{00000000-0005-0000-0000-0000FE150000}"/>
    <cellStyle name="40% - Accent4 2 21 2" xfId="4840" xr:uid="{00000000-0005-0000-0000-0000FF150000}"/>
    <cellStyle name="40% - Accent4 2 21 2 2" xfId="13596" xr:uid="{00000000-0005-0000-0000-000000160000}"/>
    <cellStyle name="40% - Accent4 2 21 2 2 2" xfId="25537" xr:uid="{4567FF18-ED1E-4D1D-B976-0DA02BED3AB9}"/>
    <cellStyle name="40% - Accent4 2 21 2 2 3" xfId="37471" xr:uid="{FD6E08A5-7D4B-47DE-8E12-3AE634DD9DF9}"/>
    <cellStyle name="40% - Accent4 2 21 2 3" xfId="19562" xr:uid="{FA70FCF1-945A-4998-A607-52C45C675B10}"/>
    <cellStyle name="40% - Accent4 2 21 2 4" xfId="31498" xr:uid="{6A469792-C04E-4B4B-8862-432ECDC28F18}"/>
    <cellStyle name="40% - Accent4 2 21 3" xfId="13595" xr:uid="{00000000-0005-0000-0000-000001160000}"/>
    <cellStyle name="40% - Accent4 2 21 3 2" xfId="25536" xr:uid="{B0330A0D-0832-4924-8B65-73E87D5E5CDF}"/>
    <cellStyle name="40% - Accent4 2 21 3 3" xfId="37470" xr:uid="{0A1E3EFB-52FA-4F04-AA7E-8A71826676BC}"/>
    <cellStyle name="40% - Accent4 2 21 4" xfId="19561" xr:uid="{6DEFAA3D-4C7A-4D20-A418-95ABD64B2D44}"/>
    <cellStyle name="40% - Accent4 2 21 5" xfId="31497" xr:uid="{F3137DF4-00AE-4B1F-9F08-EAF6C0267262}"/>
    <cellStyle name="40% - Accent4 2 22" xfId="4841" xr:uid="{00000000-0005-0000-0000-000002160000}"/>
    <cellStyle name="40% - Accent4 2 22 2" xfId="4842" xr:uid="{00000000-0005-0000-0000-000003160000}"/>
    <cellStyle name="40% - Accent4 2 22 2 2" xfId="13598" xr:uid="{00000000-0005-0000-0000-000004160000}"/>
    <cellStyle name="40% - Accent4 2 22 2 2 2" xfId="25539" xr:uid="{02EDE7E3-C03D-40A4-BB90-45CA81B16452}"/>
    <cellStyle name="40% - Accent4 2 22 2 2 3" xfId="37473" xr:uid="{263A5D38-5441-4A6A-AD09-F849B8D00561}"/>
    <cellStyle name="40% - Accent4 2 22 2 3" xfId="19564" xr:uid="{CA698DCA-B90C-41B1-A353-6E349366FBE5}"/>
    <cellStyle name="40% - Accent4 2 22 2 4" xfId="31500" xr:uid="{BE480494-0320-4BD0-8DAB-AB36547112D2}"/>
    <cellStyle name="40% - Accent4 2 22 3" xfId="13597" xr:uid="{00000000-0005-0000-0000-000005160000}"/>
    <cellStyle name="40% - Accent4 2 22 3 2" xfId="25538" xr:uid="{8A1FFEEF-E9C9-46D1-BE8A-BD73068D3C13}"/>
    <cellStyle name="40% - Accent4 2 22 3 3" xfId="37472" xr:uid="{0B05C956-CB8E-4EB6-9AA4-A1073E3BBAEA}"/>
    <cellStyle name="40% - Accent4 2 22 4" xfId="19563" xr:uid="{F3E6380E-662C-4347-953C-037F04CE921C}"/>
    <cellStyle name="40% - Accent4 2 22 5" xfId="31499" xr:uid="{DF4D3ED6-5140-45D8-A964-0C00442EFACB}"/>
    <cellStyle name="40% - Accent4 2 23" xfId="4843" xr:uid="{00000000-0005-0000-0000-000006160000}"/>
    <cellStyle name="40% - Accent4 2 23 2" xfId="4844" xr:uid="{00000000-0005-0000-0000-000007160000}"/>
    <cellStyle name="40% - Accent4 2 23 2 2" xfId="13600" xr:uid="{00000000-0005-0000-0000-000008160000}"/>
    <cellStyle name="40% - Accent4 2 23 2 2 2" xfId="25541" xr:uid="{A518E61B-B1D5-4047-9ACF-F20FB4997C46}"/>
    <cellStyle name="40% - Accent4 2 23 2 2 3" xfId="37475" xr:uid="{F0DBE0F9-18BD-4B44-8B96-F4132CA20418}"/>
    <cellStyle name="40% - Accent4 2 23 2 3" xfId="19566" xr:uid="{E36B06A4-622C-426E-9B69-C8218F54D7D2}"/>
    <cellStyle name="40% - Accent4 2 23 2 4" xfId="31502" xr:uid="{D0E50A58-E21D-4B28-9979-4AD5E76B48FD}"/>
    <cellStyle name="40% - Accent4 2 23 3" xfId="13599" xr:uid="{00000000-0005-0000-0000-000009160000}"/>
    <cellStyle name="40% - Accent4 2 23 3 2" xfId="25540" xr:uid="{C21CF6E0-A4B3-4C6F-86EB-57D8287527F1}"/>
    <cellStyle name="40% - Accent4 2 23 3 3" xfId="37474" xr:uid="{5DADB4E8-E3B9-4FF5-825F-58DD167E419A}"/>
    <cellStyle name="40% - Accent4 2 23 4" xfId="19565" xr:uid="{7606922F-A0A6-498B-964C-31A7488B99B4}"/>
    <cellStyle name="40% - Accent4 2 23 5" xfId="31501" xr:uid="{0A446370-DF1A-4820-BE6D-C4E370BDCF27}"/>
    <cellStyle name="40% - Accent4 2 24" xfId="4845" xr:uid="{00000000-0005-0000-0000-00000A160000}"/>
    <cellStyle name="40% - Accent4 2 24 2" xfId="4846" xr:uid="{00000000-0005-0000-0000-00000B160000}"/>
    <cellStyle name="40% - Accent4 2 24 2 2" xfId="13602" xr:uid="{00000000-0005-0000-0000-00000C160000}"/>
    <cellStyle name="40% - Accent4 2 24 2 2 2" xfId="25543" xr:uid="{C27ACC3D-7CCF-4CEA-9444-128A52739C52}"/>
    <cellStyle name="40% - Accent4 2 24 2 2 3" xfId="37477" xr:uid="{8950A94C-DEFA-4568-8EA0-3D860E26F481}"/>
    <cellStyle name="40% - Accent4 2 24 2 3" xfId="19568" xr:uid="{616AD797-B521-493F-9603-D58F149CE512}"/>
    <cellStyle name="40% - Accent4 2 24 2 4" xfId="31504" xr:uid="{3A0432D2-5B10-440E-B362-C790C8AEBF2E}"/>
    <cellStyle name="40% - Accent4 2 24 3" xfId="13601" xr:uid="{00000000-0005-0000-0000-00000D160000}"/>
    <cellStyle name="40% - Accent4 2 24 3 2" xfId="25542" xr:uid="{FE149020-DE5A-41CD-B568-60CE5BCC74F7}"/>
    <cellStyle name="40% - Accent4 2 24 3 3" xfId="37476" xr:uid="{BB8C8FA5-8B9B-47C8-8BA4-C940B399BF7E}"/>
    <cellStyle name="40% - Accent4 2 24 4" xfId="19567" xr:uid="{B846EB27-BCBB-4BC7-A62F-B77620A2BAC9}"/>
    <cellStyle name="40% - Accent4 2 24 5" xfId="31503" xr:uid="{EFDFFD89-216B-4312-8705-12C56DC73DF4}"/>
    <cellStyle name="40% - Accent4 2 25" xfId="4847" xr:uid="{00000000-0005-0000-0000-00000E160000}"/>
    <cellStyle name="40% - Accent4 2 25 2" xfId="4848" xr:uid="{00000000-0005-0000-0000-00000F160000}"/>
    <cellStyle name="40% - Accent4 2 25 2 2" xfId="13604" xr:uid="{00000000-0005-0000-0000-000010160000}"/>
    <cellStyle name="40% - Accent4 2 25 2 2 2" xfId="25545" xr:uid="{A6BFBB4F-28CD-4411-8BBA-7BE2AF8F38C4}"/>
    <cellStyle name="40% - Accent4 2 25 2 2 3" xfId="37479" xr:uid="{6F799F9F-AC69-420E-BD22-95E34214C30F}"/>
    <cellStyle name="40% - Accent4 2 25 2 3" xfId="19570" xr:uid="{BEA37977-9D47-41FA-BF59-3F2B4F4DD880}"/>
    <cellStyle name="40% - Accent4 2 25 2 4" xfId="31506" xr:uid="{4327E2E9-3E4F-4575-AD20-E1B68AFB41E1}"/>
    <cellStyle name="40% - Accent4 2 25 3" xfId="13603" xr:uid="{00000000-0005-0000-0000-000011160000}"/>
    <cellStyle name="40% - Accent4 2 25 3 2" xfId="25544" xr:uid="{F8A0E5F0-4676-4274-96FC-1FAC9DE61F51}"/>
    <cellStyle name="40% - Accent4 2 25 3 3" xfId="37478" xr:uid="{A0165ABA-B0B6-4248-8A74-5A397A33CD88}"/>
    <cellStyle name="40% - Accent4 2 25 4" xfId="19569" xr:uid="{3A7D4EE7-CF8C-458E-9C44-D90D418B35FB}"/>
    <cellStyle name="40% - Accent4 2 25 5" xfId="31505" xr:uid="{D4F3044F-3AED-44F2-A036-2AA1F3F212C0}"/>
    <cellStyle name="40% - Accent4 2 26" xfId="4849" xr:uid="{00000000-0005-0000-0000-000012160000}"/>
    <cellStyle name="40% - Accent4 2 26 2" xfId="4850" xr:uid="{00000000-0005-0000-0000-000013160000}"/>
    <cellStyle name="40% - Accent4 2 26 2 2" xfId="13606" xr:uid="{00000000-0005-0000-0000-000014160000}"/>
    <cellStyle name="40% - Accent4 2 26 2 2 2" xfId="25547" xr:uid="{21A6F4E9-D3EE-4071-A625-1526CB6CB9C8}"/>
    <cellStyle name="40% - Accent4 2 26 2 2 3" xfId="37481" xr:uid="{B75764B2-2C04-4367-B6C4-CC3E3A0E19DA}"/>
    <cellStyle name="40% - Accent4 2 26 2 3" xfId="19572" xr:uid="{D5969C25-F703-4BAB-9775-F38421DECEE4}"/>
    <cellStyle name="40% - Accent4 2 26 2 4" xfId="31508" xr:uid="{7C9F0FBE-DC30-4357-96D2-7C26F95F19D5}"/>
    <cellStyle name="40% - Accent4 2 26 3" xfId="13605" xr:uid="{00000000-0005-0000-0000-000015160000}"/>
    <cellStyle name="40% - Accent4 2 26 3 2" xfId="25546" xr:uid="{7FDA7975-ECE8-45A9-B7FA-6A7E57DAFA10}"/>
    <cellStyle name="40% - Accent4 2 26 3 3" xfId="37480" xr:uid="{A3C905B0-92A6-499E-B2FE-50E5C11AB56F}"/>
    <cellStyle name="40% - Accent4 2 26 4" xfId="19571" xr:uid="{DBF2A6FA-4E05-4805-B8E9-587D87741F24}"/>
    <cellStyle name="40% - Accent4 2 26 5" xfId="31507" xr:uid="{DF5870F6-EE77-41B0-8337-AEBFD825E5BB}"/>
    <cellStyle name="40% - Accent4 2 27" xfId="4851" xr:uid="{00000000-0005-0000-0000-000016160000}"/>
    <cellStyle name="40% - Accent4 2 27 2" xfId="4852" xr:uid="{00000000-0005-0000-0000-000017160000}"/>
    <cellStyle name="40% - Accent4 2 27 2 2" xfId="13608" xr:uid="{00000000-0005-0000-0000-000018160000}"/>
    <cellStyle name="40% - Accent4 2 27 2 2 2" xfId="25549" xr:uid="{2E571A82-6784-4D7B-8DA4-58359049C9DD}"/>
    <cellStyle name="40% - Accent4 2 27 2 2 3" xfId="37483" xr:uid="{66AD1AA7-C91D-496E-816A-A1B82DF4A7B2}"/>
    <cellStyle name="40% - Accent4 2 27 2 3" xfId="19574" xr:uid="{C4536356-A073-442D-8814-C80AF928CDA0}"/>
    <cellStyle name="40% - Accent4 2 27 2 4" xfId="31510" xr:uid="{F55BAE7B-0423-4450-B12B-7B621188A0B1}"/>
    <cellStyle name="40% - Accent4 2 27 3" xfId="13607" xr:uid="{00000000-0005-0000-0000-000019160000}"/>
    <cellStyle name="40% - Accent4 2 27 3 2" xfId="25548" xr:uid="{2A1CE5E0-C404-4525-BA85-137262930A35}"/>
    <cellStyle name="40% - Accent4 2 27 3 3" xfId="37482" xr:uid="{9B372900-AE97-42A5-AF98-3BB5A784E74F}"/>
    <cellStyle name="40% - Accent4 2 27 4" xfId="19573" xr:uid="{5872FA52-A88F-40C7-889D-9B9B9C77AB91}"/>
    <cellStyle name="40% - Accent4 2 27 5" xfId="31509" xr:uid="{2995D0E6-2259-41DF-A468-A2652A4A2BC1}"/>
    <cellStyle name="40% - Accent4 2 28" xfId="4853" xr:uid="{00000000-0005-0000-0000-00001A160000}"/>
    <cellStyle name="40% - Accent4 2 28 2" xfId="4854" xr:uid="{00000000-0005-0000-0000-00001B160000}"/>
    <cellStyle name="40% - Accent4 2 28 2 2" xfId="13610" xr:uid="{00000000-0005-0000-0000-00001C160000}"/>
    <cellStyle name="40% - Accent4 2 28 2 2 2" xfId="25551" xr:uid="{4EE0DEA6-31F4-4A5D-895B-3DA386A5269D}"/>
    <cellStyle name="40% - Accent4 2 28 2 2 3" xfId="37485" xr:uid="{ABDA97D6-B5FA-4944-9247-3438665057FB}"/>
    <cellStyle name="40% - Accent4 2 28 2 3" xfId="19576" xr:uid="{240116F2-9AFA-4D66-ACEE-14157376EC4A}"/>
    <cellStyle name="40% - Accent4 2 28 2 4" xfId="31512" xr:uid="{2A7F8417-7E79-45D2-A2EA-8031E91DBFBC}"/>
    <cellStyle name="40% - Accent4 2 28 3" xfId="13609" xr:uid="{00000000-0005-0000-0000-00001D160000}"/>
    <cellStyle name="40% - Accent4 2 28 3 2" xfId="25550" xr:uid="{ABB32EAC-7D7D-440A-A24D-466309498017}"/>
    <cellStyle name="40% - Accent4 2 28 3 3" xfId="37484" xr:uid="{89F1F181-E352-44ED-859B-5C17CD12654B}"/>
    <cellStyle name="40% - Accent4 2 28 4" xfId="19575" xr:uid="{0744EF6D-823B-4AE3-98EA-7B691EC4495A}"/>
    <cellStyle name="40% - Accent4 2 28 5" xfId="31511" xr:uid="{738462DC-485F-47DF-9367-71B827F871E5}"/>
    <cellStyle name="40% - Accent4 2 29" xfId="4855" xr:uid="{00000000-0005-0000-0000-00001E160000}"/>
    <cellStyle name="40% - Accent4 2 29 2" xfId="4856" xr:uid="{00000000-0005-0000-0000-00001F160000}"/>
    <cellStyle name="40% - Accent4 2 29 2 2" xfId="13612" xr:uid="{00000000-0005-0000-0000-000020160000}"/>
    <cellStyle name="40% - Accent4 2 29 2 2 2" xfId="25553" xr:uid="{9DB824AF-96E0-4D0B-9062-86AED83E9BDC}"/>
    <cellStyle name="40% - Accent4 2 29 2 2 3" xfId="37487" xr:uid="{1BF34369-807B-4C03-A9C7-5F6A459970EF}"/>
    <cellStyle name="40% - Accent4 2 29 2 3" xfId="19578" xr:uid="{BD0F2853-B93D-4FFF-A908-F1F0880F34E7}"/>
    <cellStyle name="40% - Accent4 2 29 2 4" xfId="31514" xr:uid="{5EF12194-A8B8-47BF-AFE8-3A4D5E85C2BB}"/>
    <cellStyle name="40% - Accent4 2 29 3" xfId="13611" xr:uid="{00000000-0005-0000-0000-000021160000}"/>
    <cellStyle name="40% - Accent4 2 29 3 2" xfId="25552" xr:uid="{00A19953-5C4B-4DC5-B13B-9E5415E3203B}"/>
    <cellStyle name="40% - Accent4 2 29 3 3" xfId="37486" xr:uid="{161B3FAC-5449-447C-91E1-324EED7032F6}"/>
    <cellStyle name="40% - Accent4 2 29 4" xfId="19577" xr:uid="{AF3FE9CB-4EEF-46A2-8718-F5159D27E0F0}"/>
    <cellStyle name="40% - Accent4 2 29 5" xfId="31513" xr:uid="{660DB244-6285-44EE-9331-6E27AE350978}"/>
    <cellStyle name="40% - Accent4 2 3" xfId="31" xr:uid="{00000000-0005-0000-0000-000022160000}"/>
    <cellStyle name="40% - Accent4 2 3 10" xfId="4858" xr:uid="{00000000-0005-0000-0000-000023160000}"/>
    <cellStyle name="40% - Accent4 2 3 10 2" xfId="4859" xr:uid="{00000000-0005-0000-0000-000024160000}"/>
    <cellStyle name="40% - Accent4 2 3 10 2 2" xfId="13615" xr:uid="{00000000-0005-0000-0000-000025160000}"/>
    <cellStyle name="40% - Accent4 2 3 10 2 2 2" xfId="25556" xr:uid="{1D195CE4-37B8-4CF3-BEF3-8A8116B91D6E}"/>
    <cellStyle name="40% - Accent4 2 3 10 2 2 3" xfId="37490" xr:uid="{B67E8E8A-7B25-428D-B828-115677AB5F0D}"/>
    <cellStyle name="40% - Accent4 2 3 10 2 3" xfId="19581" xr:uid="{AD8A71AF-C3CD-456F-89A8-39D731E273B1}"/>
    <cellStyle name="40% - Accent4 2 3 10 2 4" xfId="31517" xr:uid="{96EB9457-A2D7-4D24-AB98-D301943B14A5}"/>
    <cellStyle name="40% - Accent4 2 3 10 3" xfId="13614" xr:uid="{00000000-0005-0000-0000-000026160000}"/>
    <cellStyle name="40% - Accent4 2 3 10 3 2" xfId="25555" xr:uid="{AAA752EE-1E80-4010-9C06-C20CB7F7F6F1}"/>
    <cellStyle name="40% - Accent4 2 3 10 3 3" xfId="37489" xr:uid="{A91D207F-3705-40E8-9A45-1952415518E8}"/>
    <cellStyle name="40% - Accent4 2 3 10 4" xfId="19580" xr:uid="{9F6749A8-0F6F-4B41-B3C6-F21A7E718DB0}"/>
    <cellStyle name="40% - Accent4 2 3 10 5" xfId="31516" xr:uid="{8032CD52-CC9B-41B4-879A-EBFDFEE8D8A8}"/>
    <cellStyle name="40% - Accent4 2 3 11" xfId="4860" xr:uid="{00000000-0005-0000-0000-000027160000}"/>
    <cellStyle name="40% - Accent4 2 3 11 2" xfId="4861" xr:uid="{00000000-0005-0000-0000-000028160000}"/>
    <cellStyle name="40% - Accent4 2 3 11 2 2" xfId="13617" xr:uid="{00000000-0005-0000-0000-000029160000}"/>
    <cellStyle name="40% - Accent4 2 3 11 2 2 2" xfId="25558" xr:uid="{D80FD44C-AEE7-4950-A9E4-A82F11CDCB39}"/>
    <cellStyle name="40% - Accent4 2 3 11 2 2 3" xfId="37492" xr:uid="{0AA9CE45-407D-477F-BD89-3D2BC134DBF4}"/>
    <cellStyle name="40% - Accent4 2 3 11 2 3" xfId="19583" xr:uid="{3FAD653A-8346-45EE-91EA-558BE3C638EA}"/>
    <cellStyle name="40% - Accent4 2 3 11 2 4" xfId="31519" xr:uid="{3DBBBD80-DA3C-4048-A7E4-6ED8C20C2F2F}"/>
    <cellStyle name="40% - Accent4 2 3 11 3" xfId="13616" xr:uid="{00000000-0005-0000-0000-00002A160000}"/>
    <cellStyle name="40% - Accent4 2 3 11 3 2" xfId="25557" xr:uid="{7B579A7E-B8D6-45B3-B109-CBC4E3B04348}"/>
    <cellStyle name="40% - Accent4 2 3 11 3 3" xfId="37491" xr:uid="{8C741BE0-CA7F-42D7-B141-162FA1D6632D}"/>
    <cellStyle name="40% - Accent4 2 3 11 4" xfId="19582" xr:uid="{14421A0D-BC46-4D50-BBC2-14E08F99AE6D}"/>
    <cellStyle name="40% - Accent4 2 3 11 5" xfId="31518" xr:uid="{801AE822-0924-4360-B97C-7C5AD3849DFE}"/>
    <cellStyle name="40% - Accent4 2 3 12" xfId="4862" xr:uid="{00000000-0005-0000-0000-00002B160000}"/>
    <cellStyle name="40% - Accent4 2 3 12 2" xfId="4863" xr:uid="{00000000-0005-0000-0000-00002C160000}"/>
    <cellStyle name="40% - Accent4 2 3 12 2 2" xfId="13619" xr:uid="{00000000-0005-0000-0000-00002D160000}"/>
    <cellStyle name="40% - Accent4 2 3 12 2 2 2" xfId="25560" xr:uid="{25860D03-33B9-4247-8F9D-1DAD1604E6D5}"/>
    <cellStyle name="40% - Accent4 2 3 12 2 2 3" xfId="37494" xr:uid="{81995937-BEC5-4433-B9F4-5AFDF0E03F9F}"/>
    <cellStyle name="40% - Accent4 2 3 12 2 3" xfId="19585" xr:uid="{36FF00DD-8B85-46C6-A51A-FA7D84D84D6E}"/>
    <cellStyle name="40% - Accent4 2 3 12 2 4" xfId="31521" xr:uid="{B6CF3B16-1B27-4CCD-8A95-280586BDE9E8}"/>
    <cellStyle name="40% - Accent4 2 3 12 3" xfId="13618" xr:uid="{00000000-0005-0000-0000-00002E160000}"/>
    <cellStyle name="40% - Accent4 2 3 12 3 2" xfId="25559" xr:uid="{8FD1367A-7088-4860-A787-DD8EC0DF5797}"/>
    <cellStyle name="40% - Accent4 2 3 12 3 3" xfId="37493" xr:uid="{ED8171F7-C815-4C07-9838-D0C7A39D437F}"/>
    <cellStyle name="40% - Accent4 2 3 12 4" xfId="19584" xr:uid="{159C9447-3FDD-46D1-A388-E706F24B9868}"/>
    <cellStyle name="40% - Accent4 2 3 12 5" xfId="31520" xr:uid="{26F98CD1-1F19-4783-B53F-C2CFAD1F8DCE}"/>
    <cellStyle name="40% - Accent4 2 3 13" xfId="4864" xr:uid="{00000000-0005-0000-0000-00002F160000}"/>
    <cellStyle name="40% - Accent4 2 3 13 2" xfId="4865" xr:uid="{00000000-0005-0000-0000-000030160000}"/>
    <cellStyle name="40% - Accent4 2 3 13 2 2" xfId="13621" xr:uid="{00000000-0005-0000-0000-000031160000}"/>
    <cellStyle name="40% - Accent4 2 3 13 2 2 2" xfId="25562" xr:uid="{F6E3F197-5F8B-4F16-9DC7-D0C6B555FA9C}"/>
    <cellStyle name="40% - Accent4 2 3 13 2 2 3" xfId="37496" xr:uid="{A0363974-D8A0-4164-82BD-492265763DB9}"/>
    <cellStyle name="40% - Accent4 2 3 13 2 3" xfId="19587" xr:uid="{D2B3A508-8EB9-452C-BB30-B07337C22B88}"/>
    <cellStyle name="40% - Accent4 2 3 13 2 4" xfId="31523" xr:uid="{5EBD8F38-7C44-4F11-B7A4-8E27966A7EF5}"/>
    <cellStyle name="40% - Accent4 2 3 13 3" xfId="13620" xr:uid="{00000000-0005-0000-0000-000032160000}"/>
    <cellStyle name="40% - Accent4 2 3 13 3 2" xfId="25561" xr:uid="{213FF013-5082-4866-B400-2567B9F8D7B5}"/>
    <cellStyle name="40% - Accent4 2 3 13 3 3" xfId="37495" xr:uid="{DD8B9073-94F5-442C-9835-7292B31ED4BB}"/>
    <cellStyle name="40% - Accent4 2 3 13 4" xfId="19586" xr:uid="{8CC51478-ECDD-4EE9-8DE9-21519098727F}"/>
    <cellStyle name="40% - Accent4 2 3 13 5" xfId="31522" xr:uid="{F2FB25DB-2D70-4D4B-BA3F-A7E6F5EA9578}"/>
    <cellStyle name="40% - Accent4 2 3 14" xfId="4866" xr:uid="{00000000-0005-0000-0000-000033160000}"/>
    <cellStyle name="40% - Accent4 2 3 14 2" xfId="4867" xr:uid="{00000000-0005-0000-0000-000034160000}"/>
    <cellStyle name="40% - Accent4 2 3 14 2 2" xfId="13623" xr:uid="{00000000-0005-0000-0000-000035160000}"/>
    <cellStyle name="40% - Accent4 2 3 14 2 2 2" xfId="25564" xr:uid="{0D55BDB4-BE95-4F55-98AF-74213A4189A8}"/>
    <cellStyle name="40% - Accent4 2 3 14 2 2 3" xfId="37498" xr:uid="{E53201B0-4E7E-463A-AD0A-8921B8CE63B6}"/>
    <cellStyle name="40% - Accent4 2 3 14 2 3" xfId="19589" xr:uid="{F9A0FFCC-CD37-43E2-BF7F-2C00C6DACCD4}"/>
    <cellStyle name="40% - Accent4 2 3 14 2 4" xfId="31525" xr:uid="{35689949-AA86-4DE5-B02B-552EA5DED672}"/>
    <cellStyle name="40% - Accent4 2 3 14 3" xfId="13622" xr:uid="{00000000-0005-0000-0000-000036160000}"/>
    <cellStyle name="40% - Accent4 2 3 14 3 2" xfId="25563" xr:uid="{03AB54D3-42BB-4A78-AC18-BA3A3B650C0E}"/>
    <cellStyle name="40% - Accent4 2 3 14 3 3" xfId="37497" xr:uid="{A94FB895-555B-4A26-9B0D-1BEC90C07613}"/>
    <cellStyle name="40% - Accent4 2 3 14 4" xfId="19588" xr:uid="{8E08C5A8-E440-472E-97D8-9078F3EF0E40}"/>
    <cellStyle name="40% - Accent4 2 3 14 5" xfId="31524" xr:uid="{DA8CA59C-7000-49FE-98E0-45035DCD1859}"/>
    <cellStyle name="40% - Accent4 2 3 15" xfId="4868" xr:uid="{00000000-0005-0000-0000-000037160000}"/>
    <cellStyle name="40% - Accent4 2 3 15 2" xfId="4869" xr:uid="{00000000-0005-0000-0000-000038160000}"/>
    <cellStyle name="40% - Accent4 2 3 15 2 2" xfId="13625" xr:uid="{00000000-0005-0000-0000-000039160000}"/>
    <cellStyle name="40% - Accent4 2 3 15 2 2 2" xfId="25566" xr:uid="{95AE6620-F15A-42FC-BE29-084EFD4E5120}"/>
    <cellStyle name="40% - Accent4 2 3 15 2 2 3" xfId="37500" xr:uid="{53D6EEDD-2560-43B9-92B7-5589A0141B53}"/>
    <cellStyle name="40% - Accent4 2 3 15 2 3" xfId="19591" xr:uid="{0CC5ACA3-C933-4BF5-AF35-9BA135745096}"/>
    <cellStyle name="40% - Accent4 2 3 15 2 4" xfId="31527" xr:uid="{D5B45037-48AD-4E70-98F9-63B9D4AA660C}"/>
    <cellStyle name="40% - Accent4 2 3 15 3" xfId="13624" xr:uid="{00000000-0005-0000-0000-00003A160000}"/>
    <cellStyle name="40% - Accent4 2 3 15 3 2" xfId="25565" xr:uid="{BCC2B4BE-06A0-447D-9BD1-BD17FE497B41}"/>
    <cellStyle name="40% - Accent4 2 3 15 3 3" xfId="37499" xr:uid="{D40DBF5B-620D-4C1A-9252-4C6D204D9CA5}"/>
    <cellStyle name="40% - Accent4 2 3 15 4" xfId="19590" xr:uid="{FA659594-436A-4C84-BB83-4C79D3557DF7}"/>
    <cellStyle name="40% - Accent4 2 3 15 5" xfId="31526" xr:uid="{DCBA5A50-8C37-4780-AE26-3E14EC1C6F52}"/>
    <cellStyle name="40% - Accent4 2 3 16" xfId="4870" xr:uid="{00000000-0005-0000-0000-00003B160000}"/>
    <cellStyle name="40% - Accent4 2 3 16 2" xfId="4871" xr:uid="{00000000-0005-0000-0000-00003C160000}"/>
    <cellStyle name="40% - Accent4 2 3 16 2 2" xfId="13627" xr:uid="{00000000-0005-0000-0000-00003D160000}"/>
    <cellStyle name="40% - Accent4 2 3 16 2 2 2" xfId="25568" xr:uid="{1A4E6F7B-44E3-4F3B-88D6-02FCCD311F25}"/>
    <cellStyle name="40% - Accent4 2 3 16 2 2 3" xfId="37502" xr:uid="{D89293CD-2682-413B-9A50-9A9C917A58AB}"/>
    <cellStyle name="40% - Accent4 2 3 16 2 3" xfId="19593" xr:uid="{31092556-15EB-4BFC-87CC-10FA3F6FAA98}"/>
    <cellStyle name="40% - Accent4 2 3 16 2 4" xfId="31529" xr:uid="{9A01AACE-1F0A-491D-A050-37D8BC23ED7E}"/>
    <cellStyle name="40% - Accent4 2 3 16 3" xfId="13626" xr:uid="{00000000-0005-0000-0000-00003E160000}"/>
    <cellStyle name="40% - Accent4 2 3 16 3 2" xfId="25567" xr:uid="{EDE0F70D-ECEB-4569-8C0D-85845D9DFA8E}"/>
    <cellStyle name="40% - Accent4 2 3 16 3 3" xfId="37501" xr:uid="{6B1208A7-474A-40DD-850C-1ECC91FBEB31}"/>
    <cellStyle name="40% - Accent4 2 3 16 4" xfId="19592" xr:uid="{B8DB3323-7DC3-4BD5-9CE6-224DF422A4A5}"/>
    <cellStyle name="40% - Accent4 2 3 16 5" xfId="31528" xr:uid="{B6A61115-9200-45CB-A1A2-439FF5F903A4}"/>
    <cellStyle name="40% - Accent4 2 3 17" xfId="4872" xr:uid="{00000000-0005-0000-0000-00003F160000}"/>
    <cellStyle name="40% - Accent4 2 3 17 2" xfId="4873" xr:uid="{00000000-0005-0000-0000-000040160000}"/>
    <cellStyle name="40% - Accent4 2 3 17 2 2" xfId="13629" xr:uid="{00000000-0005-0000-0000-000041160000}"/>
    <cellStyle name="40% - Accent4 2 3 17 2 2 2" xfId="25570" xr:uid="{F61793D1-3420-47A0-9378-8A3B891A2BAE}"/>
    <cellStyle name="40% - Accent4 2 3 17 2 2 3" xfId="37504" xr:uid="{BCE9F171-AFA6-4D8E-9D8F-A34C94ECCCF7}"/>
    <cellStyle name="40% - Accent4 2 3 17 2 3" xfId="19595" xr:uid="{1F40A8A4-55C6-4618-9766-71202A3E4E00}"/>
    <cellStyle name="40% - Accent4 2 3 17 2 4" xfId="31531" xr:uid="{87458228-48A6-4AB4-B716-1D8D4C4A8700}"/>
    <cellStyle name="40% - Accent4 2 3 17 3" xfId="13628" xr:uid="{00000000-0005-0000-0000-000042160000}"/>
    <cellStyle name="40% - Accent4 2 3 17 3 2" xfId="25569" xr:uid="{D99A5F6B-FA52-4C9B-84DB-616BAE145244}"/>
    <cellStyle name="40% - Accent4 2 3 17 3 3" xfId="37503" xr:uid="{F89F4E1C-FF5D-4186-B1DB-B11921B94102}"/>
    <cellStyle name="40% - Accent4 2 3 17 4" xfId="19594" xr:uid="{A697DEB1-9EE3-46BA-BAD1-4B3AF98ADA83}"/>
    <cellStyle name="40% - Accent4 2 3 17 5" xfId="31530" xr:uid="{0A86913E-9AF3-4865-9716-1C4F5C8AD75F}"/>
    <cellStyle name="40% - Accent4 2 3 18" xfId="4874" xr:uid="{00000000-0005-0000-0000-000043160000}"/>
    <cellStyle name="40% - Accent4 2 3 18 2" xfId="4875" xr:uid="{00000000-0005-0000-0000-000044160000}"/>
    <cellStyle name="40% - Accent4 2 3 18 2 2" xfId="13631" xr:uid="{00000000-0005-0000-0000-000045160000}"/>
    <cellStyle name="40% - Accent4 2 3 18 2 2 2" xfId="25572" xr:uid="{AA1D8E76-6376-432A-A278-F68598D1B553}"/>
    <cellStyle name="40% - Accent4 2 3 18 2 2 3" xfId="37506" xr:uid="{9D49FC7C-B059-451F-A6B1-17D971D05F82}"/>
    <cellStyle name="40% - Accent4 2 3 18 2 3" xfId="19597" xr:uid="{924F52EB-7ECF-4D66-969F-4DBEF33AC926}"/>
    <cellStyle name="40% - Accent4 2 3 18 2 4" xfId="31533" xr:uid="{118E2BFB-435E-451C-AED8-3339C1E7D34E}"/>
    <cellStyle name="40% - Accent4 2 3 18 3" xfId="13630" xr:uid="{00000000-0005-0000-0000-000046160000}"/>
    <cellStyle name="40% - Accent4 2 3 18 3 2" xfId="25571" xr:uid="{2401A79A-483E-4E8D-B349-4ECB1EE78C4B}"/>
    <cellStyle name="40% - Accent4 2 3 18 3 3" xfId="37505" xr:uid="{0F947BEA-E0C6-419A-9B77-73DB1B35AB24}"/>
    <cellStyle name="40% - Accent4 2 3 18 4" xfId="19596" xr:uid="{AF7C887C-2BD3-468F-8F2D-6A7F72AFD2B3}"/>
    <cellStyle name="40% - Accent4 2 3 18 5" xfId="31532" xr:uid="{8A573339-2760-4213-A29D-CAC59E33E583}"/>
    <cellStyle name="40% - Accent4 2 3 19" xfId="4876" xr:uid="{00000000-0005-0000-0000-000047160000}"/>
    <cellStyle name="40% - Accent4 2 3 19 2" xfId="4877" xr:uid="{00000000-0005-0000-0000-000048160000}"/>
    <cellStyle name="40% - Accent4 2 3 19 2 2" xfId="13633" xr:uid="{00000000-0005-0000-0000-000049160000}"/>
    <cellStyle name="40% - Accent4 2 3 19 2 2 2" xfId="25574" xr:uid="{A6A8934A-5AB8-4101-8A3C-9B5018217DCA}"/>
    <cellStyle name="40% - Accent4 2 3 19 2 2 3" xfId="37508" xr:uid="{AC1F7723-8378-477F-BCF4-0D2DEF2C9C4A}"/>
    <cellStyle name="40% - Accent4 2 3 19 2 3" xfId="19599" xr:uid="{2120F6F5-C0EC-4068-829E-B356AE4E5D9D}"/>
    <cellStyle name="40% - Accent4 2 3 19 2 4" xfId="31535" xr:uid="{E1C7EDCD-FA93-4E6C-AB64-77191B059B8D}"/>
    <cellStyle name="40% - Accent4 2 3 19 3" xfId="13632" xr:uid="{00000000-0005-0000-0000-00004A160000}"/>
    <cellStyle name="40% - Accent4 2 3 19 3 2" xfId="25573" xr:uid="{1A6A863D-B82C-4071-8EE6-7FC949CA4DC0}"/>
    <cellStyle name="40% - Accent4 2 3 19 3 3" xfId="37507" xr:uid="{35E4962A-7930-4476-B13B-1D8DC6D8C877}"/>
    <cellStyle name="40% - Accent4 2 3 19 4" xfId="19598" xr:uid="{34B87083-4A65-40A6-9412-51CD78157BDE}"/>
    <cellStyle name="40% - Accent4 2 3 19 5" xfId="31534" xr:uid="{4C8E1571-EEF1-424F-96BA-39188630B62A}"/>
    <cellStyle name="40% - Accent4 2 3 2" xfId="4878" xr:uid="{00000000-0005-0000-0000-00004B160000}"/>
    <cellStyle name="40% - Accent4 2 3 2 2" xfId="4879" xr:uid="{00000000-0005-0000-0000-00004C160000}"/>
    <cellStyle name="40% - Accent4 2 3 2 2 2" xfId="4880" xr:uid="{00000000-0005-0000-0000-00004D160000}"/>
    <cellStyle name="40% - Accent4 2 3 2 2 2 2" xfId="13636" xr:uid="{00000000-0005-0000-0000-00004E160000}"/>
    <cellStyle name="40% - Accent4 2 3 2 2 2 2 2" xfId="25577" xr:uid="{E4089543-6FE1-498D-B1A0-F6F48828E43C}"/>
    <cellStyle name="40% - Accent4 2 3 2 2 2 2 3" xfId="37511" xr:uid="{3C1590E4-3CEF-45FB-B1E2-CF4EB20B02D1}"/>
    <cellStyle name="40% - Accent4 2 3 2 2 2 3" xfId="19602" xr:uid="{5F932861-4EB5-45FC-81B1-1F0F987C606A}"/>
    <cellStyle name="40% - Accent4 2 3 2 2 2 4" xfId="31538" xr:uid="{0732F92B-8F75-4CB5-A741-FFEC8F747C89}"/>
    <cellStyle name="40% - Accent4 2 3 2 2 3" xfId="13635" xr:uid="{00000000-0005-0000-0000-00004F160000}"/>
    <cellStyle name="40% - Accent4 2 3 2 2 3 2" xfId="25576" xr:uid="{14ECB718-6B22-4B5B-8527-D1E0B0AAD67D}"/>
    <cellStyle name="40% - Accent4 2 3 2 2 3 3" xfId="37510" xr:uid="{7DDD8DC7-899B-4ABB-9B6F-DDDC409F6654}"/>
    <cellStyle name="40% - Accent4 2 3 2 2 4" xfId="19601" xr:uid="{8EC2D951-7B85-4F6A-B72B-47C843C7CCF2}"/>
    <cellStyle name="40% - Accent4 2 3 2 2 5" xfId="31537" xr:uid="{9D50D001-2253-44CC-AEDE-1A649B9114CA}"/>
    <cellStyle name="40% - Accent4 2 3 2 3" xfId="4881" xr:uid="{00000000-0005-0000-0000-000050160000}"/>
    <cellStyle name="40% - Accent4 2 3 2 3 2" xfId="4882" xr:uid="{00000000-0005-0000-0000-000051160000}"/>
    <cellStyle name="40% - Accent4 2 3 2 3 2 2" xfId="13638" xr:uid="{00000000-0005-0000-0000-000052160000}"/>
    <cellStyle name="40% - Accent4 2 3 2 3 2 2 2" xfId="25579" xr:uid="{156D2A5E-BC39-43E7-905F-D0EE2D88C87D}"/>
    <cellStyle name="40% - Accent4 2 3 2 3 2 2 3" xfId="37513" xr:uid="{569E35F7-0BE1-46F3-B9F2-799F08328B66}"/>
    <cellStyle name="40% - Accent4 2 3 2 3 2 3" xfId="19604" xr:uid="{D7450F6D-F885-4DF6-A3FC-45BE384A65C6}"/>
    <cellStyle name="40% - Accent4 2 3 2 3 2 4" xfId="31540" xr:uid="{5D5A7D1A-DD48-4EF8-930D-7CAFDCC8DC0C}"/>
    <cellStyle name="40% - Accent4 2 3 2 3 3" xfId="13637" xr:uid="{00000000-0005-0000-0000-000053160000}"/>
    <cellStyle name="40% - Accent4 2 3 2 3 3 2" xfId="25578" xr:uid="{14163C9B-7D6B-4D45-A30F-C6D602ECE2DD}"/>
    <cellStyle name="40% - Accent4 2 3 2 3 3 3" xfId="37512" xr:uid="{94F98390-FADE-450E-9923-D6728DBDC618}"/>
    <cellStyle name="40% - Accent4 2 3 2 3 4" xfId="19603" xr:uid="{86A0C17E-71D6-477D-A2C8-E717F360C88F}"/>
    <cellStyle name="40% - Accent4 2 3 2 3 5" xfId="31539" xr:uid="{AABDD94B-E184-4210-AF3C-03E3AE65BA83}"/>
    <cellStyle name="40% - Accent4 2 3 2 4" xfId="4883" xr:uid="{00000000-0005-0000-0000-000054160000}"/>
    <cellStyle name="40% - Accent4 2 3 2 4 2" xfId="13639" xr:uid="{00000000-0005-0000-0000-000055160000}"/>
    <cellStyle name="40% - Accent4 2 3 2 4 2 2" xfId="25580" xr:uid="{9CC60032-2039-4E86-ACC3-612A854FCBAA}"/>
    <cellStyle name="40% - Accent4 2 3 2 4 2 3" xfId="37514" xr:uid="{1353A73A-CF9E-437F-A1AB-DE6797EF899F}"/>
    <cellStyle name="40% - Accent4 2 3 2 4 3" xfId="19605" xr:uid="{C8380EB2-E6FC-46CD-94A8-16DF7A9D86FC}"/>
    <cellStyle name="40% - Accent4 2 3 2 4 4" xfId="31541" xr:uid="{FA79459F-C2CF-4702-8AE7-F380274D4913}"/>
    <cellStyle name="40% - Accent4 2 3 2 5" xfId="13634" xr:uid="{00000000-0005-0000-0000-000056160000}"/>
    <cellStyle name="40% - Accent4 2 3 2 5 2" xfId="25575" xr:uid="{45687919-57FB-47C8-B077-3F479CA9C395}"/>
    <cellStyle name="40% - Accent4 2 3 2 5 3" xfId="37509" xr:uid="{2757905F-940E-41A9-9096-C00AA0069068}"/>
    <cellStyle name="40% - Accent4 2 3 2 6" xfId="19600" xr:uid="{7DBE848A-5ACF-429C-B83D-4380B6072A74}"/>
    <cellStyle name="40% - Accent4 2 3 2 7" xfId="31536" xr:uid="{78651EE1-9F78-4BF0-9069-73D1A2721E6B}"/>
    <cellStyle name="40% - Accent4 2 3 20" xfId="4884" xr:uid="{00000000-0005-0000-0000-000057160000}"/>
    <cellStyle name="40% - Accent4 2 3 20 2" xfId="13640" xr:uid="{00000000-0005-0000-0000-000058160000}"/>
    <cellStyle name="40% - Accent4 2 3 20 2 2" xfId="25581" xr:uid="{D159B2D7-73AC-4A75-B6DA-2E00074AF7E6}"/>
    <cellStyle name="40% - Accent4 2 3 20 2 3" xfId="37515" xr:uid="{4EEC10E3-35E2-4291-827E-56B506B3A219}"/>
    <cellStyle name="40% - Accent4 2 3 20 3" xfId="19606" xr:uid="{47CC711C-0591-47CB-9B0A-9BDA4FBE3D9C}"/>
    <cellStyle name="40% - Accent4 2 3 20 4" xfId="31542" xr:uid="{E63056E0-55B6-41CD-8BEA-0C1B5CD72882}"/>
    <cellStyle name="40% - Accent4 2 3 21" xfId="4857" xr:uid="{00000000-0005-0000-0000-000059160000}"/>
    <cellStyle name="40% - Accent4 2 3 21 2" xfId="13613" xr:uid="{00000000-0005-0000-0000-00005A160000}"/>
    <cellStyle name="40% - Accent4 2 3 21 2 2" xfId="25554" xr:uid="{86EC1552-A3DB-4A07-8490-7C6385DB2014}"/>
    <cellStyle name="40% - Accent4 2 3 21 2 3" xfId="37488" xr:uid="{3BB69575-FF40-4D47-8A8A-0C8661CDD166}"/>
    <cellStyle name="40% - Accent4 2 3 21 3" xfId="19579" xr:uid="{5CA6E30D-9D1A-446A-8CE5-8A988724AEB1}"/>
    <cellStyle name="40% - Accent4 2 3 21 4" xfId="31515" xr:uid="{A96F1F3C-925E-4D45-9A84-9B9E7620D82E}"/>
    <cellStyle name="40% - Accent4 2 3 3" xfId="4885" xr:uid="{00000000-0005-0000-0000-00005B160000}"/>
    <cellStyle name="40% - Accent4 2 3 3 2" xfId="4886" xr:uid="{00000000-0005-0000-0000-00005C160000}"/>
    <cellStyle name="40% - Accent4 2 3 3 2 2" xfId="4887" xr:uid="{00000000-0005-0000-0000-00005D160000}"/>
    <cellStyle name="40% - Accent4 2 3 3 2 2 2" xfId="13643" xr:uid="{00000000-0005-0000-0000-00005E160000}"/>
    <cellStyle name="40% - Accent4 2 3 3 2 2 2 2" xfId="25584" xr:uid="{86FA3AA2-812B-41FF-A602-168C9B60E693}"/>
    <cellStyle name="40% - Accent4 2 3 3 2 2 2 3" xfId="37518" xr:uid="{27F93B81-AA5D-4B79-B826-9DB74433C0F5}"/>
    <cellStyle name="40% - Accent4 2 3 3 2 2 3" xfId="19609" xr:uid="{5E7F703B-E69F-4FB2-A96C-B3E026C908C4}"/>
    <cellStyle name="40% - Accent4 2 3 3 2 2 4" xfId="31545" xr:uid="{398D70E3-18E1-4998-8B91-955A3250647C}"/>
    <cellStyle name="40% - Accent4 2 3 3 2 3" xfId="13642" xr:uid="{00000000-0005-0000-0000-00005F160000}"/>
    <cellStyle name="40% - Accent4 2 3 3 2 3 2" xfId="25583" xr:uid="{82EF7CD2-291A-47B6-9F31-805EE44BE8A7}"/>
    <cellStyle name="40% - Accent4 2 3 3 2 3 3" xfId="37517" xr:uid="{FF81C242-FF8A-4E16-8366-3A089B63398C}"/>
    <cellStyle name="40% - Accent4 2 3 3 2 4" xfId="19608" xr:uid="{BD887CF3-E807-485E-885F-C60391448C65}"/>
    <cellStyle name="40% - Accent4 2 3 3 2 5" xfId="31544" xr:uid="{B262A3CB-3610-4189-92DD-A0D2B0FA1617}"/>
    <cellStyle name="40% - Accent4 2 3 3 3" xfId="4888" xr:uid="{00000000-0005-0000-0000-000060160000}"/>
    <cellStyle name="40% - Accent4 2 3 3 3 2" xfId="4889" xr:uid="{00000000-0005-0000-0000-000061160000}"/>
    <cellStyle name="40% - Accent4 2 3 3 3 2 2" xfId="13645" xr:uid="{00000000-0005-0000-0000-000062160000}"/>
    <cellStyle name="40% - Accent4 2 3 3 3 2 2 2" xfId="25586" xr:uid="{BB6ED8B0-A605-4A27-8177-526813DC2DE8}"/>
    <cellStyle name="40% - Accent4 2 3 3 3 2 2 3" xfId="37520" xr:uid="{2F0F2C30-4266-4773-A3C6-ACE7D41E81A4}"/>
    <cellStyle name="40% - Accent4 2 3 3 3 2 3" xfId="19611" xr:uid="{0F5723EB-F71E-4C95-889F-193EB85B2AE3}"/>
    <cellStyle name="40% - Accent4 2 3 3 3 2 4" xfId="31547" xr:uid="{A0DDA05A-4F24-4CC2-BCD1-28D67B950D71}"/>
    <cellStyle name="40% - Accent4 2 3 3 3 3" xfId="13644" xr:uid="{00000000-0005-0000-0000-000063160000}"/>
    <cellStyle name="40% - Accent4 2 3 3 3 3 2" xfId="25585" xr:uid="{BAA33C44-59A3-4E8C-B220-7534E49DA46A}"/>
    <cellStyle name="40% - Accent4 2 3 3 3 3 3" xfId="37519" xr:uid="{0659FE21-8BAB-4FB9-B642-F5AF12384BFB}"/>
    <cellStyle name="40% - Accent4 2 3 3 3 4" xfId="19610" xr:uid="{B5679A3C-70BC-44AD-AA55-7C571B5FDE80}"/>
    <cellStyle name="40% - Accent4 2 3 3 3 5" xfId="31546" xr:uid="{3A3CB7B8-8F02-4037-985A-35F642871EB6}"/>
    <cellStyle name="40% - Accent4 2 3 3 4" xfId="4890" xr:uid="{00000000-0005-0000-0000-000064160000}"/>
    <cellStyle name="40% - Accent4 2 3 3 4 2" xfId="13646" xr:uid="{00000000-0005-0000-0000-000065160000}"/>
    <cellStyle name="40% - Accent4 2 3 3 4 2 2" xfId="25587" xr:uid="{4F77BCDF-D5B7-48F7-8856-A8B68422BAB4}"/>
    <cellStyle name="40% - Accent4 2 3 3 4 2 3" xfId="37521" xr:uid="{2D373BC9-BFB3-42A5-8B5D-E7EEF3656364}"/>
    <cellStyle name="40% - Accent4 2 3 3 4 3" xfId="19612" xr:uid="{EB4DDBFE-5502-4E51-81F9-475C692207AE}"/>
    <cellStyle name="40% - Accent4 2 3 3 4 4" xfId="31548" xr:uid="{0F2F765D-E0C2-499D-A5BF-21141B720D11}"/>
    <cellStyle name="40% - Accent4 2 3 3 5" xfId="13641" xr:uid="{00000000-0005-0000-0000-000066160000}"/>
    <cellStyle name="40% - Accent4 2 3 3 5 2" xfId="25582" xr:uid="{3BC1BD2E-BED8-40FC-B3B8-0D40E96717F4}"/>
    <cellStyle name="40% - Accent4 2 3 3 5 3" xfId="37516" xr:uid="{991AC14D-211F-4CDF-AAC9-D0AE07570D9A}"/>
    <cellStyle name="40% - Accent4 2 3 3 6" xfId="19607" xr:uid="{C75845E6-C4F5-49D9-A335-D251F9544DF4}"/>
    <cellStyle name="40% - Accent4 2 3 3 7" xfId="31543" xr:uid="{EA5184D3-D904-4C57-A314-819172C74074}"/>
    <cellStyle name="40% - Accent4 2 3 4" xfId="4891" xr:uid="{00000000-0005-0000-0000-000067160000}"/>
    <cellStyle name="40% - Accent4 2 3 4 2" xfId="4892" xr:uid="{00000000-0005-0000-0000-000068160000}"/>
    <cellStyle name="40% - Accent4 2 3 4 2 2" xfId="4893" xr:uid="{00000000-0005-0000-0000-000069160000}"/>
    <cellStyle name="40% - Accent4 2 3 4 2 2 2" xfId="13649" xr:uid="{00000000-0005-0000-0000-00006A160000}"/>
    <cellStyle name="40% - Accent4 2 3 4 2 2 2 2" xfId="25590" xr:uid="{72B38E17-78AE-4365-8278-F5074F930633}"/>
    <cellStyle name="40% - Accent4 2 3 4 2 2 2 3" xfId="37524" xr:uid="{41F96E2F-6904-4CC0-9648-6CF1C089BA87}"/>
    <cellStyle name="40% - Accent4 2 3 4 2 2 3" xfId="19615" xr:uid="{86AB306F-0DF7-4317-B462-80FDB69304BD}"/>
    <cellStyle name="40% - Accent4 2 3 4 2 2 4" xfId="31551" xr:uid="{C38E3CB3-E564-4208-8852-1B543486CCFD}"/>
    <cellStyle name="40% - Accent4 2 3 4 2 3" xfId="13648" xr:uid="{00000000-0005-0000-0000-00006B160000}"/>
    <cellStyle name="40% - Accent4 2 3 4 2 3 2" xfId="25589" xr:uid="{CF76A6A2-9F40-4112-8DFC-B3AB8BFEF216}"/>
    <cellStyle name="40% - Accent4 2 3 4 2 3 3" xfId="37523" xr:uid="{AC354A88-424A-47D2-88ED-1BFCEE7A7A65}"/>
    <cellStyle name="40% - Accent4 2 3 4 2 4" xfId="19614" xr:uid="{176861D4-02E8-4B25-A246-4F06472B41B9}"/>
    <cellStyle name="40% - Accent4 2 3 4 2 5" xfId="31550" xr:uid="{CA5DA76D-6DE6-43DB-BE25-8BB753DA8C07}"/>
    <cellStyle name="40% - Accent4 2 3 4 3" xfId="4894" xr:uid="{00000000-0005-0000-0000-00006C160000}"/>
    <cellStyle name="40% - Accent4 2 3 4 3 2" xfId="4895" xr:uid="{00000000-0005-0000-0000-00006D160000}"/>
    <cellStyle name="40% - Accent4 2 3 4 3 2 2" xfId="13651" xr:uid="{00000000-0005-0000-0000-00006E160000}"/>
    <cellStyle name="40% - Accent4 2 3 4 3 2 2 2" xfId="25592" xr:uid="{78DB74CB-CAEA-456B-B0CB-1884E50EE6A0}"/>
    <cellStyle name="40% - Accent4 2 3 4 3 2 2 3" xfId="37526" xr:uid="{EFF626E5-5719-433E-92C4-0B5AEBFEAA8C}"/>
    <cellStyle name="40% - Accent4 2 3 4 3 2 3" xfId="19617" xr:uid="{82F42826-8633-4F77-BC1E-B33C5A9A4C51}"/>
    <cellStyle name="40% - Accent4 2 3 4 3 2 4" xfId="31553" xr:uid="{2F4B1F1F-E8C5-41CD-9873-ABD929EA23A6}"/>
    <cellStyle name="40% - Accent4 2 3 4 3 3" xfId="13650" xr:uid="{00000000-0005-0000-0000-00006F160000}"/>
    <cellStyle name="40% - Accent4 2 3 4 3 3 2" xfId="25591" xr:uid="{59873B2B-7AD4-47F8-9669-D4E505208526}"/>
    <cellStyle name="40% - Accent4 2 3 4 3 3 3" xfId="37525" xr:uid="{D7C12489-565D-4B5A-8551-BC5404C6981D}"/>
    <cellStyle name="40% - Accent4 2 3 4 3 4" xfId="19616" xr:uid="{4CFC0B54-471D-4C3F-973E-C35BB8819003}"/>
    <cellStyle name="40% - Accent4 2 3 4 3 5" xfId="31552" xr:uid="{E8BA521F-B677-4698-A095-59540EAF4A39}"/>
    <cellStyle name="40% - Accent4 2 3 4 4" xfId="4896" xr:uid="{00000000-0005-0000-0000-000070160000}"/>
    <cellStyle name="40% - Accent4 2 3 4 4 2" xfId="13652" xr:uid="{00000000-0005-0000-0000-000071160000}"/>
    <cellStyle name="40% - Accent4 2 3 4 4 2 2" xfId="25593" xr:uid="{E953BA46-8A8E-4AC6-BDC0-C1CB993F5952}"/>
    <cellStyle name="40% - Accent4 2 3 4 4 2 3" xfId="37527" xr:uid="{E43EAE72-ACD9-4AA8-8625-BF0AA5753216}"/>
    <cellStyle name="40% - Accent4 2 3 4 4 3" xfId="19618" xr:uid="{F124DDFB-BCDD-4377-92D4-645A99EE0918}"/>
    <cellStyle name="40% - Accent4 2 3 4 4 4" xfId="31554" xr:uid="{4CBBE9D1-B8AD-44DB-95C3-83625665CC98}"/>
    <cellStyle name="40% - Accent4 2 3 4 5" xfId="13647" xr:uid="{00000000-0005-0000-0000-000072160000}"/>
    <cellStyle name="40% - Accent4 2 3 4 5 2" xfId="25588" xr:uid="{3242466E-53F2-4FEA-AB2F-D5651D10606C}"/>
    <cellStyle name="40% - Accent4 2 3 4 5 3" xfId="37522" xr:uid="{238FA6E1-259B-480F-8912-3E518C653FC2}"/>
    <cellStyle name="40% - Accent4 2 3 4 6" xfId="19613" xr:uid="{001C34D1-12B2-4866-9C9F-29CF1A209884}"/>
    <cellStyle name="40% - Accent4 2 3 4 7" xfId="31549" xr:uid="{C508D987-0CB6-44A9-8A79-C88F3492AE25}"/>
    <cellStyle name="40% - Accent4 2 3 5" xfId="4897" xr:uid="{00000000-0005-0000-0000-000073160000}"/>
    <cellStyle name="40% - Accent4 2 3 5 2" xfId="4898" xr:uid="{00000000-0005-0000-0000-000074160000}"/>
    <cellStyle name="40% - Accent4 2 3 5 2 2" xfId="4899" xr:uid="{00000000-0005-0000-0000-000075160000}"/>
    <cellStyle name="40% - Accent4 2 3 5 2 2 2" xfId="13655" xr:uid="{00000000-0005-0000-0000-000076160000}"/>
    <cellStyle name="40% - Accent4 2 3 5 2 2 2 2" xfId="25596" xr:uid="{CAAD5F0C-F820-4CB7-881F-E262D3A69534}"/>
    <cellStyle name="40% - Accent4 2 3 5 2 2 2 3" xfId="37530" xr:uid="{7A3944AE-5491-4812-881D-D49920F2C060}"/>
    <cellStyle name="40% - Accent4 2 3 5 2 2 3" xfId="19621" xr:uid="{48181416-A780-4C82-BF35-D114506F34BC}"/>
    <cellStyle name="40% - Accent4 2 3 5 2 2 4" xfId="31557" xr:uid="{702952D3-EE46-43E7-A1AC-37836BEAF5F9}"/>
    <cellStyle name="40% - Accent4 2 3 5 2 3" xfId="13654" xr:uid="{00000000-0005-0000-0000-000077160000}"/>
    <cellStyle name="40% - Accent4 2 3 5 2 3 2" xfId="25595" xr:uid="{70726AA6-3A3D-4212-A667-04CA6FC1A976}"/>
    <cellStyle name="40% - Accent4 2 3 5 2 3 3" xfId="37529" xr:uid="{0A3187BE-794A-44E1-9822-DB61597D3FF6}"/>
    <cellStyle name="40% - Accent4 2 3 5 2 4" xfId="19620" xr:uid="{CCD45FBE-03BA-4DC0-A457-B6633897460E}"/>
    <cellStyle name="40% - Accent4 2 3 5 2 5" xfId="31556" xr:uid="{117F3696-C2D0-4F28-9374-038749291F62}"/>
    <cellStyle name="40% - Accent4 2 3 5 3" xfId="4900" xr:uid="{00000000-0005-0000-0000-000078160000}"/>
    <cellStyle name="40% - Accent4 2 3 5 3 2" xfId="4901" xr:uid="{00000000-0005-0000-0000-000079160000}"/>
    <cellStyle name="40% - Accent4 2 3 5 3 2 2" xfId="13657" xr:uid="{00000000-0005-0000-0000-00007A160000}"/>
    <cellStyle name="40% - Accent4 2 3 5 3 2 2 2" xfId="25598" xr:uid="{DCB6500A-CFE7-4E5E-A42F-8D7F90362279}"/>
    <cellStyle name="40% - Accent4 2 3 5 3 2 2 3" xfId="37532" xr:uid="{8B2B0195-AB2C-49FA-A742-7A67981B6684}"/>
    <cellStyle name="40% - Accent4 2 3 5 3 2 3" xfId="19623" xr:uid="{B02C5946-9906-414E-B8C3-8CB3CE777CBC}"/>
    <cellStyle name="40% - Accent4 2 3 5 3 2 4" xfId="31559" xr:uid="{8A680E80-25D1-4FC7-82DE-3CDD43392722}"/>
    <cellStyle name="40% - Accent4 2 3 5 3 3" xfId="13656" xr:uid="{00000000-0005-0000-0000-00007B160000}"/>
    <cellStyle name="40% - Accent4 2 3 5 3 3 2" xfId="25597" xr:uid="{5B311E3E-3F3A-42BC-9416-B7B072A465E3}"/>
    <cellStyle name="40% - Accent4 2 3 5 3 3 3" xfId="37531" xr:uid="{4335F218-26D9-479A-A0D4-869FFBAA058D}"/>
    <cellStyle name="40% - Accent4 2 3 5 3 4" xfId="19622" xr:uid="{FFE79870-2914-49F5-B7F7-1043DBF316BE}"/>
    <cellStyle name="40% - Accent4 2 3 5 3 5" xfId="31558" xr:uid="{4D0E3E77-7823-4359-9B86-D3B16C7011A1}"/>
    <cellStyle name="40% - Accent4 2 3 5 4" xfId="4902" xr:uid="{00000000-0005-0000-0000-00007C160000}"/>
    <cellStyle name="40% - Accent4 2 3 5 4 2" xfId="13658" xr:uid="{00000000-0005-0000-0000-00007D160000}"/>
    <cellStyle name="40% - Accent4 2 3 5 4 2 2" xfId="25599" xr:uid="{44E3F294-1992-4470-91F0-950A21B42E9A}"/>
    <cellStyle name="40% - Accent4 2 3 5 4 2 3" xfId="37533" xr:uid="{A6BCEACA-3B90-4F54-AC5A-79CD4B1559EE}"/>
    <cellStyle name="40% - Accent4 2 3 5 4 3" xfId="19624" xr:uid="{722E6C2F-D9E2-4EC7-BCC6-41F500CFEA62}"/>
    <cellStyle name="40% - Accent4 2 3 5 4 4" xfId="31560" xr:uid="{5CB57A5B-FFF4-4A9F-A533-1DF380DB9070}"/>
    <cellStyle name="40% - Accent4 2 3 5 5" xfId="13653" xr:uid="{00000000-0005-0000-0000-00007E160000}"/>
    <cellStyle name="40% - Accent4 2 3 5 5 2" xfId="25594" xr:uid="{08F18CF8-72E0-4FC7-AFA7-D6D3CF82ED87}"/>
    <cellStyle name="40% - Accent4 2 3 5 5 3" xfId="37528" xr:uid="{FB58115F-8DE5-4A66-A017-04B9FA8FC966}"/>
    <cellStyle name="40% - Accent4 2 3 5 6" xfId="19619" xr:uid="{2CD8D9E0-E4A9-479D-B5A9-12A2CF7211DA}"/>
    <cellStyle name="40% - Accent4 2 3 5 7" xfId="31555" xr:uid="{7483557A-82BA-43B7-BD3D-768CEF1B9412}"/>
    <cellStyle name="40% - Accent4 2 3 6" xfId="4903" xr:uid="{00000000-0005-0000-0000-00007F160000}"/>
    <cellStyle name="40% - Accent4 2 3 6 2" xfId="4904" xr:uid="{00000000-0005-0000-0000-000080160000}"/>
    <cellStyle name="40% - Accent4 2 3 6 2 2" xfId="4905" xr:uid="{00000000-0005-0000-0000-000081160000}"/>
    <cellStyle name="40% - Accent4 2 3 6 2 2 2" xfId="13661" xr:uid="{00000000-0005-0000-0000-000082160000}"/>
    <cellStyle name="40% - Accent4 2 3 6 2 2 2 2" xfId="25602" xr:uid="{2F5AC80A-97D3-414D-95B1-4A0B70D894EA}"/>
    <cellStyle name="40% - Accent4 2 3 6 2 2 2 3" xfId="37536" xr:uid="{C0641210-112C-4BFE-A629-A9021101480E}"/>
    <cellStyle name="40% - Accent4 2 3 6 2 2 3" xfId="19627" xr:uid="{5909ACB0-0AF3-4E7B-A483-6F8D812A2D70}"/>
    <cellStyle name="40% - Accent4 2 3 6 2 2 4" xfId="31563" xr:uid="{9F524277-E64A-4790-B364-A2A9AAD1512C}"/>
    <cellStyle name="40% - Accent4 2 3 6 2 3" xfId="13660" xr:uid="{00000000-0005-0000-0000-000083160000}"/>
    <cellStyle name="40% - Accent4 2 3 6 2 3 2" xfId="25601" xr:uid="{26F6979F-C737-482C-8BBC-18646D80B824}"/>
    <cellStyle name="40% - Accent4 2 3 6 2 3 3" xfId="37535" xr:uid="{21504953-484A-4E34-AC8A-F3918A5D8F67}"/>
    <cellStyle name="40% - Accent4 2 3 6 2 4" xfId="19626" xr:uid="{AFF17856-4C95-4A7F-B5B0-7588EAA14D29}"/>
    <cellStyle name="40% - Accent4 2 3 6 2 5" xfId="31562" xr:uid="{BB3E85B0-B093-4CF3-8581-8E35152085FF}"/>
    <cellStyle name="40% - Accent4 2 3 6 3" xfId="4906" xr:uid="{00000000-0005-0000-0000-000084160000}"/>
    <cellStyle name="40% - Accent4 2 3 6 3 2" xfId="4907" xr:uid="{00000000-0005-0000-0000-000085160000}"/>
    <cellStyle name="40% - Accent4 2 3 6 3 2 2" xfId="13663" xr:uid="{00000000-0005-0000-0000-000086160000}"/>
    <cellStyle name="40% - Accent4 2 3 6 3 2 2 2" xfId="25604" xr:uid="{762ED03F-AE97-4F8A-9EE7-CF32279642DB}"/>
    <cellStyle name="40% - Accent4 2 3 6 3 2 2 3" xfId="37538" xr:uid="{C0A64B42-74C0-41E9-929B-4284FF92766C}"/>
    <cellStyle name="40% - Accent4 2 3 6 3 2 3" xfId="19629" xr:uid="{FFE280CF-6A63-4688-A800-143C8C9AB768}"/>
    <cellStyle name="40% - Accent4 2 3 6 3 2 4" xfId="31565" xr:uid="{96A1FD32-4921-45F5-A91E-11B0936089D1}"/>
    <cellStyle name="40% - Accent4 2 3 6 3 3" xfId="13662" xr:uid="{00000000-0005-0000-0000-000087160000}"/>
    <cellStyle name="40% - Accent4 2 3 6 3 3 2" xfId="25603" xr:uid="{FA1D0D13-9791-44E5-A131-B5DD46300F16}"/>
    <cellStyle name="40% - Accent4 2 3 6 3 3 3" xfId="37537" xr:uid="{D04C9558-D501-4693-A333-6B13B7269D7F}"/>
    <cellStyle name="40% - Accent4 2 3 6 3 4" xfId="19628" xr:uid="{452B6480-B347-485D-987E-06E80D721979}"/>
    <cellStyle name="40% - Accent4 2 3 6 3 5" xfId="31564" xr:uid="{40FB184C-EE8E-4A47-BEF8-86527EE686E8}"/>
    <cellStyle name="40% - Accent4 2 3 6 4" xfId="4908" xr:uid="{00000000-0005-0000-0000-000088160000}"/>
    <cellStyle name="40% - Accent4 2 3 6 4 2" xfId="13664" xr:uid="{00000000-0005-0000-0000-000089160000}"/>
    <cellStyle name="40% - Accent4 2 3 6 4 2 2" xfId="25605" xr:uid="{FD78B7AE-A765-42CF-A676-BD0DB4EB1634}"/>
    <cellStyle name="40% - Accent4 2 3 6 4 2 3" xfId="37539" xr:uid="{3993FAD8-EB13-4BD1-BF06-A3E1C164A6C4}"/>
    <cellStyle name="40% - Accent4 2 3 6 4 3" xfId="19630" xr:uid="{E44EE4B6-205F-4628-BF87-CB2FCB787CB1}"/>
    <cellStyle name="40% - Accent4 2 3 6 4 4" xfId="31566" xr:uid="{AFE4A2A4-B7BE-45C3-B619-3E9416521D0A}"/>
    <cellStyle name="40% - Accent4 2 3 6 5" xfId="13659" xr:uid="{00000000-0005-0000-0000-00008A160000}"/>
    <cellStyle name="40% - Accent4 2 3 6 5 2" xfId="25600" xr:uid="{257FDC75-8334-415B-9DC5-C12C87420B1E}"/>
    <cellStyle name="40% - Accent4 2 3 6 5 3" xfId="37534" xr:uid="{1A25B7D1-CA11-4F9F-ABA0-50EC754ED8F8}"/>
    <cellStyle name="40% - Accent4 2 3 6 6" xfId="19625" xr:uid="{DE77ECC5-04CE-41C1-8ECF-C40597AEDB6F}"/>
    <cellStyle name="40% - Accent4 2 3 6 7" xfId="31561" xr:uid="{CF87B6C2-58DA-4C44-9F68-E49211892C18}"/>
    <cellStyle name="40% - Accent4 2 3 7" xfId="4909" xr:uid="{00000000-0005-0000-0000-00008B160000}"/>
    <cellStyle name="40% - Accent4 2 3 7 2" xfId="4910" xr:uid="{00000000-0005-0000-0000-00008C160000}"/>
    <cellStyle name="40% - Accent4 2 3 7 2 2" xfId="13666" xr:uid="{00000000-0005-0000-0000-00008D160000}"/>
    <cellStyle name="40% - Accent4 2 3 7 2 2 2" xfId="25607" xr:uid="{579D428D-0D07-4078-A7CA-2D14F503253D}"/>
    <cellStyle name="40% - Accent4 2 3 7 2 2 3" xfId="37541" xr:uid="{D8AD9C37-2C2A-4526-9332-663FA3C44FF6}"/>
    <cellStyle name="40% - Accent4 2 3 7 2 3" xfId="19632" xr:uid="{B4BF6694-D84F-42F7-AE4C-B104A830EE06}"/>
    <cellStyle name="40% - Accent4 2 3 7 2 4" xfId="31568" xr:uid="{2A34ED61-C1C7-4BF2-A0A2-DB730EC9A61E}"/>
    <cellStyle name="40% - Accent4 2 3 7 3" xfId="13665" xr:uid="{00000000-0005-0000-0000-00008E160000}"/>
    <cellStyle name="40% - Accent4 2 3 7 3 2" xfId="25606" xr:uid="{A566CE41-48CB-4E90-AA85-80F6B20E9A7D}"/>
    <cellStyle name="40% - Accent4 2 3 7 3 3" xfId="37540" xr:uid="{20FF5B5C-68E8-4B98-A10D-EAC03BB810BC}"/>
    <cellStyle name="40% - Accent4 2 3 7 4" xfId="19631" xr:uid="{57D713B4-1ACB-4529-AED9-19E59013F99D}"/>
    <cellStyle name="40% - Accent4 2 3 7 5" xfId="31567" xr:uid="{5E80D7C9-ADB5-4ECB-A2AF-36AC8D99D716}"/>
    <cellStyle name="40% - Accent4 2 3 8" xfId="4911" xr:uid="{00000000-0005-0000-0000-00008F160000}"/>
    <cellStyle name="40% - Accent4 2 3 8 2" xfId="4912" xr:uid="{00000000-0005-0000-0000-000090160000}"/>
    <cellStyle name="40% - Accent4 2 3 8 2 2" xfId="13668" xr:uid="{00000000-0005-0000-0000-000091160000}"/>
    <cellStyle name="40% - Accent4 2 3 8 2 2 2" xfId="25609" xr:uid="{82285B9D-D1B3-4679-B713-1F1D2F6852C6}"/>
    <cellStyle name="40% - Accent4 2 3 8 2 2 3" xfId="37543" xr:uid="{6A36CFC3-8360-43DA-B281-197FA7D8DA31}"/>
    <cellStyle name="40% - Accent4 2 3 8 2 3" xfId="19634" xr:uid="{BC86036A-4B20-420C-A9D8-C24F2A500A47}"/>
    <cellStyle name="40% - Accent4 2 3 8 2 4" xfId="31570" xr:uid="{C2541300-39A6-4B8D-B245-4958B11A3711}"/>
    <cellStyle name="40% - Accent4 2 3 8 3" xfId="13667" xr:uid="{00000000-0005-0000-0000-000092160000}"/>
    <cellStyle name="40% - Accent4 2 3 8 3 2" xfId="25608" xr:uid="{50B22872-ED65-458F-AF32-7B9388FC5A11}"/>
    <cellStyle name="40% - Accent4 2 3 8 3 3" xfId="37542" xr:uid="{4EF09D59-D69C-42AB-9FFF-9E74C218A802}"/>
    <cellStyle name="40% - Accent4 2 3 8 4" xfId="19633" xr:uid="{E508F9D0-13FD-4D05-A251-F8EDCC4BDD6B}"/>
    <cellStyle name="40% - Accent4 2 3 8 5" xfId="31569" xr:uid="{18A0C65B-8927-4F0E-A470-DB8598658E47}"/>
    <cellStyle name="40% - Accent4 2 3 9" xfId="4913" xr:uid="{00000000-0005-0000-0000-000093160000}"/>
    <cellStyle name="40% - Accent4 2 3 9 2" xfId="4914" xr:uid="{00000000-0005-0000-0000-000094160000}"/>
    <cellStyle name="40% - Accent4 2 3 9 2 2" xfId="13670" xr:uid="{00000000-0005-0000-0000-000095160000}"/>
    <cellStyle name="40% - Accent4 2 3 9 2 2 2" xfId="25611" xr:uid="{A8C0D492-A737-4A43-9662-3738D1EEA661}"/>
    <cellStyle name="40% - Accent4 2 3 9 2 2 3" xfId="37545" xr:uid="{0CF77C86-4CA9-44D0-B61F-E8D19F314635}"/>
    <cellStyle name="40% - Accent4 2 3 9 2 3" xfId="19636" xr:uid="{C1E1D8A7-DC0B-4E93-81C7-4AFA26CDB20E}"/>
    <cellStyle name="40% - Accent4 2 3 9 2 4" xfId="31572" xr:uid="{82A181AC-A5D2-4B83-8276-C84BABC0643C}"/>
    <cellStyle name="40% - Accent4 2 3 9 3" xfId="13669" xr:uid="{00000000-0005-0000-0000-000096160000}"/>
    <cellStyle name="40% - Accent4 2 3 9 3 2" xfId="25610" xr:uid="{5A2D68F5-498C-4AC4-8B4C-B11B082C6683}"/>
    <cellStyle name="40% - Accent4 2 3 9 3 3" xfId="37544" xr:uid="{ED1E600F-B078-4F8F-89B8-2D103756FB54}"/>
    <cellStyle name="40% - Accent4 2 3 9 4" xfId="19635" xr:uid="{C42974BB-04B9-4DB0-A1F1-4711E93DEFC3}"/>
    <cellStyle name="40% - Accent4 2 3 9 5" xfId="31571" xr:uid="{F7A76E23-7B32-4A00-9759-DB1160582E6E}"/>
    <cellStyle name="40% - Accent4 2 30" xfId="4915" xr:uid="{00000000-0005-0000-0000-000097160000}"/>
    <cellStyle name="40% - Accent4 2 30 2" xfId="4916" xr:uid="{00000000-0005-0000-0000-000098160000}"/>
    <cellStyle name="40% - Accent4 2 30 2 2" xfId="13672" xr:uid="{00000000-0005-0000-0000-000099160000}"/>
    <cellStyle name="40% - Accent4 2 30 2 2 2" xfId="25613" xr:uid="{12CEF8E8-10FF-46B4-9FB7-292F7241F449}"/>
    <cellStyle name="40% - Accent4 2 30 2 2 3" xfId="37547" xr:uid="{A7A248A3-E314-4229-A565-2F38350487FB}"/>
    <cellStyle name="40% - Accent4 2 30 2 3" xfId="19638" xr:uid="{644C25DD-1965-4B55-94E1-042374BEBF0F}"/>
    <cellStyle name="40% - Accent4 2 30 2 4" xfId="31574" xr:uid="{0F1504C7-8702-4516-8C34-1143244D014C}"/>
    <cellStyle name="40% - Accent4 2 30 3" xfId="13671" xr:uid="{00000000-0005-0000-0000-00009A160000}"/>
    <cellStyle name="40% - Accent4 2 30 3 2" xfId="25612" xr:uid="{9A69AF53-1C71-43D1-9FC9-26716D311226}"/>
    <cellStyle name="40% - Accent4 2 30 3 3" xfId="37546" xr:uid="{0541CF80-1E73-40FD-BBC7-4B6CE57C3F73}"/>
    <cellStyle name="40% - Accent4 2 30 4" xfId="19637" xr:uid="{68E83C03-1DB2-42E0-A8FC-57784C23BA62}"/>
    <cellStyle name="40% - Accent4 2 30 5" xfId="31573" xr:uid="{814F39BC-DA88-46E9-BB14-56D42A1E380C}"/>
    <cellStyle name="40% - Accent4 2 31" xfId="4917" xr:uid="{00000000-0005-0000-0000-00009B160000}"/>
    <cellStyle name="40% - Accent4 2 31 2" xfId="4918" xr:uid="{00000000-0005-0000-0000-00009C160000}"/>
    <cellStyle name="40% - Accent4 2 31 2 2" xfId="13674" xr:uid="{00000000-0005-0000-0000-00009D160000}"/>
    <cellStyle name="40% - Accent4 2 31 2 2 2" xfId="25615" xr:uid="{1B6114FF-DCBF-4819-9EE9-0775AD45488F}"/>
    <cellStyle name="40% - Accent4 2 31 2 2 3" xfId="37549" xr:uid="{9E0FF7F2-8E3E-40B9-999D-422A8E76E1C0}"/>
    <cellStyle name="40% - Accent4 2 31 2 3" xfId="19640" xr:uid="{F9160B0C-74EC-4E61-BE18-CAF0BF016C3A}"/>
    <cellStyle name="40% - Accent4 2 31 2 4" xfId="31576" xr:uid="{9CF3F781-C886-442F-9644-92768EB451F8}"/>
    <cellStyle name="40% - Accent4 2 31 3" xfId="13673" xr:uid="{00000000-0005-0000-0000-00009E160000}"/>
    <cellStyle name="40% - Accent4 2 31 3 2" xfId="25614" xr:uid="{EC667067-CC2D-49DD-A7FB-722FE32D13E0}"/>
    <cellStyle name="40% - Accent4 2 31 3 3" xfId="37548" xr:uid="{255DE6A4-A2F2-442B-9411-2CC7D0299C6F}"/>
    <cellStyle name="40% - Accent4 2 31 4" xfId="19639" xr:uid="{F645DAD7-219F-4621-A665-D73DE69ACF4C}"/>
    <cellStyle name="40% - Accent4 2 31 5" xfId="31575" xr:uid="{AF9DAFFD-3203-4EB9-987B-557186D8194A}"/>
    <cellStyle name="40% - Accent4 2 32" xfId="4919" xr:uid="{00000000-0005-0000-0000-00009F160000}"/>
    <cellStyle name="40% - Accent4 2 32 2" xfId="4920" xr:uid="{00000000-0005-0000-0000-0000A0160000}"/>
    <cellStyle name="40% - Accent4 2 32 2 2" xfId="13676" xr:uid="{00000000-0005-0000-0000-0000A1160000}"/>
    <cellStyle name="40% - Accent4 2 32 2 2 2" xfId="25617" xr:uid="{CF279910-CFA3-405D-B4C4-40FA6AFC07D8}"/>
    <cellStyle name="40% - Accent4 2 32 2 2 3" xfId="37551" xr:uid="{BAAEA98A-1A14-48FB-8A7F-A20701CD1E88}"/>
    <cellStyle name="40% - Accent4 2 32 2 3" xfId="19642" xr:uid="{FC75168D-5E35-4AFB-BDD5-856F7EE14CF4}"/>
    <cellStyle name="40% - Accent4 2 32 2 4" xfId="31578" xr:uid="{DE47DFBF-F230-4279-8BE1-2D5525C1536C}"/>
    <cellStyle name="40% - Accent4 2 32 3" xfId="13675" xr:uid="{00000000-0005-0000-0000-0000A2160000}"/>
    <cellStyle name="40% - Accent4 2 32 3 2" xfId="25616" xr:uid="{921DE8F9-625A-460E-99F8-8F3DEA38C623}"/>
    <cellStyle name="40% - Accent4 2 32 3 3" xfId="37550" xr:uid="{3B6F3C63-BEC1-494E-B704-61CBFE87C1F4}"/>
    <cellStyle name="40% - Accent4 2 32 4" xfId="19641" xr:uid="{A2F98E3A-23C8-4B90-886C-53111F52603C}"/>
    <cellStyle name="40% - Accent4 2 32 5" xfId="31577" xr:uid="{4F3554A0-90D7-4F7A-AF54-B14B5CEE9C4A}"/>
    <cellStyle name="40% - Accent4 2 33" xfId="4921" xr:uid="{00000000-0005-0000-0000-0000A3160000}"/>
    <cellStyle name="40% - Accent4 2 33 2" xfId="4922" xr:uid="{00000000-0005-0000-0000-0000A4160000}"/>
    <cellStyle name="40% - Accent4 2 33 2 2" xfId="13678" xr:uid="{00000000-0005-0000-0000-0000A5160000}"/>
    <cellStyle name="40% - Accent4 2 33 2 2 2" xfId="25619" xr:uid="{9804A20A-59DE-4139-B764-070C6F5AE005}"/>
    <cellStyle name="40% - Accent4 2 33 2 2 3" xfId="37553" xr:uid="{2C2A5871-F5AC-4479-BA80-3DC603F3B3EA}"/>
    <cellStyle name="40% - Accent4 2 33 2 3" xfId="19644" xr:uid="{EB05DBD5-0F6B-43F0-9E09-093DBAB9FC74}"/>
    <cellStyle name="40% - Accent4 2 33 2 4" xfId="31580" xr:uid="{C1CC5141-847E-43D9-B427-BB35F3D6594D}"/>
    <cellStyle name="40% - Accent4 2 33 3" xfId="13677" xr:uid="{00000000-0005-0000-0000-0000A6160000}"/>
    <cellStyle name="40% - Accent4 2 33 3 2" xfId="25618" xr:uid="{AF1F2FEF-7136-4F10-81B9-011823B7E0EF}"/>
    <cellStyle name="40% - Accent4 2 33 3 3" xfId="37552" xr:uid="{9DE6FA04-8555-4D89-B706-7A184F018A32}"/>
    <cellStyle name="40% - Accent4 2 33 4" xfId="19643" xr:uid="{05704ADD-C305-452A-A678-B9581AC5BB5B}"/>
    <cellStyle name="40% - Accent4 2 33 5" xfId="31579" xr:uid="{CBCD2FC9-8004-42B3-BB91-6CC49171915E}"/>
    <cellStyle name="40% - Accent4 2 34" xfId="4923" xr:uid="{00000000-0005-0000-0000-0000A7160000}"/>
    <cellStyle name="40% - Accent4 2 34 2" xfId="4924" xr:uid="{00000000-0005-0000-0000-0000A8160000}"/>
    <cellStyle name="40% - Accent4 2 34 2 2" xfId="13680" xr:uid="{00000000-0005-0000-0000-0000A9160000}"/>
    <cellStyle name="40% - Accent4 2 34 2 2 2" xfId="25621" xr:uid="{23EC79E8-ED8C-4548-A30C-2CA130C20FCB}"/>
    <cellStyle name="40% - Accent4 2 34 2 2 3" xfId="37555" xr:uid="{AF961F7A-ED1F-4FBD-988B-B464983E964F}"/>
    <cellStyle name="40% - Accent4 2 34 2 3" xfId="19646" xr:uid="{951AB38B-4C55-4586-90EB-449E417C6141}"/>
    <cellStyle name="40% - Accent4 2 34 2 4" xfId="31582" xr:uid="{D4B1EFED-2300-4FA3-B916-CE90247C28DF}"/>
    <cellStyle name="40% - Accent4 2 34 3" xfId="13679" xr:uid="{00000000-0005-0000-0000-0000AA160000}"/>
    <cellStyle name="40% - Accent4 2 34 3 2" xfId="25620" xr:uid="{7D9653B6-8E45-4D51-90A7-FDB566CCA497}"/>
    <cellStyle name="40% - Accent4 2 34 3 3" xfId="37554" xr:uid="{F372BAAE-A639-4C1D-92E3-D782AA8B0179}"/>
    <cellStyle name="40% - Accent4 2 34 4" xfId="19645" xr:uid="{A6DFC14D-231B-4E6E-8895-2FA10B75F45A}"/>
    <cellStyle name="40% - Accent4 2 34 5" xfId="31581" xr:uid="{6A7D8771-20C6-4B4C-8027-D41D61EB0DA0}"/>
    <cellStyle name="40% - Accent4 2 35" xfId="4925" xr:uid="{00000000-0005-0000-0000-0000AB160000}"/>
    <cellStyle name="40% - Accent4 2 35 2" xfId="4926" xr:uid="{00000000-0005-0000-0000-0000AC160000}"/>
    <cellStyle name="40% - Accent4 2 35 2 2" xfId="13682" xr:uid="{00000000-0005-0000-0000-0000AD160000}"/>
    <cellStyle name="40% - Accent4 2 35 2 2 2" xfId="25623" xr:uid="{9C41ADFF-7D4C-4F4D-A0D5-642DEA2AEA40}"/>
    <cellStyle name="40% - Accent4 2 35 2 2 3" xfId="37557" xr:uid="{4892D7CA-9E65-471F-90BA-D3D5B5956FB6}"/>
    <cellStyle name="40% - Accent4 2 35 2 3" xfId="19648" xr:uid="{88C6E62E-7AC5-48C7-B4D6-870BECA5F17D}"/>
    <cellStyle name="40% - Accent4 2 35 2 4" xfId="31584" xr:uid="{DF483D6E-AED8-436A-9C37-26F13CD34029}"/>
    <cellStyle name="40% - Accent4 2 35 3" xfId="13681" xr:uid="{00000000-0005-0000-0000-0000AE160000}"/>
    <cellStyle name="40% - Accent4 2 35 3 2" xfId="25622" xr:uid="{787BFDC7-0F9B-490F-AAA6-65B4A4CF699F}"/>
    <cellStyle name="40% - Accent4 2 35 3 3" xfId="37556" xr:uid="{BBEE30AC-0D2A-4976-8111-F72A9B24122E}"/>
    <cellStyle name="40% - Accent4 2 35 4" xfId="19647" xr:uid="{EA1A2540-FB3D-42B3-BFCA-01C8F875A55C}"/>
    <cellStyle name="40% - Accent4 2 35 5" xfId="31583" xr:uid="{71983DC7-57FD-4EFF-BF48-431F27A7FE16}"/>
    <cellStyle name="40% - Accent4 2 36" xfId="4927" xr:uid="{00000000-0005-0000-0000-0000AF160000}"/>
    <cellStyle name="40% - Accent4 2 36 2" xfId="4928" xr:uid="{00000000-0005-0000-0000-0000B0160000}"/>
    <cellStyle name="40% - Accent4 2 36 2 2" xfId="13684" xr:uid="{00000000-0005-0000-0000-0000B1160000}"/>
    <cellStyle name="40% - Accent4 2 36 2 2 2" xfId="25625" xr:uid="{55D7D4CA-A074-4319-8171-7A9524C571F5}"/>
    <cellStyle name="40% - Accent4 2 36 2 2 3" xfId="37559" xr:uid="{034C3C48-2233-4335-954F-6D79C5BFEAE4}"/>
    <cellStyle name="40% - Accent4 2 36 2 3" xfId="19650" xr:uid="{2935F618-1B89-45EB-BAC7-07EB81A23500}"/>
    <cellStyle name="40% - Accent4 2 36 2 4" xfId="31586" xr:uid="{A16F19A8-1B6C-4F08-A478-F5332CE4D9FC}"/>
    <cellStyle name="40% - Accent4 2 36 3" xfId="13683" xr:uid="{00000000-0005-0000-0000-0000B2160000}"/>
    <cellStyle name="40% - Accent4 2 36 3 2" xfId="25624" xr:uid="{E15FBAF6-BBC2-49A2-B47C-1E8891D2C8D2}"/>
    <cellStyle name="40% - Accent4 2 36 3 3" xfId="37558" xr:uid="{6266B606-B785-45D3-8C97-658C45604EEB}"/>
    <cellStyle name="40% - Accent4 2 36 4" xfId="19649" xr:uid="{02AE0F54-940F-407E-841C-F4CE623F9397}"/>
    <cellStyle name="40% - Accent4 2 36 5" xfId="31585" xr:uid="{75F5B552-E308-4075-981F-FAB9034853D9}"/>
    <cellStyle name="40% - Accent4 2 37" xfId="4929" xr:uid="{00000000-0005-0000-0000-0000B3160000}"/>
    <cellStyle name="40% - Accent4 2 37 2" xfId="13685" xr:uid="{00000000-0005-0000-0000-0000B4160000}"/>
    <cellStyle name="40% - Accent4 2 37 2 2" xfId="25626" xr:uid="{F0D79258-8FED-4F82-82DD-A7EF3057D6A3}"/>
    <cellStyle name="40% - Accent4 2 37 2 3" xfId="37560" xr:uid="{C5211018-0CFA-41FA-AB1B-B13CABF83F78}"/>
    <cellStyle name="40% - Accent4 2 37 3" xfId="19651" xr:uid="{F86307C4-FFF6-47C5-A157-638E804951F6}"/>
    <cellStyle name="40% - Accent4 2 37 4" xfId="31587" xr:uid="{2DBA3F41-DF79-42BB-80CD-4456BEB635DE}"/>
    <cellStyle name="40% - Accent4 2 38" xfId="4610" xr:uid="{00000000-0005-0000-0000-0000B5160000}"/>
    <cellStyle name="40% - Accent4 2 38 2" xfId="13366" xr:uid="{00000000-0005-0000-0000-0000B6160000}"/>
    <cellStyle name="40% - Accent4 2 38 2 2" xfId="25307" xr:uid="{6F9A74F2-047C-4236-B460-DF34243CD6C0}"/>
    <cellStyle name="40% - Accent4 2 38 2 3" xfId="37241" xr:uid="{40905BA5-27F3-4761-B644-A20A7BB511EC}"/>
    <cellStyle name="40% - Accent4 2 38 3" xfId="19332" xr:uid="{50A9F0EE-1067-4A9B-81EC-1A9AF3E74511}"/>
    <cellStyle name="40% - Accent4 2 38 4" xfId="31268" xr:uid="{48390B85-D6EC-4E6F-8E21-91FEA9DFA0AA}"/>
    <cellStyle name="40% - Accent4 2 4" xfId="4930" xr:uid="{00000000-0005-0000-0000-0000B7160000}"/>
    <cellStyle name="40% - Accent4 2 4 2" xfId="4931" xr:uid="{00000000-0005-0000-0000-0000B8160000}"/>
    <cellStyle name="40% - Accent4 2 4 2 2" xfId="4932" xr:uid="{00000000-0005-0000-0000-0000B9160000}"/>
    <cellStyle name="40% - Accent4 2 4 2 2 2" xfId="13688" xr:uid="{00000000-0005-0000-0000-0000BA160000}"/>
    <cellStyle name="40% - Accent4 2 4 2 2 2 2" xfId="25629" xr:uid="{55A6042A-8B63-4D8E-8664-70A0BEB5DBF1}"/>
    <cellStyle name="40% - Accent4 2 4 2 2 2 3" xfId="37563" xr:uid="{4E0CADAA-5264-4A29-A9B2-4872160D64D6}"/>
    <cellStyle name="40% - Accent4 2 4 2 2 3" xfId="19654" xr:uid="{8F489BEF-3B8B-410E-9515-314F8D7B38E2}"/>
    <cellStyle name="40% - Accent4 2 4 2 2 4" xfId="31590" xr:uid="{24614D3D-F9AF-4ECF-81FE-2E79D9FE10F8}"/>
    <cellStyle name="40% - Accent4 2 4 2 3" xfId="13687" xr:uid="{00000000-0005-0000-0000-0000BB160000}"/>
    <cellStyle name="40% - Accent4 2 4 2 3 2" xfId="25628" xr:uid="{2E49235E-624F-4394-811C-6B413DB85002}"/>
    <cellStyle name="40% - Accent4 2 4 2 3 3" xfId="37562" xr:uid="{8289B827-5D89-4C17-A7EB-5159FFBA9D6D}"/>
    <cellStyle name="40% - Accent4 2 4 2 4" xfId="19653" xr:uid="{519B5760-2E73-4210-8E77-4835A44346AA}"/>
    <cellStyle name="40% - Accent4 2 4 2 5" xfId="31589" xr:uid="{68857DBA-5228-4BC9-A59F-061A1406E4C0}"/>
    <cellStyle name="40% - Accent4 2 4 3" xfId="4933" xr:uid="{00000000-0005-0000-0000-0000BC160000}"/>
    <cellStyle name="40% - Accent4 2 4 3 2" xfId="4934" xr:uid="{00000000-0005-0000-0000-0000BD160000}"/>
    <cellStyle name="40% - Accent4 2 4 3 2 2" xfId="13690" xr:uid="{00000000-0005-0000-0000-0000BE160000}"/>
    <cellStyle name="40% - Accent4 2 4 3 2 2 2" xfId="25631" xr:uid="{C6D1F390-E365-4909-8350-104908C00034}"/>
    <cellStyle name="40% - Accent4 2 4 3 2 2 3" xfId="37565" xr:uid="{3BF3F957-2776-4E7C-9DE0-FC24CCD0C683}"/>
    <cellStyle name="40% - Accent4 2 4 3 2 3" xfId="19656" xr:uid="{465F766A-BD1B-4F66-BB29-C02E65975D63}"/>
    <cellStyle name="40% - Accent4 2 4 3 2 4" xfId="31592" xr:uid="{C559C412-7E2A-4172-B4E4-E9794965190B}"/>
    <cellStyle name="40% - Accent4 2 4 3 3" xfId="13689" xr:uid="{00000000-0005-0000-0000-0000BF160000}"/>
    <cellStyle name="40% - Accent4 2 4 3 3 2" xfId="25630" xr:uid="{1CA5E103-481D-4440-92C9-5A26A06338CF}"/>
    <cellStyle name="40% - Accent4 2 4 3 3 3" xfId="37564" xr:uid="{E78FB46B-1ECA-4111-968E-BB9B8A88A7F8}"/>
    <cellStyle name="40% - Accent4 2 4 3 4" xfId="19655" xr:uid="{DD0024FE-17E5-476F-9072-E5E6B7538FF0}"/>
    <cellStyle name="40% - Accent4 2 4 3 5" xfId="31591" xr:uid="{FF933158-C4FE-4BC9-A12F-C9B024DCE1F0}"/>
    <cellStyle name="40% - Accent4 2 4 4" xfId="4935" xr:uid="{00000000-0005-0000-0000-0000C0160000}"/>
    <cellStyle name="40% - Accent4 2 4 4 2" xfId="13691" xr:uid="{00000000-0005-0000-0000-0000C1160000}"/>
    <cellStyle name="40% - Accent4 2 4 4 2 2" xfId="25632" xr:uid="{6E5C8745-CAE3-48A0-AA00-0A9896843367}"/>
    <cellStyle name="40% - Accent4 2 4 4 2 3" xfId="37566" xr:uid="{AB5584F7-F224-4E12-A529-E651D624BBFB}"/>
    <cellStyle name="40% - Accent4 2 4 4 3" xfId="19657" xr:uid="{A8BA553A-FEB6-4407-B625-9721CD18D913}"/>
    <cellStyle name="40% - Accent4 2 4 4 4" xfId="31593" xr:uid="{C36E6C0B-69F7-46E0-A23E-1F258B220443}"/>
    <cellStyle name="40% - Accent4 2 4 5" xfId="13686" xr:uid="{00000000-0005-0000-0000-0000C2160000}"/>
    <cellStyle name="40% - Accent4 2 4 5 2" xfId="25627" xr:uid="{5554204E-865A-44D1-AE8F-BDB76D5579A2}"/>
    <cellStyle name="40% - Accent4 2 4 5 3" xfId="37561" xr:uid="{18F85F2E-D5F6-4DDC-95DD-1D9C174BFC0F}"/>
    <cellStyle name="40% - Accent4 2 4 6" xfId="19652" xr:uid="{E0D2A0A6-F893-4A8C-864E-D621CEFF0338}"/>
    <cellStyle name="40% - Accent4 2 4 7" xfId="31588" xr:uid="{D7B28F48-8DD3-4CF7-84CC-EE813098D1FD}"/>
    <cellStyle name="40% - Accent4 2 5" xfId="4936" xr:uid="{00000000-0005-0000-0000-0000C3160000}"/>
    <cellStyle name="40% - Accent4 2 5 2" xfId="4937" xr:uid="{00000000-0005-0000-0000-0000C4160000}"/>
    <cellStyle name="40% - Accent4 2 5 2 2" xfId="4938" xr:uid="{00000000-0005-0000-0000-0000C5160000}"/>
    <cellStyle name="40% - Accent4 2 5 2 2 2" xfId="13694" xr:uid="{00000000-0005-0000-0000-0000C6160000}"/>
    <cellStyle name="40% - Accent4 2 5 2 2 2 2" xfId="25635" xr:uid="{7402066E-7D3B-4BB8-A52E-EAA541533A3D}"/>
    <cellStyle name="40% - Accent4 2 5 2 2 2 3" xfId="37569" xr:uid="{FB38590E-4D35-4987-9323-B9E19B26F7A8}"/>
    <cellStyle name="40% - Accent4 2 5 2 2 3" xfId="19660" xr:uid="{D6EBE4DD-5C71-4895-B7A1-65187D0CAE6E}"/>
    <cellStyle name="40% - Accent4 2 5 2 2 4" xfId="31596" xr:uid="{EE87CA31-0FBF-436C-8DFE-5202EFD4CE79}"/>
    <cellStyle name="40% - Accent4 2 5 2 3" xfId="13693" xr:uid="{00000000-0005-0000-0000-0000C7160000}"/>
    <cellStyle name="40% - Accent4 2 5 2 3 2" xfId="25634" xr:uid="{EEC3A475-4F0A-4235-91DC-DE5349642789}"/>
    <cellStyle name="40% - Accent4 2 5 2 3 3" xfId="37568" xr:uid="{ACC55D97-867B-47D5-8297-D93A3F8A98C4}"/>
    <cellStyle name="40% - Accent4 2 5 2 4" xfId="19659" xr:uid="{57C99F2F-935C-496B-A850-03ACB43D7726}"/>
    <cellStyle name="40% - Accent4 2 5 2 5" xfId="31595" xr:uid="{719BEC02-5AC1-4EEE-A2BB-8CF061829A2B}"/>
    <cellStyle name="40% - Accent4 2 5 3" xfId="4939" xr:uid="{00000000-0005-0000-0000-0000C8160000}"/>
    <cellStyle name="40% - Accent4 2 5 3 2" xfId="4940" xr:uid="{00000000-0005-0000-0000-0000C9160000}"/>
    <cellStyle name="40% - Accent4 2 5 3 2 2" xfId="13696" xr:uid="{00000000-0005-0000-0000-0000CA160000}"/>
    <cellStyle name="40% - Accent4 2 5 3 2 2 2" xfId="25637" xr:uid="{15D24266-5283-452B-BEC8-6F13491EBA58}"/>
    <cellStyle name="40% - Accent4 2 5 3 2 2 3" xfId="37571" xr:uid="{D4B16B0B-6E53-4446-A81A-8C24324B3D98}"/>
    <cellStyle name="40% - Accent4 2 5 3 2 3" xfId="19662" xr:uid="{248C9AAA-FFEE-4811-A19C-EAF86B98EEBD}"/>
    <cellStyle name="40% - Accent4 2 5 3 2 4" xfId="31598" xr:uid="{3AE21A9F-774B-437B-9E68-A8A77A3AF905}"/>
    <cellStyle name="40% - Accent4 2 5 3 3" xfId="13695" xr:uid="{00000000-0005-0000-0000-0000CB160000}"/>
    <cellStyle name="40% - Accent4 2 5 3 3 2" xfId="25636" xr:uid="{233842C4-AC9E-413F-B541-93453D27A52B}"/>
    <cellStyle name="40% - Accent4 2 5 3 3 3" xfId="37570" xr:uid="{36E8C155-76E0-4AD3-94D5-A9F43E98E875}"/>
    <cellStyle name="40% - Accent4 2 5 3 4" xfId="19661" xr:uid="{8CF22471-D24F-4804-A285-7783543BC37F}"/>
    <cellStyle name="40% - Accent4 2 5 3 5" xfId="31597" xr:uid="{3DC3B72E-C46C-4B7A-B68F-EB535315C3BF}"/>
    <cellStyle name="40% - Accent4 2 5 4" xfId="4941" xr:uid="{00000000-0005-0000-0000-0000CC160000}"/>
    <cellStyle name="40% - Accent4 2 5 4 2" xfId="13697" xr:uid="{00000000-0005-0000-0000-0000CD160000}"/>
    <cellStyle name="40% - Accent4 2 5 4 2 2" xfId="25638" xr:uid="{E648F997-F161-49CA-8C20-230AE58DC8F9}"/>
    <cellStyle name="40% - Accent4 2 5 4 2 3" xfId="37572" xr:uid="{06477CBF-298E-4FF9-A6DC-96BCD13109EC}"/>
    <cellStyle name="40% - Accent4 2 5 4 3" xfId="19663" xr:uid="{ACA62069-74B1-4745-B84C-477C3D0B8FDF}"/>
    <cellStyle name="40% - Accent4 2 5 4 4" xfId="31599" xr:uid="{3AEBAB26-0D05-48B9-8C43-7A467F22B5BA}"/>
    <cellStyle name="40% - Accent4 2 5 5" xfId="13692" xr:uid="{00000000-0005-0000-0000-0000CE160000}"/>
    <cellStyle name="40% - Accent4 2 5 5 2" xfId="25633" xr:uid="{E704CCC8-0282-464E-97DE-F3F819DF6854}"/>
    <cellStyle name="40% - Accent4 2 5 5 3" xfId="37567" xr:uid="{AD461252-0E14-4006-862D-401B30299A1D}"/>
    <cellStyle name="40% - Accent4 2 5 6" xfId="19658" xr:uid="{F578F768-11EA-4925-8AD1-8836E5638743}"/>
    <cellStyle name="40% - Accent4 2 5 7" xfId="31594" xr:uid="{3DF0117F-5B28-46AB-9E0C-A2E1C046BEBB}"/>
    <cellStyle name="40% - Accent4 2 6" xfId="4942" xr:uid="{00000000-0005-0000-0000-0000CF160000}"/>
    <cellStyle name="40% - Accent4 2 7" xfId="4943" xr:uid="{00000000-0005-0000-0000-0000D0160000}"/>
    <cellStyle name="40% - Accent4 2 7 2" xfId="4944" xr:uid="{00000000-0005-0000-0000-0000D1160000}"/>
    <cellStyle name="40% - Accent4 2 7 2 2" xfId="4945" xr:uid="{00000000-0005-0000-0000-0000D2160000}"/>
    <cellStyle name="40% - Accent4 2 7 2 2 2" xfId="13700" xr:uid="{00000000-0005-0000-0000-0000D3160000}"/>
    <cellStyle name="40% - Accent4 2 7 2 2 2 2" xfId="25641" xr:uid="{AAACAA65-4139-4AC0-AB66-E3372C41B1C1}"/>
    <cellStyle name="40% - Accent4 2 7 2 2 2 3" xfId="37575" xr:uid="{3E4C8B58-15ED-4FDB-9F88-E1EDABAB585B}"/>
    <cellStyle name="40% - Accent4 2 7 2 2 3" xfId="19666" xr:uid="{686E9FAF-A4AB-42FB-A90E-3B1E3C985B52}"/>
    <cellStyle name="40% - Accent4 2 7 2 2 4" xfId="31602" xr:uid="{21EB9BFB-F8C7-4CBE-8010-AE6F5903C24D}"/>
    <cellStyle name="40% - Accent4 2 7 2 3" xfId="13699" xr:uid="{00000000-0005-0000-0000-0000D4160000}"/>
    <cellStyle name="40% - Accent4 2 7 2 3 2" xfId="25640" xr:uid="{EE07331F-1056-46A0-92E0-54131A04B9BE}"/>
    <cellStyle name="40% - Accent4 2 7 2 3 3" xfId="37574" xr:uid="{BE5B6B35-6995-42D9-87B4-4613E2794A75}"/>
    <cellStyle name="40% - Accent4 2 7 2 4" xfId="19665" xr:uid="{29A883B2-82F8-4214-917C-1AEF311C9E8D}"/>
    <cellStyle name="40% - Accent4 2 7 2 5" xfId="31601" xr:uid="{34841842-B373-40A7-813A-0BCCB5FA56D1}"/>
    <cellStyle name="40% - Accent4 2 7 3" xfId="4946" xr:uid="{00000000-0005-0000-0000-0000D5160000}"/>
    <cellStyle name="40% - Accent4 2 7 3 2" xfId="4947" xr:uid="{00000000-0005-0000-0000-0000D6160000}"/>
    <cellStyle name="40% - Accent4 2 7 3 2 2" xfId="13702" xr:uid="{00000000-0005-0000-0000-0000D7160000}"/>
    <cellStyle name="40% - Accent4 2 7 3 2 2 2" xfId="25643" xr:uid="{424EEDBA-E4FE-41B5-9DA4-937124CC68F0}"/>
    <cellStyle name="40% - Accent4 2 7 3 2 2 3" xfId="37577" xr:uid="{330484B4-5BD4-4E02-B396-9AC3D1EF1853}"/>
    <cellStyle name="40% - Accent4 2 7 3 2 3" xfId="19668" xr:uid="{590E52E3-7733-41E8-AC8E-C4A0C84D0EAF}"/>
    <cellStyle name="40% - Accent4 2 7 3 2 4" xfId="31604" xr:uid="{1AF6BF43-12F2-48D6-B1AB-FD40AEAED834}"/>
    <cellStyle name="40% - Accent4 2 7 3 3" xfId="13701" xr:uid="{00000000-0005-0000-0000-0000D8160000}"/>
    <cellStyle name="40% - Accent4 2 7 3 3 2" xfId="25642" xr:uid="{9ED63018-72F4-4A41-9D08-8408188DF83C}"/>
    <cellStyle name="40% - Accent4 2 7 3 3 3" xfId="37576" xr:uid="{65BE0BA0-0B1D-46AA-BF58-EB120A757B08}"/>
    <cellStyle name="40% - Accent4 2 7 3 4" xfId="19667" xr:uid="{2DE04FEC-41B7-41CC-8401-FA26CFBDA9F4}"/>
    <cellStyle name="40% - Accent4 2 7 3 5" xfId="31603" xr:uid="{D5F12404-AA6E-48C3-B9F9-0EEACA2C10D0}"/>
    <cellStyle name="40% - Accent4 2 7 4" xfId="4948" xr:uid="{00000000-0005-0000-0000-0000D9160000}"/>
    <cellStyle name="40% - Accent4 2 7 4 2" xfId="13703" xr:uid="{00000000-0005-0000-0000-0000DA160000}"/>
    <cellStyle name="40% - Accent4 2 7 4 2 2" xfId="25644" xr:uid="{9B829BE8-4E06-4E5D-83EB-153338B8FACF}"/>
    <cellStyle name="40% - Accent4 2 7 4 2 3" xfId="37578" xr:uid="{F1674271-B942-4BE5-9A0D-58BE27E21BFF}"/>
    <cellStyle name="40% - Accent4 2 7 4 3" xfId="19669" xr:uid="{7E1AABAD-653B-41D0-AB78-0064E119B5B0}"/>
    <cellStyle name="40% - Accent4 2 7 4 4" xfId="31605" xr:uid="{5B47AC57-9152-4C13-9146-40ACFBE2C625}"/>
    <cellStyle name="40% - Accent4 2 7 5" xfId="13698" xr:uid="{00000000-0005-0000-0000-0000DB160000}"/>
    <cellStyle name="40% - Accent4 2 7 5 2" xfId="25639" xr:uid="{0C4E9B50-F7C7-4444-A381-9C8768EE828D}"/>
    <cellStyle name="40% - Accent4 2 7 5 3" xfId="37573" xr:uid="{1DC3B9B9-EA3D-437A-9284-B0712E3396B2}"/>
    <cellStyle name="40% - Accent4 2 7 6" xfId="19664" xr:uid="{E0B72AA7-13E2-4899-BDD5-BC7DD41730D2}"/>
    <cellStyle name="40% - Accent4 2 7 7" xfId="31600" xr:uid="{A8C52D76-7D37-47D3-95A3-4C24A8699525}"/>
    <cellStyle name="40% - Accent4 2 8" xfId="4949" xr:uid="{00000000-0005-0000-0000-0000DC160000}"/>
    <cellStyle name="40% - Accent4 2 8 2" xfId="4950" xr:uid="{00000000-0005-0000-0000-0000DD160000}"/>
    <cellStyle name="40% - Accent4 2 8 2 2" xfId="4951" xr:uid="{00000000-0005-0000-0000-0000DE160000}"/>
    <cellStyle name="40% - Accent4 2 8 2 2 2" xfId="13706" xr:uid="{00000000-0005-0000-0000-0000DF160000}"/>
    <cellStyle name="40% - Accent4 2 8 2 2 2 2" xfId="25647" xr:uid="{57EF5F60-84FD-4BD2-B7BA-B68F185A08C0}"/>
    <cellStyle name="40% - Accent4 2 8 2 2 2 3" xfId="37581" xr:uid="{759620E9-D1C7-49E8-9D34-EB265D084FBC}"/>
    <cellStyle name="40% - Accent4 2 8 2 2 3" xfId="19672" xr:uid="{1BA1FF5D-D80A-473E-BD4A-18903E588925}"/>
    <cellStyle name="40% - Accent4 2 8 2 2 4" xfId="31608" xr:uid="{D0095C5C-49C1-496A-B26A-764E8B2290F4}"/>
    <cellStyle name="40% - Accent4 2 8 2 3" xfId="13705" xr:uid="{00000000-0005-0000-0000-0000E0160000}"/>
    <cellStyle name="40% - Accent4 2 8 2 3 2" xfId="25646" xr:uid="{CC1FBDD2-BB35-43AF-B408-FB5D97D7FFA6}"/>
    <cellStyle name="40% - Accent4 2 8 2 3 3" xfId="37580" xr:uid="{72A2A85D-3E13-4ED7-B5BF-00FD82799BB4}"/>
    <cellStyle name="40% - Accent4 2 8 2 4" xfId="19671" xr:uid="{86A9050F-2B97-4A3F-A098-1B9B01688246}"/>
    <cellStyle name="40% - Accent4 2 8 2 5" xfId="31607" xr:uid="{7D6BD5B0-D209-43FD-82D2-3E090343BBD0}"/>
    <cellStyle name="40% - Accent4 2 8 3" xfId="4952" xr:uid="{00000000-0005-0000-0000-0000E1160000}"/>
    <cellStyle name="40% - Accent4 2 8 3 2" xfId="4953" xr:uid="{00000000-0005-0000-0000-0000E2160000}"/>
    <cellStyle name="40% - Accent4 2 8 3 2 2" xfId="13708" xr:uid="{00000000-0005-0000-0000-0000E3160000}"/>
    <cellStyle name="40% - Accent4 2 8 3 2 2 2" xfId="25649" xr:uid="{6F9CE446-5E64-47E9-97AA-8AE475EB02F1}"/>
    <cellStyle name="40% - Accent4 2 8 3 2 2 3" xfId="37583" xr:uid="{55EBAEFC-0574-4803-AD0E-8FD1A775FA6A}"/>
    <cellStyle name="40% - Accent4 2 8 3 2 3" xfId="19674" xr:uid="{40769C4D-6952-4FCA-B436-5A49D8A7C9F9}"/>
    <cellStyle name="40% - Accent4 2 8 3 2 4" xfId="31610" xr:uid="{E69FAB1D-243C-463D-96E6-770BF5EE0185}"/>
    <cellStyle name="40% - Accent4 2 8 3 3" xfId="13707" xr:uid="{00000000-0005-0000-0000-0000E4160000}"/>
    <cellStyle name="40% - Accent4 2 8 3 3 2" xfId="25648" xr:uid="{15D91642-BD9B-4864-BCC5-CAB87EB73AFB}"/>
    <cellStyle name="40% - Accent4 2 8 3 3 3" xfId="37582" xr:uid="{8127E8FB-04A1-4301-A672-496D30A13F99}"/>
    <cellStyle name="40% - Accent4 2 8 3 4" xfId="19673" xr:uid="{51C74C41-949D-4647-A888-6F47C30A5DFE}"/>
    <cellStyle name="40% - Accent4 2 8 3 5" xfId="31609" xr:uid="{BF462546-5EDA-4A69-B9E0-6C0415D970ED}"/>
    <cellStyle name="40% - Accent4 2 8 4" xfId="4954" xr:uid="{00000000-0005-0000-0000-0000E5160000}"/>
    <cellStyle name="40% - Accent4 2 8 4 2" xfId="13709" xr:uid="{00000000-0005-0000-0000-0000E6160000}"/>
    <cellStyle name="40% - Accent4 2 8 4 2 2" xfId="25650" xr:uid="{94B3B097-40A8-43EF-9B22-3D01F93006C0}"/>
    <cellStyle name="40% - Accent4 2 8 4 2 3" xfId="37584" xr:uid="{45A005FF-7EA8-4FF5-B8F1-5BCCA9BF4037}"/>
    <cellStyle name="40% - Accent4 2 8 4 3" xfId="19675" xr:uid="{34828DC2-139F-4819-8F7C-0CF907196DDD}"/>
    <cellStyle name="40% - Accent4 2 8 4 4" xfId="31611" xr:uid="{89772CFC-540B-42FE-BE97-4420ED5CF5AD}"/>
    <cellStyle name="40% - Accent4 2 8 5" xfId="13704" xr:uid="{00000000-0005-0000-0000-0000E7160000}"/>
    <cellStyle name="40% - Accent4 2 8 5 2" xfId="25645" xr:uid="{01EF5ED9-2827-45A5-A8AF-1C19D1296F8C}"/>
    <cellStyle name="40% - Accent4 2 8 5 3" xfId="37579" xr:uid="{B353D887-7C80-40B2-87DF-F6DF05F5C4A3}"/>
    <cellStyle name="40% - Accent4 2 8 6" xfId="19670" xr:uid="{57E892E7-6E3E-425C-A830-40922B497B55}"/>
    <cellStyle name="40% - Accent4 2 8 7" xfId="31606" xr:uid="{802F59FF-D32E-40AB-A7CA-1C479694C1E7}"/>
    <cellStyle name="40% - Accent4 2 9" xfId="4955" xr:uid="{00000000-0005-0000-0000-0000E8160000}"/>
    <cellStyle name="40% - Accent4 2 9 2" xfId="4956" xr:uid="{00000000-0005-0000-0000-0000E9160000}"/>
    <cellStyle name="40% - Accent4 2 9 2 2" xfId="4957" xr:uid="{00000000-0005-0000-0000-0000EA160000}"/>
    <cellStyle name="40% - Accent4 2 9 2 2 2" xfId="13712" xr:uid="{00000000-0005-0000-0000-0000EB160000}"/>
    <cellStyle name="40% - Accent4 2 9 2 2 2 2" xfId="25653" xr:uid="{1A596BC2-CFD0-4E86-A61C-DABD60CF82B0}"/>
    <cellStyle name="40% - Accent4 2 9 2 2 2 3" xfId="37587" xr:uid="{B8DABD98-05D7-49D9-9434-5663B8611A33}"/>
    <cellStyle name="40% - Accent4 2 9 2 2 3" xfId="19678" xr:uid="{FECE15D0-4543-422A-BF00-CDD3346DB33A}"/>
    <cellStyle name="40% - Accent4 2 9 2 2 4" xfId="31614" xr:uid="{1E16DB9D-8ED8-4323-9C42-68F20780827B}"/>
    <cellStyle name="40% - Accent4 2 9 2 3" xfId="13711" xr:uid="{00000000-0005-0000-0000-0000EC160000}"/>
    <cellStyle name="40% - Accent4 2 9 2 3 2" xfId="25652" xr:uid="{726E2799-0739-48F6-B0B3-2DC2192E0D30}"/>
    <cellStyle name="40% - Accent4 2 9 2 3 3" xfId="37586" xr:uid="{6B9E3375-1AE5-423D-BB8F-4BC8293D4AE5}"/>
    <cellStyle name="40% - Accent4 2 9 2 4" xfId="19677" xr:uid="{6DF8B42C-BEBB-4BFF-ADEF-90C031784CE5}"/>
    <cellStyle name="40% - Accent4 2 9 2 5" xfId="31613" xr:uid="{45931E59-3427-48C9-8DDF-B575FEF56D94}"/>
    <cellStyle name="40% - Accent4 2 9 3" xfId="4958" xr:uid="{00000000-0005-0000-0000-0000ED160000}"/>
    <cellStyle name="40% - Accent4 2 9 3 2" xfId="4959" xr:uid="{00000000-0005-0000-0000-0000EE160000}"/>
    <cellStyle name="40% - Accent4 2 9 3 2 2" xfId="13714" xr:uid="{00000000-0005-0000-0000-0000EF160000}"/>
    <cellStyle name="40% - Accent4 2 9 3 2 2 2" xfId="25655" xr:uid="{524504F0-02EC-4784-975D-AF4DAD8EB76B}"/>
    <cellStyle name="40% - Accent4 2 9 3 2 2 3" xfId="37589" xr:uid="{81AB73C4-E0F9-4B27-8B81-653717E1F785}"/>
    <cellStyle name="40% - Accent4 2 9 3 2 3" xfId="19680" xr:uid="{17E9FD61-056E-4C4D-9639-E43F614E4CDB}"/>
    <cellStyle name="40% - Accent4 2 9 3 2 4" xfId="31616" xr:uid="{5E312E0A-93B6-46B2-BF92-F97D9A1005AD}"/>
    <cellStyle name="40% - Accent4 2 9 3 3" xfId="13713" xr:uid="{00000000-0005-0000-0000-0000F0160000}"/>
    <cellStyle name="40% - Accent4 2 9 3 3 2" xfId="25654" xr:uid="{8FBFC9D2-35A2-4A1B-9E8C-BBED02795BD0}"/>
    <cellStyle name="40% - Accent4 2 9 3 3 3" xfId="37588" xr:uid="{154EA785-6809-45C7-A73F-C33837F73221}"/>
    <cellStyle name="40% - Accent4 2 9 3 4" xfId="19679" xr:uid="{DC9462F3-6533-47B1-91EC-AA0BFBE40BF9}"/>
    <cellStyle name="40% - Accent4 2 9 3 5" xfId="31615" xr:uid="{543DEE2C-D058-48A1-A535-B29190A246B6}"/>
    <cellStyle name="40% - Accent4 2 9 4" xfId="4960" xr:uid="{00000000-0005-0000-0000-0000F1160000}"/>
    <cellStyle name="40% - Accent4 2 9 4 2" xfId="13715" xr:uid="{00000000-0005-0000-0000-0000F2160000}"/>
    <cellStyle name="40% - Accent4 2 9 4 2 2" xfId="25656" xr:uid="{06B514D7-33E2-4DD7-8DEE-53C5D53F6F43}"/>
    <cellStyle name="40% - Accent4 2 9 4 2 3" xfId="37590" xr:uid="{44683F39-CB23-4A31-BE6F-F31050C4BF25}"/>
    <cellStyle name="40% - Accent4 2 9 4 3" xfId="19681" xr:uid="{E9B38A14-F88A-49E0-9645-A479CDA7B122}"/>
    <cellStyle name="40% - Accent4 2 9 4 4" xfId="31617" xr:uid="{2C764DD2-C905-4287-81B6-D29BFD88DA44}"/>
    <cellStyle name="40% - Accent4 2 9 5" xfId="13710" xr:uid="{00000000-0005-0000-0000-0000F3160000}"/>
    <cellStyle name="40% - Accent4 2 9 5 2" xfId="25651" xr:uid="{F810993C-9E38-435D-B846-FCD41513051A}"/>
    <cellStyle name="40% - Accent4 2 9 5 3" xfId="37585" xr:uid="{D6FF3C7C-BAFA-41C7-A468-FEECA3EAFA7E}"/>
    <cellStyle name="40% - Accent4 2 9 6" xfId="19676" xr:uid="{AEE94739-45BD-4C0E-8E56-02A6C303B121}"/>
    <cellStyle name="40% - Accent4 2 9 7" xfId="31612" xr:uid="{2B8D2F20-583C-4CF0-AD15-12B555AFDE15}"/>
    <cellStyle name="40% - Accent4 3" xfId="4961" xr:uid="{00000000-0005-0000-0000-0000F4160000}"/>
    <cellStyle name="40% - Accent4 4" xfId="4962" xr:uid="{00000000-0005-0000-0000-0000F5160000}"/>
    <cellStyle name="40% - Accent5 2" xfId="32" xr:uid="{00000000-0005-0000-0000-0000F6160000}"/>
    <cellStyle name="40% - Accent5 2 10" xfId="4964" xr:uid="{00000000-0005-0000-0000-0000F7160000}"/>
    <cellStyle name="40% - Accent5 2 10 2" xfId="4965" xr:uid="{00000000-0005-0000-0000-0000F8160000}"/>
    <cellStyle name="40% - Accent5 2 10 2 2" xfId="4966" xr:uid="{00000000-0005-0000-0000-0000F9160000}"/>
    <cellStyle name="40% - Accent5 2 10 2 2 2" xfId="13719" xr:uid="{00000000-0005-0000-0000-0000FA160000}"/>
    <cellStyle name="40% - Accent5 2 10 2 2 2 2" xfId="25660" xr:uid="{BB486CDD-3F82-40C0-95D8-6B8A680155DF}"/>
    <cellStyle name="40% - Accent5 2 10 2 2 2 3" xfId="37594" xr:uid="{4725FA89-1D1E-44DF-A059-63ED6C63BC6C}"/>
    <cellStyle name="40% - Accent5 2 10 2 2 3" xfId="19685" xr:uid="{17D77DFD-5853-490E-8E8E-80AF90BFFEC5}"/>
    <cellStyle name="40% - Accent5 2 10 2 2 4" xfId="31621" xr:uid="{4A30DDEA-4262-4939-BEB5-F8CBB5D6A8E3}"/>
    <cellStyle name="40% - Accent5 2 10 2 3" xfId="13718" xr:uid="{00000000-0005-0000-0000-0000FB160000}"/>
    <cellStyle name="40% - Accent5 2 10 2 3 2" xfId="25659" xr:uid="{6A5B43A2-D06D-42E7-A934-475533240105}"/>
    <cellStyle name="40% - Accent5 2 10 2 3 3" xfId="37593" xr:uid="{010F5FCF-E2D8-4B5D-A951-D402A89812D8}"/>
    <cellStyle name="40% - Accent5 2 10 2 4" xfId="19684" xr:uid="{B339EB17-5B40-4C91-B19A-84E5A1EAD94D}"/>
    <cellStyle name="40% - Accent5 2 10 2 5" xfId="31620" xr:uid="{0260FBFD-2A8C-41B3-86D0-F6B1BE2798DA}"/>
    <cellStyle name="40% - Accent5 2 10 3" xfId="4967" xr:uid="{00000000-0005-0000-0000-0000FC160000}"/>
    <cellStyle name="40% - Accent5 2 10 3 2" xfId="4968" xr:uid="{00000000-0005-0000-0000-0000FD160000}"/>
    <cellStyle name="40% - Accent5 2 10 3 2 2" xfId="13721" xr:uid="{00000000-0005-0000-0000-0000FE160000}"/>
    <cellStyle name="40% - Accent5 2 10 3 2 2 2" xfId="25662" xr:uid="{34087988-6549-403B-BF48-3D799F4E3676}"/>
    <cellStyle name="40% - Accent5 2 10 3 2 2 3" xfId="37596" xr:uid="{688087E3-0AA9-4F93-B681-19CE824DA207}"/>
    <cellStyle name="40% - Accent5 2 10 3 2 3" xfId="19687" xr:uid="{7352F6C9-AE9E-4F08-AE9B-A8F96D6FD5C4}"/>
    <cellStyle name="40% - Accent5 2 10 3 2 4" xfId="31623" xr:uid="{E6D71544-08D6-438E-9980-2C066784C16A}"/>
    <cellStyle name="40% - Accent5 2 10 3 3" xfId="13720" xr:uid="{00000000-0005-0000-0000-0000FF160000}"/>
    <cellStyle name="40% - Accent5 2 10 3 3 2" xfId="25661" xr:uid="{15BBF3D3-19CC-4926-B083-4C51D752E52D}"/>
    <cellStyle name="40% - Accent5 2 10 3 3 3" xfId="37595" xr:uid="{71218A71-DE40-4DC6-A6B3-129EE29BA59F}"/>
    <cellStyle name="40% - Accent5 2 10 3 4" xfId="19686" xr:uid="{EF725AE6-FDC5-4C30-A03E-761DA61E4A52}"/>
    <cellStyle name="40% - Accent5 2 10 3 5" xfId="31622" xr:uid="{1DF8FFDC-D019-4C13-A36A-D6324079E95F}"/>
    <cellStyle name="40% - Accent5 2 10 4" xfId="4969" xr:uid="{00000000-0005-0000-0000-000000170000}"/>
    <cellStyle name="40% - Accent5 2 10 4 2" xfId="13722" xr:uid="{00000000-0005-0000-0000-000001170000}"/>
    <cellStyle name="40% - Accent5 2 10 4 2 2" xfId="25663" xr:uid="{D13B663F-007C-4B23-AE45-D917489737EB}"/>
    <cellStyle name="40% - Accent5 2 10 4 2 3" xfId="37597" xr:uid="{93D4F795-2D8A-4E4C-8872-49EF19DABCC0}"/>
    <cellStyle name="40% - Accent5 2 10 4 3" xfId="19688" xr:uid="{A7199899-8715-4475-B0CB-1B373FB43E8B}"/>
    <cellStyle name="40% - Accent5 2 10 4 4" xfId="31624" xr:uid="{F98FE9AC-D892-4CE6-BFB5-D1876D70D42C}"/>
    <cellStyle name="40% - Accent5 2 10 5" xfId="13717" xr:uid="{00000000-0005-0000-0000-000002170000}"/>
    <cellStyle name="40% - Accent5 2 10 5 2" xfId="25658" xr:uid="{1E9D3F25-A2AF-49CC-AFBD-603F896FC653}"/>
    <cellStyle name="40% - Accent5 2 10 5 3" xfId="37592" xr:uid="{17A26CB0-1E9D-4668-B5D4-EF265C5E3517}"/>
    <cellStyle name="40% - Accent5 2 10 6" xfId="19683" xr:uid="{D38E5D14-2966-4CF2-B8E5-3C3CBDC06C5B}"/>
    <cellStyle name="40% - Accent5 2 10 7" xfId="31619" xr:uid="{5446D1CA-F304-4CC6-AC42-261972252483}"/>
    <cellStyle name="40% - Accent5 2 11" xfId="4970" xr:uid="{00000000-0005-0000-0000-000003170000}"/>
    <cellStyle name="40% - Accent5 2 11 2" xfId="4971" xr:uid="{00000000-0005-0000-0000-000004170000}"/>
    <cellStyle name="40% - Accent5 2 11 2 2" xfId="4972" xr:uid="{00000000-0005-0000-0000-000005170000}"/>
    <cellStyle name="40% - Accent5 2 11 2 2 2" xfId="13725" xr:uid="{00000000-0005-0000-0000-000006170000}"/>
    <cellStyle name="40% - Accent5 2 11 2 2 2 2" xfId="25666" xr:uid="{DCAC4354-C8D9-4119-98EC-9397EBFEC839}"/>
    <cellStyle name="40% - Accent5 2 11 2 2 2 3" xfId="37600" xr:uid="{1D26D7E5-9333-4A99-9685-9EC02B47C0E4}"/>
    <cellStyle name="40% - Accent5 2 11 2 2 3" xfId="19691" xr:uid="{57B41D24-46A2-4EFF-8070-57C8A414E78E}"/>
    <cellStyle name="40% - Accent5 2 11 2 2 4" xfId="31627" xr:uid="{CD5EE8B9-9915-4257-8564-8030D4B7317C}"/>
    <cellStyle name="40% - Accent5 2 11 2 3" xfId="13724" xr:uid="{00000000-0005-0000-0000-000007170000}"/>
    <cellStyle name="40% - Accent5 2 11 2 3 2" xfId="25665" xr:uid="{8C25236F-3932-4A61-957A-D1ACEFAC7291}"/>
    <cellStyle name="40% - Accent5 2 11 2 3 3" xfId="37599" xr:uid="{9819942F-CE7B-413B-899D-27D428B1DED5}"/>
    <cellStyle name="40% - Accent5 2 11 2 4" xfId="19690" xr:uid="{7FE1511B-8D31-4B82-8A6E-8727A75F0CDD}"/>
    <cellStyle name="40% - Accent5 2 11 2 5" xfId="31626" xr:uid="{00999874-E610-4415-A08C-AC5D7D3230D9}"/>
    <cellStyle name="40% - Accent5 2 11 3" xfId="4973" xr:uid="{00000000-0005-0000-0000-000008170000}"/>
    <cellStyle name="40% - Accent5 2 11 3 2" xfId="4974" xr:uid="{00000000-0005-0000-0000-000009170000}"/>
    <cellStyle name="40% - Accent5 2 11 3 2 2" xfId="13727" xr:uid="{00000000-0005-0000-0000-00000A170000}"/>
    <cellStyle name="40% - Accent5 2 11 3 2 2 2" xfId="25668" xr:uid="{31E9B3EC-EEA2-4576-9B10-722183D0504D}"/>
    <cellStyle name="40% - Accent5 2 11 3 2 2 3" xfId="37602" xr:uid="{FA6EC900-D740-4547-9BFB-33F08B39A087}"/>
    <cellStyle name="40% - Accent5 2 11 3 2 3" xfId="19693" xr:uid="{7936CC35-054E-45BD-B5CA-DDD7189514C1}"/>
    <cellStyle name="40% - Accent5 2 11 3 2 4" xfId="31629" xr:uid="{5193B532-9B13-445E-B609-DCABC66D66A4}"/>
    <cellStyle name="40% - Accent5 2 11 3 3" xfId="13726" xr:uid="{00000000-0005-0000-0000-00000B170000}"/>
    <cellStyle name="40% - Accent5 2 11 3 3 2" xfId="25667" xr:uid="{A9204FF6-50EC-42CE-88B3-1892C61E1DEF}"/>
    <cellStyle name="40% - Accent5 2 11 3 3 3" xfId="37601" xr:uid="{445786A3-61EC-48C4-9F42-C173B22BEA12}"/>
    <cellStyle name="40% - Accent5 2 11 3 4" xfId="19692" xr:uid="{53753527-5DDF-4E51-A599-EC25FF14F39E}"/>
    <cellStyle name="40% - Accent5 2 11 3 5" xfId="31628" xr:uid="{9D531C72-EFCA-4708-AA6F-270BB178AC6A}"/>
    <cellStyle name="40% - Accent5 2 11 4" xfId="4975" xr:uid="{00000000-0005-0000-0000-00000C170000}"/>
    <cellStyle name="40% - Accent5 2 11 4 2" xfId="13728" xr:uid="{00000000-0005-0000-0000-00000D170000}"/>
    <cellStyle name="40% - Accent5 2 11 4 2 2" xfId="25669" xr:uid="{484C8666-4F62-47BF-A31F-00A5E92A75FC}"/>
    <cellStyle name="40% - Accent5 2 11 4 2 3" xfId="37603" xr:uid="{FB7DF138-7CDD-472D-BA3F-A493923539B7}"/>
    <cellStyle name="40% - Accent5 2 11 4 3" xfId="19694" xr:uid="{574EB82E-99C1-4AC9-968B-223DC4E794FD}"/>
    <cellStyle name="40% - Accent5 2 11 4 4" xfId="31630" xr:uid="{56DB0F99-800B-43A3-B142-915765C580CA}"/>
    <cellStyle name="40% - Accent5 2 11 5" xfId="13723" xr:uid="{00000000-0005-0000-0000-00000E170000}"/>
    <cellStyle name="40% - Accent5 2 11 5 2" xfId="25664" xr:uid="{6009D9C7-68F4-4DCF-A421-3156B584C4DC}"/>
    <cellStyle name="40% - Accent5 2 11 5 3" xfId="37598" xr:uid="{C13B246A-F594-457F-8207-E7292D6E9548}"/>
    <cellStyle name="40% - Accent5 2 11 6" xfId="19689" xr:uid="{0029CCB6-630A-462E-9A0A-D42D40722D37}"/>
    <cellStyle name="40% - Accent5 2 11 7" xfId="31625" xr:uid="{C9BDB83D-124E-4135-B668-9F9947456C3E}"/>
    <cellStyle name="40% - Accent5 2 12" xfId="4976" xr:uid="{00000000-0005-0000-0000-00000F170000}"/>
    <cellStyle name="40% - Accent5 2 12 2" xfId="4977" xr:uid="{00000000-0005-0000-0000-000010170000}"/>
    <cellStyle name="40% - Accent5 2 12 2 2" xfId="4978" xr:uid="{00000000-0005-0000-0000-000011170000}"/>
    <cellStyle name="40% - Accent5 2 12 2 2 2" xfId="13731" xr:uid="{00000000-0005-0000-0000-000012170000}"/>
    <cellStyle name="40% - Accent5 2 12 2 2 2 2" xfId="25672" xr:uid="{B6A45C5A-7EB2-4B45-807B-B501B29E4A5E}"/>
    <cellStyle name="40% - Accent5 2 12 2 2 2 3" xfId="37606" xr:uid="{F0C542E0-E7AB-4EE6-ABC0-22ABB3263012}"/>
    <cellStyle name="40% - Accent5 2 12 2 2 3" xfId="19697" xr:uid="{A177DF0B-1B7C-4A45-93AF-B7F1567B6DD7}"/>
    <cellStyle name="40% - Accent5 2 12 2 2 4" xfId="31633" xr:uid="{86CC0716-EE9E-422A-8154-CB3294206A68}"/>
    <cellStyle name="40% - Accent5 2 12 2 3" xfId="13730" xr:uid="{00000000-0005-0000-0000-000013170000}"/>
    <cellStyle name="40% - Accent5 2 12 2 3 2" xfId="25671" xr:uid="{B90EBFD3-7837-4E34-A49C-1F287659C53C}"/>
    <cellStyle name="40% - Accent5 2 12 2 3 3" xfId="37605" xr:uid="{DB03A17C-527C-4358-AF6B-57C3A7960F53}"/>
    <cellStyle name="40% - Accent5 2 12 2 4" xfId="19696" xr:uid="{5B1BED2F-501B-42ED-B013-58D13FEE5C9B}"/>
    <cellStyle name="40% - Accent5 2 12 2 5" xfId="31632" xr:uid="{AB6AEECB-1873-485C-9773-B42E18B8426A}"/>
    <cellStyle name="40% - Accent5 2 12 3" xfId="4979" xr:uid="{00000000-0005-0000-0000-000014170000}"/>
    <cellStyle name="40% - Accent5 2 12 3 2" xfId="4980" xr:uid="{00000000-0005-0000-0000-000015170000}"/>
    <cellStyle name="40% - Accent5 2 12 3 2 2" xfId="13733" xr:uid="{00000000-0005-0000-0000-000016170000}"/>
    <cellStyle name="40% - Accent5 2 12 3 2 2 2" xfId="25674" xr:uid="{949BC467-78DA-4C8D-8909-DD32B14C31E2}"/>
    <cellStyle name="40% - Accent5 2 12 3 2 2 3" xfId="37608" xr:uid="{28B4D90B-42E6-4C54-BE6B-7CA87F28BA96}"/>
    <cellStyle name="40% - Accent5 2 12 3 2 3" xfId="19699" xr:uid="{AEB60562-B4EB-426F-A6C5-AAA6C8A81E12}"/>
    <cellStyle name="40% - Accent5 2 12 3 2 4" xfId="31635" xr:uid="{994026CA-6AA9-4412-98F7-AE20142F5DCC}"/>
    <cellStyle name="40% - Accent5 2 12 3 3" xfId="13732" xr:uid="{00000000-0005-0000-0000-000017170000}"/>
    <cellStyle name="40% - Accent5 2 12 3 3 2" xfId="25673" xr:uid="{3BBDE194-EB9A-45F9-BA33-F0F1024D53D6}"/>
    <cellStyle name="40% - Accent5 2 12 3 3 3" xfId="37607" xr:uid="{648C68C3-406E-4AA2-85C8-46FF65698C5D}"/>
    <cellStyle name="40% - Accent5 2 12 3 4" xfId="19698" xr:uid="{6F74C271-340E-426A-AE1E-7D3A031B8290}"/>
    <cellStyle name="40% - Accent5 2 12 3 5" xfId="31634" xr:uid="{6915F361-3FF9-41EC-8165-8A48E98B15C9}"/>
    <cellStyle name="40% - Accent5 2 12 4" xfId="4981" xr:uid="{00000000-0005-0000-0000-000018170000}"/>
    <cellStyle name="40% - Accent5 2 12 4 2" xfId="13734" xr:uid="{00000000-0005-0000-0000-000019170000}"/>
    <cellStyle name="40% - Accent5 2 12 4 2 2" xfId="25675" xr:uid="{8E2D9370-3101-403F-A91C-5FEEB7926468}"/>
    <cellStyle name="40% - Accent5 2 12 4 2 3" xfId="37609" xr:uid="{EE872749-8F82-4531-BB42-48F6580298B6}"/>
    <cellStyle name="40% - Accent5 2 12 4 3" xfId="19700" xr:uid="{AD2A30E4-328E-4871-9E4B-EE005B5FC1EE}"/>
    <cellStyle name="40% - Accent5 2 12 4 4" xfId="31636" xr:uid="{99167419-56AF-4CFE-8D4C-6E71723AFB78}"/>
    <cellStyle name="40% - Accent5 2 12 5" xfId="13729" xr:uid="{00000000-0005-0000-0000-00001A170000}"/>
    <cellStyle name="40% - Accent5 2 12 5 2" xfId="25670" xr:uid="{45525E77-6713-40E8-A8D2-8EEE0B1A25CD}"/>
    <cellStyle name="40% - Accent5 2 12 5 3" xfId="37604" xr:uid="{7A466258-7353-451B-91A9-7CE5736315A7}"/>
    <cellStyle name="40% - Accent5 2 12 6" xfId="19695" xr:uid="{0F96DB14-E464-44CC-AF13-68F593669B1E}"/>
    <cellStyle name="40% - Accent5 2 12 7" xfId="31631" xr:uid="{A09123C3-D179-441D-8C16-21063B519AAD}"/>
    <cellStyle name="40% - Accent5 2 13" xfId="4982" xr:uid="{00000000-0005-0000-0000-00001B170000}"/>
    <cellStyle name="40% - Accent5 2 13 2" xfId="4983" xr:uid="{00000000-0005-0000-0000-00001C170000}"/>
    <cellStyle name="40% - Accent5 2 13 2 2" xfId="4984" xr:uid="{00000000-0005-0000-0000-00001D170000}"/>
    <cellStyle name="40% - Accent5 2 13 2 2 2" xfId="13737" xr:uid="{00000000-0005-0000-0000-00001E170000}"/>
    <cellStyle name="40% - Accent5 2 13 2 2 2 2" xfId="25678" xr:uid="{590EC913-4E77-4516-B078-12B08170AB79}"/>
    <cellStyle name="40% - Accent5 2 13 2 2 2 3" xfId="37612" xr:uid="{4277BEA7-0D73-4C3E-ABEA-2BAD7E50C619}"/>
    <cellStyle name="40% - Accent5 2 13 2 2 3" xfId="19703" xr:uid="{CD206A0C-DBC3-49C6-BD74-2F4D7F587DDC}"/>
    <cellStyle name="40% - Accent5 2 13 2 2 4" xfId="31639" xr:uid="{2675057E-ADE2-41CE-941A-009B819F9C7E}"/>
    <cellStyle name="40% - Accent5 2 13 2 3" xfId="13736" xr:uid="{00000000-0005-0000-0000-00001F170000}"/>
    <cellStyle name="40% - Accent5 2 13 2 3 2" xfId="25677" xr:uid="{194F5B32-27C4-4678-A858-5CA9369DF619}"/>
    <cellStyle name="40% - Accent5 2 13 2 3 3" xfId="37611" xr:uid="{BFC9841A-DB58-48E9-8F99-A47D0B5EDD2B}"/>
    <cellStyle name="40% - Accent5 2 13 2 4" xfId="19702" xr:uid="{49A64243-1228-407D-96B3-1D57583E6361}"/>
    <cellStyle name="40% - Accent5 2 13 2 5" xfId="31638" xr:uid="{C1FE10F8-7DB3-456C-9A09-04FA454E26AC}"/>
    <cellStyle name="40% - Accent5 2 13 3" xfId="4985" xr:uid="{00000000-0005-0000-0000-000020170000}"/>
    <cellStyle name="40% - Accent5 2 13 3 2" xfId="4986" xr:uid="{00000000-0005-0000-0000-000021170000}"/>
    <cellStyle name="40% - Accent5 2 13 3 2 2" xfId="13739" xr:uid="{00000000-0005-0000-0000-000022170000}"/>
    <cellStyle name="40% - Accent5 2 13 3 2 2 2" xfId="25680" xr:uid="{960D755B-2C82-45BB-A3F5-5BDEADD0CE3D}"/>
    <cellStyle name="40% - Accent5 2 13 3 2 2 3" xfId="37614" xr:uid="{38E80075-DE3F-465A-92EA-30DBA3D40FBD}"/>
    <cellStyle name="40% - Accent5 2 13 3 2 3" xfId="19705" xr:uid="{A33FAF0C-6C4D-4E9C-A1F8-1223E7B45D30}"/>
    <cellStyle name="40% - Accent5 2 13 3 2 4" xfId="31641" xr:uid="{F1D95566-0B9F-4FDA-9205-3B8B3739E6F9}"/>
    <cellStyle name="40% - Accent5 2 13 3 3" xfId="13738" xr:uid="{00000000-0005-0000-0000-000023170000}"/>
    <cellStyle name="40% - Accent5 2 13 3 3 2" xfId="25679" xr:uid="{F127E99D-BB3C-48BD-8C7C-99BA165AF037}"/>
    <cellStyle name="40% - Accent5 2 13 3 3 3" xfId="37613" xr:uid="{54C69DDC-5351-4CAB-B7D6-E7F306A61C16}"/>
    <cellStyle name="40% - Accent5 2 13 3 4" xfId="19704" xr:uid="{9FBA988B-DEA6-4520-B9A4-CA51A7BDF4E8}"/>
    <cellStyle name="40% - Accent5 2 13 3 5" xfId="31640" xr:uid="{248CEA7F-E275-4418-9077-8EC015AFDCD3}"/>
    <cellStyle name="40% - Accent5 2 13 4" xfId="4987" xr:uid="{00000000-0005-0000-0000-000024170000}"/>
    <cellStyle name="40% - Accent5 2 13 4 2" xfId="13740" xr:uid="{00000000-0005-0000-0000-000025170000}"/>
    <cellStyle name="40% - Accent5 2 13 4 2 2" xfId="25681" xr:uid="{36093C7F-076E-423B-A3C1-03BD9935EDC1}"/>
    <cellStyle name="40% - Accent5 2 13 4 2 3" xfId="37615" xr:uid="{DD21EAF2-EE1B-4960-B415-23486C188B8B}"/>
    <cellStyle name="40% - Accent5 2 13 4 3" xfId="19706" xr:uid="{366D1700-6B45-4150-A5A7-804227EEA458}"/>
    <cellStyle name="40% - Accent5 2 13 4 4" xfId="31642" xr:uid="{04330C5E-B7AD-4A91-9026-A791F60F34D3}"/>
    <cellStyle name="40% - Accent5 2 13 5" xfId="13735" xr:uid="{00000000-0005-0000-0000-000026170000}"/>
    <cellStyle name="40% - Accent5 2 13 5 2" xfId="25676" xr:uid="{1C2A3D1D-FC7D-46AE-9624-4BABBBC07F53}"/>
    <cellStyle name="40% - Accent5 2 13 5 3" xfId="37610" xr:uid="{22163B94-E229-4633-B7AE-6DB44FF26FC9}"/>
    <cellStyle name="40% - Accent5 2 13 6" xfId="19701" xr:uid="{DA3805EB-9225-4BD9-B5E5-DD001D723FD5}"/>
    <cellStyle name="40% - Accent5 2 13 7" xfId="31637" xr:uid="{CCFA1ED7-2DAA-442C-A29E-3CA733638726}"/>
    <cellStyle name="40% - Accent5 2 14" xfId="4988" xr:uid="{00000000-0005-0000-0000-000027170000}"/>
    <cellStyle name="40% - Accent5 2 14 2" xfId="4989" xr:uid="{00000000-0005-0000-0000-000028170000}"/>
    <cellStyle name="40% - Accent5 2 14 2 2" xfId="4990" xr:uid="{00000000-0005-0000-0000-000029170000}"/>
    <cellStyle name="40% - Accent5 2 14 2 2 2" xfId="13743" xr:uid="{00000000-0005-0000-0000-00002A170000}"/>
    <cellStyle name="40% - Accent5 2 14 2 2 2 2" xfId="25684" xr:uid="{EB4CF1B4-CBF7-4600-9D43-133ED232B39A}"/>
    <cellStyle name="40% - Accent5 2 14 2 2 2 3" xfId="37618" xr:uid="{21E58DD0-59C4-4C35-AF39-CBF077343DCE}"/>
    <cellStyle name="40% - Accent5 2 14 2 2 3" xfId="19709" xr:uid="{BAC82A27-9E9F-447E-BEB1-69184AC2EB40}"/>
    <cellStyle name="40% - Accent5 2 14 2 2 4" xfId="31645" xr:uid="{5609F561-FBC0-491A-96B8-4DFA9F728A7C}"/>
    <cellStyle name="40% - Accent5 2 14 2 3" xfId="13742" xr:uid="{00000000-0005-0000-0000-00002B170000}"/>
    <cellStyle name="40% - Accent5 2 14 2 3 2" xfId="25683" xr:uid="{DE666F68-0161-465C-8B33-86E2102896C7}"/>
    <cellStyle name="40% - Accent5 2 14 2 3 3" xfId="37617" xr:uid="{970118D7-3935-4379-8FBB-A4645037D3F4}"/>
    <cellStyle name="40% - Accent5 2 14 2 4" xfId="19708" xr:uid="{B8347531-574A-4C3A-AF5B-217418E6FB5D}"/>
    <cellStyle name="40% - Accent5 2 14 2 5" xfId="31644" xr:uid="{EAA40B35-BE7A-481D-89EF-41539D72D46C}"/>
    <cellStyle name="40% - Accent5 2 14 3" xfId="4991" xr:uid="{00000000-0005-0000-0000-00002C170000}"/>
    <cellStyle name="40% - Accent5 2 14 3 2" xfId="4992" xr:uid="{00000000-0005-0000-0000-00002D170000}"/>
    <cellStyle name="40% - Accent5 2 14 3 2 2" xfId="13745" xr:uid="{00000000-0005-0000-0000-00002E170000}"/>
    <cellStyle name="40% - Accent5 2 14 3 2 2 2" xfId="25686" xr:uid="{8872EE0A-7ED1-4058-B4D3-EE077A561943}"/>
    <cellStyle name="40% - Accent5 2 14 3 2 2 3" xfId="37620" xr:uid="{EC7B5812-75CC-4ACA-BD79-6080D0486CB7}"/>
    <cellStyle name="40% - Accent5 2 14 3 2 3" xfId="19711" xr:uid="{E406C267-875A-4230-B308-D22EF1CF4B28}"/>
    <cellStyle name="40% - Accent5 2 14 3 2 4" xfId="31647" xr:uid="{36DE7EE6-4D83-4135-A24B-DD61963BE1C4}"/>
    <cellStyle name="40% - Accent5 2 14 3 3" xfId="13744" xr:uid="{00000000-0005-0000-0000-00002F170000}"/>
    <cellStyle name="40% - Accent5 2 14 3 3 2" xfId="25685" xr:uid="{66EEA5B2-2AD6-41EC-A648-2DAAD66DA2F4}"/>
    <cellStyle name="40% - Accent5 2 14 3 3 3" xfId="37619" xr:uid="{23E689ED-5C7A-43C2-B5DB-08B263FA592D}"/>
    <cellStyle name="40% - Accent5 2 14 3 4" xfId="19710" xr:uid="{EF8CC310-56C8-4265-8C8B-848A908727DA}"/>
    <cellStyle name="40% - Accent5 2 14 3 5" xfId="31646" xr:uid="{DCACA68B-4B48-4230-9DAA-1A3C43A7EA24}"/>
    <cellStyle name="40% - Accent5 2 14 4" xfId="4993" xr:uid="{00000000-0005-0000-0000-000030170000}"/>
    <cellStyle name="40% - Accent5 2 14 4 2" xfId="13746" xr:uid="{00000000-0005-0000-0000-000031170000}"/>
    <cellStyle name="40% - Accent5 2 14 4 2 2" xfId="25687" xr:uid="{6527517F-9574-4B3D-BDF0-F40BBD819E60}"/>
    <cellStyle name="40% - Accent5 2 14 4 2 3" xfId="37621" xr:uid="{1B39550C-6192-47B3-918B-32E77624A96A}"/>
    <cellStyle name="40% - Accent5 2 14 4 3" xfId="19712" xr:uid="{47E92605-AE14-4D7A-9D32-4AC6E7CEE303}"/>
    <cellStyle name="40% - Accent5 2 14 4 4" xfId="31648" xr:uid="{16CFF1BD-8911-4201-A54A-1F87F9E2C364}"/>
    <cellStyle name="40% - Accent5 2 14 5" xfId="13741" xr:uid="{00000000-0005-0000-0000-000032170000}"/>
    <cellStyle name="40% - Accent5 2 14 5 2" xfId="25682" xr:uid="{B5AE305D-26B6-4EEB-AAFF-9DF44FC0AA42}"/>
    <cellStyle name="40% - Accent5 2 14 5 3" xfId="37616" xr:uid="{4D35F632-1A4B-44F1-B838-E0C16917E8C0}"/>
    <cellStyle name="40% - Accent5 2 14 6" xfId="19707" xr:uid="{60946CD2-1370-4EF5-A54A-026DF241DFB1}"/>
    <cellStyle name="40% - Accent5 2 14 7" xfId="31643" xr:uid="{4156A771-2F1D-48D1-B33E-8593B4649830}"/>
    <cellStyle name="40% - Accent5 2 15" xfId="4994" xr:uid="{00000000-0005-0000-0000-000033170000}"/>
    <cellStyle name="40% - Accent5 2 15 2" xfId="4995" xr:uid="{00000000-0005-0000-0000-000034170000}"/>
    <cellStyle name="40% - Accent5 2 15 2 2" xfId="4996" xr:uid="{00000000-0005-0000-0000-000035170000}"/>
    <cellStyle name="40% - Accent5 2 15 2 2 2" xfId="13749" xr:uid="{00000000-0005-0000-0000-000036170000}"/>
    <cellStyle name="40% - Accent5 2 15 2 2 2 2" xfId="25690" xr:uid="{DA005457-625C-48FD-ACD4-F4A4C445A08D}"/>
    <cellStyle name="40% - Accent5 2 15 2 2 2 3" xfId="37624" xr:uid="{9609C6A5-ACE4-4D1C-A8A8-BF192F7B84F7}"/>
    <cellStyle name="40% - Accent5 2 15 2 2 3" xfId="19715" xr:uid="{8ED8A46A-12D3-4993-844C-6FB834BE3FCD}"/>
    <cellStyle name="40% - Accent5 2 15 2 2 4" xfId="31651" xr:uid="{1EA1BA26-9F92-411B-863A-0D55FE487437}"/>
    <cellStyle name="40% - Accent5 2 15 2 3" xfId="13748" xr:uid="{00000000-0005-0000-0000-000037170000}"/>
    <cellStyle name="40% - Accent5 2 15 2 3 2" xfId="25689" xr:uid="{68564C46-36A2-45D7-AF9D-664DDAE0A698}"/>
    <cellStyle name="40% - Accent5 2 15 2 3 3" xfId="37623" xr:uid="{8A79BC2B-E1DC-4F85-99DF-6081A3C9858B}"/>
    <cellStyle name="40% - Accent5 2 15 2 4" xfId="19714" xr:uid="{FA65AE4C-1A8C-465C-A14F-3AA12825F208}"/>
    <cellStyle name="40% - Accent5 2 15 2 5" xfId="31650" xr:uid="{C860CB09-9FC8-4B2E-8F3E-BB26F05917C1}"/>
    <cellStyle name="40% - Accent5 2 15 3" xfId="4997" xr:uid="{00000000-0005-0000-0000-000038170000}"/>
    <cellStyle name="40% - Accent5 2 15 3 2" xfId="4998" xr:uid="{00000000-0005-0000-0000-000039170000}"/>
    <cellStyle name="40% - Accent5 2 15 3 2 2" xfId="13751" xr:uid="{00000000-0005-0000-0000-00003A170000}"/>
    <cellStyle name="40% - Accent5 2 15 3 2 2 2" xfId="25692" xr:uid="{BA94730E-A2FE-44C1-B19F-4CD5B7DED868}"/>
    <cellStyle name="40% - Accent5 2 15 3 2 2 3" xfId="37626" xr:uid="{8A56B891-2E2C-4AE2-AC64-F965397F4728}"/>
    <cellStyle name="40% - Accent5 2 15 3 2 3" xfId="19717" xr:uid="{7FB1A471-8755-4D1A-BD5F-DAD8DD18B410}"/>
    <cellStyle name="40% - Accent5 2 15 3 2 4" xfId="31653" xr:uid="{4A343D90-2C02-498E-ACBF-05F9629826B0}"/>
    <cellStyle name="40% - Accent5 2 15 3 3" xfId="13750" xr:uid="{00000000-0005-0000-0000-00003B170000}"/>
    <cellStyle name="40% - Accent5 2 15 3 3 2" xfId="25691" xr:uid="{6D54648E-AEB3-48D5-9405-A1D8B34C2AB0}"/>
    <cellStyle name="40% - Accent5 2 15 3 3 3" xfId="37625" xr:uid="{D3E7EC91-EF5E-496A-9C05-848C6A03D4D3}"/>
    <cellStyle name="40% - Accent5 2 15 3 4" xfId="19716" xr:uid="{4AD4FBD2-0492-4A6E-AB40-2C882DA446FC}"/>
    <cellStyle name="40% - Accent5 2 15 3 5" xfId="31652" xr:uid="{14488BBE-E79F-4417-9FBC-ECB3A4680254}"/>
    <cellStyle name="40% - Accent5 2 15 4" xfId="4999" xr:uid="{00000000-0005-0000-0000-00003C170000}"/>
    <cellStyle name="40% - Accent5 2 15 4 2" xfId="13752" xr:uid="{00000000-0005-0000-0000-00003D170000}"/>
    <cellStyle name="40% - Accent5 2 15 4 2 2" xfId="25693" xr:uid="{614EC037-79F0-4548-8C92-F506BAA4A3D8}"/>
    <cellStyle name="40% - Accent5 2 15 4 2 3" xfId="37627" xr:uid="{ADD6E746-9F98-4771-8B51-A55EF52219E5}"/>
    <cellStyle name="40% - Accent5 2 15 4 3" xfId="19718" xr:uid="{1246B20A-90AE-44E8-92A9-81171ED803A2}"/>
    <cellStyle name="40% - Accent5 2 15 4 4" xfId="31654" xr:uid="{4CE01048-FCE7-46DA-8E22-FA00DB6B335C}"/>
    <cellStyle name="40% - Accent5 2 15 5" xfId="13747" xr:uid="{00000000-0005-0000-0000-00003E170000}"/>
    <cellStyle name="40% - Accent5 2 15 5 2" xfId="25688" xr:uid="{A0418631-6873-4387-BABC-ECE27FD6B7BA}"/>
    <cellStyle name="40% - Accent5 2 15 5 3" xfId="37622" xr:uid="{F5164A14-80F4-49BB-A198-28FF547A308D}"/>
    <cellStyle name="40% - Accent5 2 15 6" xfId="19713" xr:uid="{E0C56268-6040-4CB0-8F95-CFC9EAD29BB0}"/>
    <cellStyle name="40% - Accent5 2 15 7" xfId="31649" xr:uid="{0192B589-3AA1-4AC2-9207-CDA64950881F}"/>
    <cellStyle name="40% - Accent5 2 16" xfId="5000" xr:uid="{00000000-0005-0000-0000-00003F170000}"/>
    <cellStyle name="40% - Accent5 2 16 2" xfId="5001" xr:uid="{00000000-0005-0000-0000-000040170000}"/>
    <cellStyle name="40% - Accent5 2 16 2 2" xfId="5002" xr:uid="{00000000-0005-0000-0000-000041170000}"/>
    <cellStyle name="40% - Accent5 2 16 2 2 2" xfId="13755" xr:uid="{00000000-0005-0000-0000-000042170000}"/>
    <cellStyle name="40% - Accent5 2 16 2 2 2 2" xfId="25696" xr:uid="{3F5A9351-450A-4D78-899E-0F6AC7D6CCF7}"/>
    <cellStyle name="40% - Accent5 2 16 2 2 2 3" xfId="37630" xr:uid="{11D2FD70-5DEC-462D-AA53-D1F2AD1B1302}"/>
    <cellStyle name="40% - Accent5 2 16 2 2 3" xfId="19721" xr:uid="{88ACDCEF-9B2C-4E00-A25C-7EC9E12FFB2B}"/>
    <cellStyle name="40% - Accent5 2 16 2 2 4" xfId="31657" xr:uid="{573CC6A4-D91E-47C9-B636-52B7E114E78D}"/>
    <cellStyle name="40% - Accent5 2 16 2 3" xfId="13754" xr:uid="{00000000-0005-0000-0000-000043170000}"/>
    <cellStyle name="40% - Accent5 2 16 2 3 2" xfId="25695" xr:uid="{77A39029-E366-4C34-99AB-882CBA031BA7}"/>
    <cellStyle name="40% - Accent5 2 16 2 3 3" xfId="37629" xr:uid="{11EA863B-E3C4-4BE2-A765-B89C0D5E32E8}"/>
    <cellStyle name="40% - Accent5 2 16 2 4" xfId="19720" xr:uid="{CD5A193C-B6FD-4F8A-A9BE-3C3AE0DEF3E7}"/>
    <cellStyle name="40% - Accent5 2 16 2 5" xfId="31656" xr:uid="{A3B849C2-EB0F-4217-A93D-303A4414F465}"/>
    <cellStyle name="40% - Accent5 2 16 3" xfId="5003" xr:uid="{00000000-0005-0000-0000-000044170000}"/>
    <cellStyle name="40% - Accent5 2 16 3 2" xfId="5004" xr:uid="{00000000-0005-0000-0000-000045170000}"/>
    <cellStyle name="40% - Accent5 2 16 3 2 2" xfId="13757" xr:uid="{00000000-0005-0000-0000-000046170000}"/>
    <cellStyle name="40% - Accent5 2 16 3 2 2 2" xfId="25698" xr:uid="{0821C1F4-152B-4B30-9043-0DF5DFF305EA}"/>
    <cellStyle name="40% - Accent5 2 16 3 2 2 3" xfId="37632" xr:uid="{293D3AFE-31BA-4DAC-BC6E-355FD3AF9E3F}"/>
    <cellStyle name="40% - Accent5 2 16 3 2 3" xfId="19723" xr:uid="{ADFF6A22-DA77-4BAD-95B3-92AC3FF8E584}"/>
    <cellStyle name="40% - Accent5 2 16 3 2 4" xfId="31659" xr:uid="{4F661840-22F3-479A-A845-EDA1B402459F}"/>
    <cellStyle name="40% - Accent5 2 16 3 3" xfId="13756" xr:uid="{00000000-0005-0000-0000-000047170000}"/>
    <cellStyle name="40% - Accent5 2 16 3 3 2" xfId="25697" xr:uid="{3E4C11FC-0719-4325-BA07-8F15552A2497}"/>
    <cellStyle name="40% - Accent5 2 16 3 3 3" xfId="37631" xr:uid="{E523161E-EFE6-4E16-B6D0-5CC4D2F4C76A}"/>
    <cellStyle name="40% - Accent5 2 16 3 4" xfId="19722" xr:uid="{9763F60B-C40F-4021-9AF1-0A2955A0FC15}"/>
    <cellStyle name="40% - Accent5 2 16 3 5" xfId="31658" xr:uid="{DFAD1A12-C887-4967-8C65-743681A77F99}"/>
    <cellStyle name="40% - Accent5 2 16 4" xfId="5005" xr:uid="{00000000-0005-0000-0000-000048170000}"/>
    <cellStyle name="40% - Accent5 2 16 4 2" xfId="13758" xr:uid="{00000000-0005-0000-0000-000049170000}"/>
    <cellStyle name="40% - Accent5 2 16 4 2 2" xfId="25699" xr:uid="{4041B44C-442D-4E69-8DA1-0F67616E3F02}"/>
    <cellStyle name="40% - Accent5 2 16 4 2 3" xfId="37633" xr:uid="{5D854AA5-2816-4805-8D63-DB862B811755}"/>
    <cellStyle name="40% - Accent5 2 16 4 3" xfId="19724" xr:uid="{9721513C-7B3F-4188-AEBC-BB8E5E637D82}"/>
    <cellStyle name="40% - Accent5 2 16 4 4" xfId="31660" xr:uid="{84EEF849-D70D-4D69-B6A7-BFDAAA5A24A8}"/>
    <cellStyle name="40% - Accent5 2 16 5" xfId="13753" xr:uid="{00000000-0005-0000-0000-00004A170000}"/>
    <cellStyle name="40% - Accent5 2 16 5 2" xfId="25694" xr:uid="{E238E77B-03FC-48A1-8147-5D75ED04AF18}"/>
    <cellStyle name="40% - Accent5 2 16 5 3" xfId="37628" xr:uid="{3ABD0F55-FB5E-40A2-AA26-CCD687CF1D36}"/>
    <cellStyle name="40% - Accent5 2 16 6" xfId="19719" xr:uid="{E8394EB5-7A01-4F94-A244-82816ACFEA74}"/>
    <cellStyle name="40% - Accent5 2 16 7" xfId="31655" xr:uid="{93E95BA6-06CC-48B6-AA4D-B9A91C9F4F80}"/>
    <cellStyle name="40% - Accent5 2 17" xfId="5006" xr:uid="{00000000-0005-0000-0000-00004B170000}"/>
    <cellStyle name="40% - Accent5 2 17 2" xfId="5007" xr:uid="{00000000-0005-0000-0000-00004C170000}"/>
    <cellStyle name="40% - Accent5 2 17 2 2" xfId="5008" xr:uid="{00000000-0005-0000-0000-00004D170000}"/>
    <cellStyle name="40% - Accent5 2 17 2 2 2" xfId="13761" xr:uid="{00000000-0005-0000-0000-00004E170000}"/>
    <cellStyle name="40% - Accent5 2 17 2 2 2 2" xfId="25702" xr:uid="{7EA9A6F5-6875-4D9F-88E8-54B4A641AC0A}"/>
    <cellStyle name="40% - Accent5 2 17 2 2 2 3" xfId="37636" xr:uid="{B9F9EA49-BA91-4930-9D62-9407E719C362}"/>
    <cellStyle name="40% - Accent5 2 17 2 2 3" xfId="19727" xr:uid="{0939E0C4-17C3-4FD8-8A87-CBEF8056D3DA}"/>
    <cellStyle name="40% - Accent5 2 17 2 2 4" xfId="31663" xr:uid="{88E98F70-FC02-4F23-8B45-11BD8F98D41B}"/>
    <cellStyle name="40% - Accent5 2 17 2 3" xfId="13760" xr:uid="{00000000-0005-0000-0000-00004F170000}"/>
    <cellStyle name="40% - Accent5 2 17 2 3 2" xfId="25701" xr:uid="{0D4A8327-2BBC-4B69-BBFC-7D4D70665445}"/>
    <cellStyle name="40% - Accent5 2 17 2 3 3" xfId="37635" xr:uid="{70E37657-CEBF-4E93-BBDC-E702361BFC3D}"/>
    <cellStyle name="40% - Accent5 2 17 2 4" xfId="19726" xr:uid="{32EAE13E-8266-42BA-8F58-2D50B5FFDF2E}"/>
    <cellStyle name="40% - Accent5 2 17 2 5" xfId="31662" xr:uid="{5BEADB0A-9F42-4FAE-B136-7CA03F459847}"/>
    <cellStyle name="40% - Accent5 2 17 3" xfId="5009" xr:uid="{00000000-0005-0000-0000-000050170000}"/>
    <cellStyle name="40% - Accent5 2 17 3 2" xfId="5010" xr:uid="{00000000-0005-0000-0000-000051170000}"/>
    <cellStyle name="40% - Accent5 2 17 3 2 2" xfId="13763" xr:uid="{00000000-0005-0000-0000-000052170000}"/>
    <cellStyle name="40% - Accent5 2 17 3 2 2 2" xfId="25704" xr:uid="{9C0F6404-FB40-4FDA-956E-E7C672534E59}"/>
    <cellStyle name="40% - Accent5 2 17 3 2 2 3" xfId="37638" xr:uid="{8129E2A4-0C96-47A9-ABA4-7C484CCD6511}"/>
    <cellStyle name="40% - Accent5 2 17 3 2 3" xfId="19729" xr:uid="{29C3C216-FC19-4B10-92C1-2C5421784FD7}"/>
    <cellStyle name="40% - Accent5 2 17 3 2 4" xfId="31665" xr:uid="{9F164750-BF2C-4671-8E31-76F1869D21EF}"/>
    <cellStyle name="40% - Accent5 2 17 3 3" xfId="13762" xr:uid="{00000000-0005-0000-0000-000053170000}"/>
    <cellStyle name="40% - Accent5 2 17 3 3 2" xfId="25703" xr:uid="{4EEBECD1-920F-4F43-95F6-23CA102030D6}"/>
    <cellStyle name="40% - Accent5 2 17 3 3 3" xfId="37637" xr:uid="{88150FAB-B331-466C-817D-913112CA9101}"/>
    <cellStyle name="40% - Accent5 2 17 3 4" xfId="19728" xr:uid="{CBDF55F8-F320-46B4-B0A1-3FBDF67637A1}"/>
    <cellStyle name="40% - Accent5 2 17 3 5" xfId="31664" xr:uid="{2A4B7910-2CE6-45A1-969F-8449BB970D44}"/>
    <cellStyle name="40% - Accent5 2 17 4" xfId="5011" xr:uid="{00000000-0005-0000-0000-000054170000}"/>
    <cellStyle name="40% - Accent5 2 17 4 2" xfId="13764" xr:uid="{00000000-0005-0000-0000-000055170000}"/>
    <cellStyle name="40% - Accent5 2 17 4 2 2" xfId="25705" xr:uid="{9726F67D-0AE8-4082-B10A-E870BF290796}"/>
    <cellStyle name="40% - Accent5 2 17 4 2 3" xfId="37639" xr:uid="{0B41AD7F-5705-4CB8-8136-DFBC1168B89C}"/>
    <cellStyle name="40% - Accent5 2 17 4 3" xfId="19730" xr:uid="{0CA1C113-F542-43B7-903F-779A7FF5794C}"/>
    <cellStyle name="40% - Accent5 2 17 4 4" xfId="31666" xr:uid="{1BFBD0C2-2FBD-4FAF-98EA-8640C0607F0A}"/>
    <cellStyle name="40% - Accent5 2 17 5" xfId="13759" xr:uid="{00000000-0005-0000-0000-000056170000}"/>
    <cellStyle name="40% - Accent5 2 17 5 2" xfId="25700" xr:uid="{97D98E52-999F-425D-BFCE-A01449120C72}"/>
    <cellStyle name="40% - Accent5 2 17 5 3" xfId="37634" xr:uid="{20B032B6-65A9-416C-94AD-BA678C08D4BA}"/>
    <cellStyle name="40% - Accent5 2 17 6" xfId="19725" xr:uid="{1B58D798-9D83-4B8E-B269-790B75C8E16B}"/>
    <cellStyle name="40% - Accent5 2 17 7" xfId="31661" xr:uid="{D9630C82-1040-43C3-8259-ADBF644EC2CD}"/>
    <cellStyle name="40% - Accent5 2 18" xfId="5012" xr:uid="{00000000-0005-0000-0000-000057170000}"/>
    <cellStyle name="40% - Accent5 2 18 2" xfId="5013" xr:uid="{00000000-0005-0000-0000-000058170000}"/>
    <cellStyle name="40% - Accent5 2 18 2 2" xfId="13766" xr:uid="{00000000-0005-0000-0000-000059170000}"/>
    <cellStyle name="40% - Accent5 2 18 2 2 2" xfId="25707" xr:uid="{7424C26E-E4BF-4C5B-80F6-3EBDB2F0EA5F}"/>
    <cellStyle name="40% - Accent5 2 18 2 2 3" xfId="37641" xr:uid="{7675B6FA-4386-4D3F-ACEC-B77F91253590}"/>
    <cellStyle name="40% - Accent5 2 18 2 3" xfId="19732" xr:uid="{2AF1851C-1D33-47DD-9752-6385B399EA19}"/>
    <cellStyle name="40% - Accent5 2 18 2 4" xfId="31668" xr:uid="{C1C31FC4-0D7C-4469-BC82-E006B0D3F266}"/>
    <cellStyle name="40% - Accent5 2 18 3" xfId="13765" xr:uid="{00000000-0005-0000-0000-00005A170000}"/>
    <cellStyle name="40% - Accent5 2 18 3 2" xfId="25706" xr:uid="{8AB25D3F-26DE-4C05-8065-13DD0915AAFF}"/>
    <cellStyle name="40% - Accent5 2 18 3 3" xfId="37640" xr:uid="{85406D84-D4BF-4780-9F20-8EAA598B277F}"/>
    <cellStyle name="40% - Accent5 2 18 4" xfId="19731" xr:uid="{C4B83193-2253-4B1A-8476-20919E2441C1}"/>
    <cellStyle name="40% - Accent5 2 18 5" xfId="31667" xr:uid="{326A8B7E-C712-4B3E-A960-4EEB910BF281}"/>
    <cellStyle name="40% - Accent5 2 19" xfId="5014" xr:uid="{00000000-0005-0000-0000-00005B170000}"/>
    <cellStyle name="40% - Accent5 2 19 2" xfId="5015" xr:uid="{00000000-0005-0000-0000-00005C170000}"/>
    <cellStyle name="40% - Accent5 2 19 2 2" xfId="13768" xr:uid="{00000000-0005-0000-0000-00005D170000}"/>
    <cellStyle name="40% - Accent5 2 19 2 2 2" xfId="25709" xr:uid="{BDCF2629-C88B-4A08-886B-232C4E6FC87D}"/>
    <cellStyle name="40% - Accent5 2 19 2 2 3" xfId="37643" xr:uid="{DC383B85-B42C-4A28-91DC-3E05594ACACF}"/>
    <cellStyle name="40% - Accent5 2 19 2 3" xfId="19734" xr:uid="{031C7E45-D120-4E67-A9B0-ADC47B26744F}"/>
    <cellStyle name="40% - Accent5 2 19 2 4" xfId="31670" xr:uid="{761EB0F1-B807-4096-8F29-FA22651E4F7C}"/>
    <cellStyle name="40% - Accent5 2 19 3" xfId="13767" xr:uid="{00000000-0005-0000-0000-00005E170000}"/>
    <cellStyle name="40% - Accent5 2 19 3 2" xfId="25708" xr:uid="{F4D9E986-DDC8-493D-9EE1-49A9EDE72B2B}"/>
    <cellStyle name="40% - Accent5 2 19 3 3" xfId="37642" xr:uid="{38BC5875-D376-41E8-83A0-814C2730A1CC}"/>
    <cellStyle name="40% - Accent5 2 19 4" xfId="19733" xr:uid="{F594F33E-FAD7-4240-837A-E4C819A9A34B}"/>
    <cellStyle name="40% - Accent5 2 19 5" xfId="31669" xr:uid="{4DBFFD13-3278-4A67-A685-46F0926E87B9}"/>
    <cellStyle name="40% - Accent5 2 2" xfId="33" xr:uid="{00000000-0005-0000-0000-00005F170000}"/>
    <cellStyle name="40% - Accent5 2 2 10" xfId="5017" xr:uid="{00000000-0005-0000-0000-000060170000}"/>
    <cellStyle name="40% - Accent5 2 2 10 2" xfId="5018" xr:uid="{00000000-0005-0000-0000-000061170000}"/>
    <cellStyle name="40% - Accent5 2 2 10 2 2" xfId="5019" xr:uid="{00000000-0005-0000-0000-000062170000}"/>
    <cellStyle name="40% - Accent5 2 2 10 2 2 2" xfId="13772" xr:uid="{00000000-0005-0000-0000-000063170000}"/>
    <cellStyle name="40% - Accent5 2 2 10 2 2 2 2" xfId="25713" xr:uid="{A5C8E069-F48E-4365-9B13-AE4F9AE9580D}"/>
    <cellStyle name="40% - Accent5 2 2 10 2 2 2 3" xfId="37647" xr:uid="{C0BE8613-C888-443C-8DCB-98BD6C461F34}"/>
    <cellStyle name="40% - Accent5 2 2 10 2 2 3" xfId="19738" xr:uid="{5374EEF3-CA31-45D6-9773-1BB11B6B2786}"/>
    <cellStyle name="40% - Accent5 2 2 10 2 2 4" xfId="31674" xr:uid="{2A1E647E-8853-420F-8D06-E88F9310FA60}"/>
    <cellStyle name="40% - Accent5 2 2 10 2 3" xfId="13771" xr:uid="{00000000-0005-0000-0000-000064170000}"/>
    <cellStyle name="40% - Accent5 2 2 10 2 3 2" xfId="25712" xr:uid="{C2C7969A-C5FA-400A-9A62-B8DA94A93AA7}"/>
    <cellStyle name="40% - Accent5 2 2 10 2 3 3" xfId="37646" xr:uid="{B751D415-BBDB-4455-9A64-5C99009A8E6E}"/>
    <cellStyle name="40% - Accent5 2 2 10 2 4" xfId="19737" xr:uid="{2D6E59FA-8193-4E18-B87C-20FC235BC316}"/>
    <cellStyle name="40% - Accent5 2 2 10 2 5" xfId="31673" xr:uid="{AD7BBDC8-3581-492A-8842-6ECAB9083B26}"/>
    <cellStyle name="40% - Accent5 2 2 10 3" xfId="5020" xr:uid="{00000000-0005-0000-0000-000065170000}"/>
    <cellStyle name="40% - Accent5 2 2 10 3 2" xfId="5021" xr:uid="{00000000-0005-0000-0000-000066170000}"/>
    <cellStyle name="40% - Accent5 2 2 10 3 2 2" xfId="13774" xr:uid="{00000000-0005-0000-0000-000067170000}"/>
    <cellStyle name="40% - Accent5 2 2 10 3 2 2 2" xfId="25715" xr:uid="{BDEFD757-0FDF-4537-8E4F-E371B7DA04D8}"/>
    <cellStyle name="40% - Accent5 2 2 10 3 2 2 3" xfId="37649" xr:uid="{E8194A87-87A6-477B-A15A-5301C4579B7A}"/>
    <cellStyle name="40% - Accent5 2 2 10 3 2 3" xfId="19740" xr:uid="{B479B79A-8BDD-44CC-B7E1-711505FFDEAC}"/>
    <cellStyle name="40% - Accent5 2 2 10 3 2 4" xfId="31676" xr:uid="{5D0D43D3-28AA-437A-957F-3F0B4C8AD6E3}"/>
    <cellStyle name="40% - Accent5 2 2 10 3 3" xfId="13773" xr:uid="{00000000-0005-0000-0000-000068170000}"/>
    <cellStyle name="40% - Accent5 2 2 10 3 3 2" xfId="25714" xr:uid="{5EE1035C-2C68-4661-B098-842790EDD391}"/>
    <cellStyle name="40% - Accent5 2 2 10 3 3 3" xfId="37648" xr:uid="{9E3F82C3-CC0B-4B19-83A4-1FC01077AD3F}"/>
    <cellStyle name="40% - Accent5 2 2 10 3 4" xfId="19739" xr:uid="{63F54AC2-8C78-42CF-8998-C9218D3187C0}"/>
    <cellStyle name="40% - Accent5 2 2 10 3 5" xfId="31675" xr:uid="{5C3FF189-0CF7-4810-8D45-39B48D454A88}"/>
    <cellStyle name="40% - Accent5 2 2 10 4" xfId="5022" xr:uid="{00000000-0005-0000-0000-000069170000}"/>
    <cellStyle name="40% - Accent5 2 2 10 4 2" xfId="13775" xr:uid="{00000000-0005-0000-0000-00006A170000}"/>
    <cellStyle name="40% - Accent5 2 2 10 4 2 2" xfId="25716" xr:uid="{F31CE622-39EA-48B8-83BD-4E6E0D09E118}"/>
    <cellStyle name="40% - Accent5 2 2 10 4 2 3" xfId="37650" xr:uid="{571CCA4B-8E91-48E5-9355-37828ED0D9CC}"/>
    <cellStyle name="40% - Accent5 2 2 10 4 3" xfId="19741" xr:uid="{9750DAF1-29AB-49C3-9E21-4D7DDD6BD04F}"/>
    <cellStyle name="40% - Accent5 2 2 10 4 4" xfId="31677" xr:uid="{0C8A0DF2-7B0A-4A50-AF0F-758DF2C5344F}"/>
    <cellStyle name="40% - Accent5 2 2 10 5" xfId="13770" xr:uid="{00000000-0005-0000-0000-00006B170000}"/>
    <cellStyle name="40% - Accent5 2 2 10 5 2" xfId="25711" xr:uid="{D125A339-763D-4C46-AD22-60E3AE5DE130}"/>
    <cellStyle name="40% - Accent5 2 2 10 5 3" xfId="37645" xr:uid="{9D190E3D-2402-49F6-92A4-E18D5CA669FE}"/>
    <cellStyle name="40% - Accent5 2 2 10 6" xfId="19736" xr:uid="{F6E845AA-E353-4D04-B955-036C78A71A69}"/>
    <cellStyle name="40% - Accent5 2 2 10 7" xfId="31672" xr:uid="{4DC1945A-84A1-4310-82C5-04EEED44C337}"/>
    <cellStyle name="40% - Accent5 2 2 11" xfId="5023" xr:uid="{00000000-0005-0000-0000-00006C170000}"/>
    <cellStyle name="40% - Accent5 2 2 11 2" xfId="5024" xr:uid="{00000000-0005-0000-0000-00006D170000}"/>
    <cellStyle name="40% - Accent5 2 2 11 2 2" xfId="5025" xr:uid="{00000000-0005-0000-0000-00006E170000}"/>
    <cellStyle name="40% - Accent5 2 2 11 2 2 2" xfId="13778" xr:uid="{00000000-0005-0000-0000-00006F170000}"/>
    <cellStyle name="40% - Accent5 2 2 11 2 2 2 2" xfId="25719" xr:uid="{C64A1EC7-4B12-4A05-AFBC-2E9AB4518A25}"/>
    <cellStyle name="40% - Accent5 2 2 11 2 2 2 3" xfId="37653" xr:uid="{4C7D015B-DFA8-4206-B38D-6AF446E751E5}"/>
    <cellStyle name="40% - Accent5 2 2 11 2 2 3" xfId="19744" xr:uid="{9ECF8D91-25F9-4B36-A86A-C075EF671BB1}"/>
    <cellStyle name="40% - Accent5 2 2 11 2 2 4" xfId="31680" xr:uid="{EA0F8647-3FB0-4B57-AC53-77F9F3689AE6}"/>
    <cellStyle name="40% - Accent5 2 2 11 2 3" xfId="13777" xr:uid="{00000000-0005-0000-0000-000070170000}"/>
    <cellStyle name="40% - Accent5 2 2 11 2 3 2" xfId="25718" xr:uid="{16C5584F-FF81-4310-9012-22D5CCC37B10}"/>
    <cellStyle name="40% - Accent5 2 2 11 2 3 3" xfId="37652" xr:uid="{B5BAF45E-BA77-4D2B-895A-58C88CF48F45}"/>
    <cellStyle name="40% - Accent5 2 2 11 2 4" xfId="19743" xr:uid="{799607D6-A710-4A24-95A5-EADB00673AA4}"/>
    <cellStyle name="40% - Accent5 2 2 11 2 5" xfId="31679" xr:uid="{195522FC-974F-4840-A2C5-724BE250382B}"/>
    <cellStyle name="40% - Accent5 2 2 11 3" xfId="5026" xr:uid="{00000000-0005-0000-0000-000071170000}"/>
    <cellStyle name="40% - Accent5 2 2 11 3 2" xfId="5027" xr:uid="{00000000-0005-0000-0000-000072170000}"/>
    <cellStyle name="40% - Accent5 2 2 11 3 2 2" xfId="13780" xr:uid="{00000000-0005-0000-0000-000073170000}"/>
    <cellStyle name="40% - Accent5 2 2 11 3 2 2 2" xfId="25721" xr:uid="{4D84B6FA-DA81-418E-AF18-06B437F71323}"/>
    <cellStyle name="40% - Accent5 2 2 11 3 2 2 3" xfId="37655" xr:uid="{3CE61F7A-8D41-4F1F-8133-67244C5AACB4}"/>
    <cellStyle name="40% - Accent5 2 2 11 3 2 3" xfId="19746" xr:uid="{71D87034-54C6-497C-ACA6-16BCB4EFB312}"/>
    <cellStyle name="40% - Accent5 2 2 11 3 2 4" xfId="31682" xr:uid="{F449C709-C64F-45A2-AE10-21E5D30288C6}"/>
    <cellStyle name="40% - Accent5 2 2 11 3 3" xfId="13779" xr:uid="{00000000-0005-0000-0000-000074170000}"/>
    <cellStyle name="40% - Accent5 2 2 11 3 3 2" xfId="25720" xr:uid="{822C52A2-A0F1-448A-9162-1ECA43D9E91D}"/>
    <cellStyle name="40% - Accent5 2 2 11 3 3 3" xfId="37654" xr:uid="{03F151D3-1B1E-4797-B78C-6E2D6B5B2139}"/>
    <cellStyle name="40% - Accent5 2 2 11 3 4" xfId="19745" xr:uid="{F422F75F-CB2E-40DA-A5C6-D41800F2DF5C}"/>
    <cellStyle name="40% - Accent5 2 2 11 3 5" xfId="31681" xr:uid="{320C44E8-4F04-449D-8294-AAB87EF98D3C}"/>
    <cellStyle name="40% - Accent5 2 2 11 4" xfId="5028" xr:uid="{00000000-0005-0000-0000-000075170000}"/>
    <cellStyle name="40% - Accent5 2 2 11 4 2" xfId="13781" xr:uid="{00000000-0005-0000-0000-000076170000}"/>
    <cellStyle name="40% - Accent5 2 2 11 4 2 2" xfId="25722" xr:uid="{7DAF1F03-C2A9-4D4F-81FE-7A0F15590ECB}"/>
    <cellStyle name="40% - Accent5 2 2 11 4 2 3" xfId="37656" xr:uid="{CA68425A-97F4-4D4E-B0C1-5E127F44DDB5}"/>
    <cellStyle name="40% - Accent5 2 2 11 4 3" xfId="19747" xr:uid="{0F7D2CEA-6CF8-425F-BD6B-47D70510A4F5}"/>
    <cellStyle name="40% - Accent5 2 2 11 4 4" xfId="31683" xr:uid="{E11550F5-DE64-4200-9ADD-EBAF538BE307}"/>
    <cellStyle name="40% - Accent5 2 2 11 5" xfId="13776" xr:uid="{00000000-0005-0000-0000-000077170000}"/>
    <cellStyle name="40% - Accent5 2 2 11 5 2" xfId="25717" xr:uid="{30D5966E-9BCB-4FBC-BC71-0370783B3760}"/>
    <cellStyle name="40% - Accent5 2 2 11 5 3" xfId="37651" xr:uid="{01637D0B-D726-4F48-85E7-83C53F5071B1}"/>
    <cellStyle name="40% - Accent5 2 2 11 6" xfId="19742" xr:uid="{27C6F1C9-D8BE-4018-B0E6-E2A0427848B9}"/>
    <cellStyle name="40% - Accent5 2 2 11 7" xfId="31678" xr:uid="{6E8131DF-DCA2-4B26-B03C-D31EEB69A663}"/>
    <cellStyle name="40% - Accent5 2 2 12" xfId="5029" xr:uid="{00000000-0005-0000-0000-000078170000}"/>
    <cellStyle name="40% - Accent5 2 2 12 2" xfId="5030" xr:uid="{00000000-0005-0000-0000-000079170000}"/>
    <cellStyle name="40% - Accent5 2 2 12 2 2" xfId="5031" xr:uid="{00000000-0005-0000-0000-00007A170000}"/>
    <cellStyle name="40% - Accent5 2 2 12 2 2 2" xfId="13784" xr:uid="{00000000-0005-0000-0000-00007B170000}"/>
    <cellStyle name="40% - Accent5 2 2 12 2 2 2 2" xfId="25725" xr:uid="{EAD207A2-C3F3-4EDC-BDD5-452B7690AB17}"/>
    <cellStyle name="40% - Accent5 2 2 12 2 2 2 3" xfId="37659" xr:uid="{133A03F5-44F3-4BDA-A0D8-7F6BAE6EBA58}"/>
    <cellStyle name="40% - Accent5 2 2 12 2 2 3" xfId="19750" xr:uid="{02EBEA97-FF80-4D3E-92A8-3637D0281C1C}"/>
    <cellStyle name="40% - Accent5 2 2 12 2 2 4" xfId="31686" xr:uid="{8F2BFB6D-9CA1-4FD0-9F71-1FFAC7852E77}"/>
    <cellStyle name="40% - Accent5 2 2 12 2 3" xfId="13783" xr:uid="{00000000-0005-0000-0000-00007C170000}"/>
    <cellStyle name="40% - Accent5 2 2 12 2 3 2" xfId="25724" xr:uid="{E405C221-2320-4A08-9000-420A1252B99E}"/>
    <cellStyle name="40% - Accent5 2 2 12 2 3 3" xfId="37658" xr:uid="{7498473F-14C6-4892-BAD5-F77CEAB26227}"/>
    <cellStyle name="40% - Accent5 2 2 12 2 4" xfId="19749" xr:uid="{5C2376EF-B8E9-4591-BF8D-A86AC69597EC}"/>
    <cellStyle name="40% - Accent5 2 2 12 2 5" xfId="31685" xr:uid="{0752E1C8-B486-44CB-B494-9D67DC288D73}"/>
    <cellStyle name="40% - Accent5 2 2 12 3" xfId="5032" xr:uid="{00000000-0005-0000-0000-00007D170000}"/>
    <cellStyle name="40% - Accent5 2 2 12 3 2" xfId="5033" xr:uid="{00000000-0005-0000-0000-00007E170000}"/>
    <cellStyle name="40% - Accent5 2 2 12 3 2 2" xfId="13786" xr:uid="{00000000-0005-0000-0000-00007F170000}"/>
    <cellStyle name="40% - Accent5 2 2 12 3 2 2 2" xfId="25727" xr:uid="{6EF3C549-EE21-4AD2-8735-6A07864907AB}"/>
    <cellStyle name="40% - Accent5 2 2 12 3 2 2 3" xfId="37661" xr:uid="{2E1186C7-96B5-49F4-BAF7-E67E8631C9C5}"/>
    <cellStyle name="40% - Accent5 2 2 12 3 2 3" xfId="19752" xr:uid="{4FD9C059-E589-4EED-9B5B-162BE99936B5}"/>
    <cellStyle name="40% - Accent5 2 2 12 3 2 4" xfId="31688" xr:uid="{5038169E-760B-447B-B45C-142A0C68916C}"/>
    <cellStyle name="40% - Accent5 2 2 12 3 3" xfId="13785" xr:uid="{00000000-0005-0000-0000-000080170000}"/>
    <cellStyle name="40% - Accent5 2 2 12 3 3 2" xfId="25726" xr:uid="{9D836D90-BD91-4CE0-9ABF-8DB38A10C2BB}"/>
    <cellStyle name="40% - Accent5 2 2 12 3 3 3" xfId="37660" xr:uid="{0A333494-88C0-48CE-9D9C-F250EBEC270E}"/>
    <cellStyle name="40% - Accent5 2 2 12 3 4" xfId="19751" xr:uid="{FE2EA0D8-6290-44E5-A204-E0821CFD52C5}"/>
    <cellStyle name="40% - Accent5 2 2 12 3 5" xfId="31687" xr:uid="{FBF89892-915A-4D8E-8B40-EF73240F5B7A}"/>
    <cellStyle name="40% - Accent5 2 2 12 4" xfId="5034" xr:uid="{00000000-0005-0000-0000-000081170000}"/>
    <cellStyle name="40% - Accent5 2 2 12 4 2" xfId="13787" xr:uid="{00000000-0005-0000-0000-000082170000}"/>
    <cellStyle name="40% - Accent5 2 2 12 4 2 2" xfId="25728" xr:uid="{197A2715-9B88-41CF-908C-CF860C1A7553}"/>
    <cellStyle name="40% - Accent5 2 2 12 4 2 3" xfId="37662" xr:uid="{7EFE16F0-C122-4685-B23E-0DFAE026C4B5}"/>
    <cellStyle name="40% - Accent5 2 2 12 4 3" xfId="19753" xr:uid="{F9B50FFB-0F51-426D-976C-E58416F33DBF}"/>
    <cellStyle name="40% - Accent5 2 2 12 4 4" xfId="31689" xr:uid="{F4BE18C0-BA21-4713-B8BC-EF7478FA1150}"/>
    <cellStyle name="40% - Accent5 2 2 12 5" xfId="13782" xr:uid="{00000000-0005-0000-0000-000083170000}"/>
    <cellStyle name="40% - Accent5 2 2 12 5 2" xfId="25723" xr:uid="{F010DDFB-689C-45FE-99B7-0FF23B2587D5}"/>
    <cellStyle name="40% - Accent5 2 2 12 5 3" xfId="37657" xr:uid="{45DE7641-FA04-49FE-B026-2F36D903327D}"/>
    <cellStyle name="40% - Accent5 2 2 12 6" xfId="19748" xr:uid="{98B8919E-4A45-48F6-8A50-63B2842E19B1}"/>
    <cellStyle name="40% - Accent5 2 2 12 7" xfId="31684" xr:uid="{8FEBED73-F52E-4A45-AABA-1B166F8E6179}"/>
    <cellStyle name="40% - Accent5 2 2 13" xfId="5035" xr:uid="{00000000-0005-0000-0000-000084170000}"/>
    <cellStyle name="40% - Accent5 2 2 13 2" xfId="5036" xr:uid="{00000000-0005-0000-0000-000085170000}"/>
    <cellStyle name="40% - Accent5 2 2 13 2 2" xfId="5037" xr:uid="{00000000-0005-0000-0000-000086170000}"/>
    <cellStyle name="40% - Accent5 2 2 13 2 2 2" xfId="13790" xr:uid="{00000000-0005-0000-0000-000087170000}"/>
    <cellStyle name="40% - Accent5 2 2 13 2 2 2 2" xfId="25731" xr:uid="{215664DE-4146-4A83-814E-0174E23D4BA2}"/>
    <cellStyle name="40% - Accent5 2 2 13 2 2 2 3" xfId="37665" xr:uid="{D6F96D54-C496-4EDD-981A-271660E2878B}"/>
    <cellStyle name="40% - Accent5 2 2 13 2 2 3" xfId="19756" xr:uid="{7A04E244-566A-4E56-9F1C-4453D3A329AE}"/>
    <cellStyle name="40% - Accent5 2 2 13 2 2 4" xfId="31692" xr:uid="{7F409B54-6C40-443B-A8A1-56E2F7883F13}"/>
    <cellStyle name="40% - Accent5 2 2 13 2 3" xfId="13789" xr:uid="{00000000-0005-0000-0000-000088170000}"/>
    <cellStyle name="40% - Accent5 2 2 13 2 3 2" xfId="25730" xr:uid="{82EB7CE3-CFC6-4BCE-A5D3-BD15331ED37E}"/>
    <cellStyle name="40% - Accent5 2 2 13 2 3 3" xfId="37664" xr:uid="{617A9170-211C-4EDF-9C15-F5838F58C242}"/>
    <cellStyle name="40% - Accent5 2 2 13 2 4" xfId="19755" xr:uid="{39E8C9EF-F993-4F14-A7C9-C72B58D8602E}"/>
    <cellStyle name="40% - Accent5 2 2 13 2 5" xfId="31691" xr:uid="{BDAECF26-69E7-423E-9833-21D092985F41}"/>
    <cellStyle name="40% - Accent5 2 2 13 3" xfId="5038" xr:uid="{00000000-0005-0000-0000-000089170000}"/>
    <cellStyle name="40% - Accent5 2 2 13 3 2" xfId="5039" xr:uid="{00000000-0005-0000-0000-00008A170000}"/>
    <cellStyle name="40% - Accent5 2 2 13 3 2 2" xfId="13792" xr:uid="{00000000-0005-0000-0000-00008B170000}"/>
    <cellStyle name="40% - Accent5 2 2 13 3 2 2 2" xfId="25733" xr:uid="{6AA5CEA3-F0C4-4220-A6EE-E44BC4D6F2B9}"/>
    <cellStyle name="40% - Accent5 2 2 13 3 2 2 3" xfId="37667" xr:uid="{538978F6-3C8F-40F1-99DC-61CB575D5664}"/>
    <cellStyle name="40% - Accent5 2 2 13 3 2 3" xfId="19758" xr:uid="{FE0260CA-712B-47F5-8410-9568F5938B9B}"/>
    <cellStyle name="40% - Accent5 2 2 13 3 2 4" xfId="31694" xr:uid="{7D3D0CB4-4C0C-4405-905D-F27B2B837121}"/>
    <cellStyle name="40% - Accent5 2 2 13 3 3" xfId="13791" xr:uid="{00000000-0005-0000-0000-00008C170000}"/>
    <cellStyle name="40% - Accent5 2 2 13 3 3 2" xfId="25732" xr:uid="{53D3711E-793A-417F-9058-3FA2AD0DF62F}"/>
    <cellStyle name="40% - Accent5 2 2 13 3 3 3" xfId="37666" xr:uid="{2508ACD4-05B3-473A-9481-C27C577D8709}"/>
    <cellStyle name="40% - Accent5 2 2 13 3 4" xfId="19757" xr:uid="{80EB3057-F81F-4DFF-9040-6E3877427F08}"/>
    <cellStyle name="40% - Accent5 2 2 13 3 5" xfId="31693" xr:uid="{E17DE99E-41A2-4BAE-BCC2-3AB565F8900B}"/>
    <cellStyle name="40% - Accent5 2 2 13 4" xfId="5040" xr:uid="{00000000-0005-0000-0000-00008D170000}"/>
    <cellStyle name="40% - Accent5 2 2 13 4 2" xfId="13793" xr:uid="{00000000-0005-0000-0000-00008E170000}"/>
    <cellStyle name="40% - Accent5 2 2 13 4 2 2" xfId="25734" xr:uid="{69878ACE-93EC-47AF-B958-FBCF005C0AAD}"/>
    <cellStyle name="40% - Accent5 2 2 13 4 2 3" xfId="37668" xr:uid="{0A357617-C00C-4650-B93A-35F3E7F9CD1B}"/>
    <cellStyle name="40% - Accent5 2 2 13 4 3" xfId="19759" xr:uid="{54F9F291-B90A-4B26-9B1E-ABAD667D0256}"/>
    <cellStyle name="40% - Accent5 2 2 13 4 4" xfId="31695" xr:uid="{AA97DC48-3386-4D21-AF93-9C56BE250173}"/>
    <cellStyle name="40% - Accent5 2 2 13 5" xfId="13788" xr:uid="{00000000-0005-0000-0000-00008F170000}"/>
    <cellStyle name="40% - Accent5 2 2 13 5 2" xfId="25729" xr:uid="{D9030347-3CB2-4177-8C86-14529545AC2B}"/>
    <cellStyle name="40% - Accent5 2 2 13 5 3" xfId="37663" xr:uid="{3722A416-91AD-42B2-9A72-BF21A8FF4247}"/>
    <cellStyle name="40% - Accent5 2 2 13 6" xfId="19754" xr:uid="{37BED6CB-09C7-4366-A145-913681FCE631}"/>
    <cellStyle name="40% - Accent5 2 2 13 7" xfId="31690" xr:uid="{E67E8E82-4A62-43F8-8012-401A7819F7DD}"/>
    <cellStyle name="40% - Accent5 2 2 14" xfId="5041" xr:uid="{00000000-0005-0000-0000-000090170000}"/>
    <cellStyle name="40% - Accent5 2 2 14 2" xfId="5042" xr:uid="{00000000-0005-0000-0000-000091170000}"/>
    <cellStyle name="40% - Accent5 2 2 14 2 2" xfId="5043" xr:uid="{00000000-0005-0000-0000-000092170000}"/>
    <cellStyle name="40% - Accent5 2 2 14 2 2 2" xfId="13796" xr:uid="{00000000-0005-0000-0000-000093170000}"/>
    <cellStyle name="40% - Accent5 2 2 14 2 2 2 2" xfId="25737" xr:uid="{1C0595FB-419B-4555-832E-45CF87478484}"/>
    <cellStyle name="40% - Accent5 2 2 14 2 2 2 3" xfId="37671" xr:uid="{4009D5DA-1732-4222-8006-549B5725B7D0}"/>
    <cellStyle name="40% - Accent5 2 2 14 2 2 3" xfId="19762" xr:uid="{52825EE7-0622-4DA2-96D2-1845A87C019D}"/>
    <cellStyle name="40% - Accent5 2 2 14 2 2 4" xfId="31698" xr:uid="{E793BEE3-827F-4BBC-85CC-38D5BB8AAFA0}"/>
    <cellStyle name="40% - Accent5 2 2 14 2 3" xfId="13795" xr:uid="{00000000-0005-0000-0000-000094170000}"/>
    <cellStyle name="40% - Accent5 2 2 14 2 3 2" xfId="25736" xr:uid="{FAB269F8-ED0F-46F3-A068-D757BC7A0300}"/>
    <cellStyle name="40% - Accent5 2 2 14 2 3 3" xfId="37670" xr:uid="{B341D267-15E8-48D5-AB3C-490136782650}"/>
    <cellStyle name="40% - Accent5 2 2 14 2 4" xfId="19761" xr:uid="{AD94F532-3DB8-45AA-AC45-ACF7212131D1}"/>
    <cellStyle name="40% - Accent5 2 2 14 2 5" xfId="31697" xr:uid="{0A7EB8B9-BC9B-4EE7-BE70-C73BC79DD338}"/>
    <cellStyle name="40% - Accent5 2 2 14 3" xfId="5044" xr:uid="{00000000-0005-0000-0000-000095170000}"/>
    <cellStyle name="40% - Accent5 2 2 14 3 2" xfId="5045" xr:uid="{00000000-0005-0000-0000-000096170000}"/>
    <cellStyle name="40% - Accent5 2 2 14 3 2 2" xfId="13798" xr:uid="{00000000-0005-0000-0000-000097170000}"/>
    <cellStyle name="40% - Accent5 2 2 14 3 2 2 2" xfId="25739" xr:uid="{1B99CB5D-BFA7-4A2D-9307-7E37FFA79CBD}"/>
    <cellStyle name="40% - Accent5 2 2 14 3 2 2 3" xfId="37673" xr:uid="{B0E57D3C-3E2D-41E5-8729-E83689839A45}"/>
    <cellStyle name="40% - Accent5 2 2 14 3 2 3" xfId="19764" xr:uid="{569EED54-5EDA-4B0D-BDD1-CA2F5506D1EE}"/>
    <cellStyle name="40% - Accent5 2 2 14 3 2 4" xfId="31700" xr:uid="{9FFCC8FC-6E59-4F20-A539-FF6D6C880837}"/>
    <cellStyle name="40% - Accent5 2 2 14 3 3" xfId="13797" xr:uid="{00000000-0005-0000-0000-000098170000}"/>
    <cellStyle name="40% - Accent5 2 2 14 3 3 2" xfId="25738" xr:uid="{79D4BE4A-1016-404A-A4E8-155AB0FA07AF}"/>
    <cellStyle name="40% - Accent5 2 2 14 3 3 3" xfId="37672" xr:uid="{14993307-78A6-45AA-B45B-B88718668996}"/>
    <cellStyle name="40% - Accent5 2 2 14 3 4" xfId="19763" xr:uid="{78D6C01B-4F56-49E3-938A-224A3645D044}"/>
    <cellStyle name="40% - Accent5 2 2 14 3 5" xfId="31699" xr:uid="{EE274476-4FCF-48E7-9986-5EC706E3E1C8}"/>
    <cellStyle name="40% - Accent5 2 2 14 4" xfId="5046" xr:uid="{00000000-0005-0000-0000-000099170000}"/>
    <cellStyle name="40% - Accent5 2 2 14 4 2" xfId="13799" xr:uid="{00000000-0005-0000-0000-00009A170000}"/>
    <cellStyle name="40% - Accent5 2 2 14 4 2 2" xfId="25740" xr:uid="{A3C119D1-4122-4569-94F9-FFDCF23705F4}"/>
    <cellStyle name="40% - Accent5 2 2 14 4 2 3" xfId="37674" xr:uid="{D5CE4121-566D-455B-A800-CB60021013EB}"/>
    <cellStyle name="40% - Accent5 2 2 14 4 3" xfId="19765" xr:uid="{C0F51AB9-C774-4525-BAF8-ADEE3907A46B}"/>
    <cellStyle name="40% - Accent5 2 2 14 4 4" xfId="31701" xr:uid="{2F1BD304-9A7F-4AEE-8034-53E2053434C5}"/>
    <cellStyle name="40% - Accent5 2 2 14 5" xfId="13794" xr:uid="{00000000-0005-0000-0000-00009B170000}"/>
    <cellStyle name="40% - Accent5 2 2 14 5 2" xfId="25735" xr:uid="{4638E0F3-BC9B-40C0-8570-2F8268526810}"/>
    <cellStyle name="40% - Accent5 2 2 14 5 3" xfId="37669" xr:uid="{BBBCCDC1-0542-410A-A1DD-49167F715E53}"/>
    <cellStyle name="40% - Accent5 2 2 14 6" xfId="19760" xr:uid="{94B2F8C5-C3B0-4B9D-A730-57A1B7C2425F}"/>
    <cellStyle name="40% - Accent5 2 2 14 7" xfId="31696" xr:uid="{82B9CABC-5888-4E98-9FFB-65FDA772D8E7}"/>
    <cellStyle name="40% - Accent5 2 2 15" xfId="5047" xr:uid="{00000000-0005-0000-0000-00009C170000}"/>
    <cellStyle name="40% - Accent5 2 2 15 2" xfId="5048" xr:uid="{00000000-0005-0000-0000-00009D170000}"/>
    <cellStyle name="40% - Accent5 2 2 15 2 2" xfId="5049" xr:uid="{00000000-0005-0000-0000-00009E170000}"/>
    <cellStyle name="40% - Accent5 2 2 15 2 2 2" xfId="13802" xr:uid="{00000000-0005-0000-0000-00009F170000}"/>
    <cellStyle name="40% - Accent5 2 2 15 2 2 2 2" xfId="25743" xr:uid="{C62E1234-7D2D-440E-BFE7-C394736FAF9B}"/>
    <cellStyle name="40% - Accent5 2 2 15 2 2 2 3" xfId="37677" xr:uid="{2750240C-2641-499F-9727-B0365D87E950}"/>
    <cellStyle name="40% - Accent5 2 2 15 2 2 3" xfId="19768" xr:uid="{C362CFE3-9BC1-40B4-87AB-AD2D50F8BB78}"/>
    <cellStyle name="40% - Accent5 2 2 15 2 2 4" xfId="31704" xr:uid="{A5727775-27B2-441A-ADC8-277406D08547}"/>
    <cellStyle name="40% - Accent5 2 2 15 2 3" xfId="13801" xr:uid="{00000000-0005-0000-0000-0000A0170000}"/>
    <cellStyle name="40% - Accent5 2 2 15 2 3 2" xfId="25742" xr:uid="{FF8572F3-74F8-46CB-BDAB-8A546D1B3B55}"/>
    <cellStyle name="40% - Accent5 2 2 15 2 3 3" xfId="37676" xr:uid="{E0A2C5CF-FD5B-4D98-B496-6B815630944F}"/>
    <cellStyle name="40% - Accent5 2 2 15 2 4" xfId="19767" xr:uid="{7AE485AA-B625-41CB-A5FF-38BDE38D6155}"/>
    <cellStyle name="40% - Accent5 2 2 15 2 5" xfId="31703" xr:uid="{40F5EC67-CD65-4A15-A0EC-175097FF8CD6}"/>
    <cellStyle name="40% - Accent5 2 2 15 3" xfId="5050" xr:uid="{00000000-0005-0000-0000-0000A1170000}"/>
    <cellStyle name="40% - Accent5 2 2 15 3 2" xfId="5051" xr:uid="{00000000-0005-0000-0000-0000A2170000}"/>
    <cellStyle name="40% - Accent5 2 2 15 3 2 2" xfId="13804" xr:uid="{00000000-0005-0000-0000-0000A3170000}"/>
    <cellStyle name="40% - Accent5 2 2 15 3 2 2 2" xfId="25745" xr:uid="{5EB5D33B-8760-46DB-AE72-E50D684D0116}"/>
    <cellStyle name="40% - Accent5 2 2 15 3 2 2 3" xfId="37679" xr:uid="{B37ECF1B-2BFE-4338-BA6F-24AF739ED484}"/>
    <cellStyle name="40% - Accent5 2 2 15 3 2 3" xfId="19770" xr:uid="{79D7730C-8439-4FEE-86B8-CEBBE6913C31}"/>
    <cellStyle name="40% - Accent5 2 2 15 3 2 4" xfId="31706" xr:uid="{2A3B848A-E1C7-49EA-B0BD-740C92611D0F}"/>
    <cellStyle name="40% - Accent5 2 2 15 3 3" xfId="13803" xr:uid="{00000000-0005-0000-0000-0000A4170000}"/>
    <cellStyle name="40% - Accent5 2 2 15 3 3 2" xfId="25744" xr:uid="{1ED66EC6-01F6-475F-BB9C-583D0F5EC37A}"/>
    <cellStyle name="40% - Accent5 2 2 15 3 3 3" xfId="37678" xr:uid="{998BF19D-A664-4CC5-B55F-6BA2E629F3DF}"/>
    <cellStyle name="40% - Accent5 2 2 15 3 4" xfId="19769" xr:uid="{2C9BF22A-F3BF-43A7-8A3E-13893C1958A0}"/>
    <cellStyle name="40% - Accent5 2 2 15 3 5" xfId="31705" xr:uid="{CCAFCB92-97CC-41F6-AAE0-16E0FAB3A2B9}"/>
    <cellStyle name="40% - Accent5 2 2 15 4" xfId="5052" xr:uid="{00000000-0005-0000-0000-0000A5170000}"/>
    <cellStyle name="40% - Accent5 2 2 15 4 2" xfId="13805" xr:uid="{00000000-0005-0000-0000-0000A6170000}"/>
    <cellStyle name="40% - Accent5 2 2 15 4 2 2" xfId="25746" xr:uid="{45F029E4-BB3B-4522-A9A0-8FF2FAB62765}"/>
    <cellStyle name="40% - Accent5 2 2 15 4 2 3" xfId="37680" xr:uid="{ADAF13AC-576C-4F75-AC51-D65F637DB4D0}"/>
    <cellStyle name="40% - Accent5 2 2 15 4 3" xfId="19771" xr:uid="{3CEAC98A-CD4A-4328-8EBB-B48F0E893BF5}"/>
    <cellStyle name="40% - Accent5 2 2 15 4 4" xfId="31707" xr:uid="{8C367432-BEBF-40BA-8818-1D375B1265EC}"/>
    <cellStyle name="40% - Accent5 2 2 15 5" xfId="13800" xr:uid="{00000000-0005-0000-0000-0000A7170000}"/>
    <cellStyle name="40% - Accent5 2 2 15 5 2" xfId="25741" xr:uid="{DCB5EEB9-BCA0-43CE-A80D-18B8544190DE}"/>
    <cellStyle name="40% - Accent5 2 2 15 5 3" xfId="37675" xr:uid="{8A67CF0E-4F17-4685-933A-754816D99D8F}"/>
    <cellStyle name="40% - Accent5 2 2 15 6" xfId="19766" xr:uid="{17699A19-D1C6-4DC0-ACC0-ED3320FE214E}"/>
    <cellStyle name="40% - Accent5 2 2 15 7" xfId="31702" xr:uid="{8E5D4A75-9174-461D-AD70-9BC1FFB05C33}"/>
    <cellStyle name="40% - Accent5 2 2 16" xfId="5053" xr:uid="{00000000-0005-0000-0000-0000A8170000}"/>
    <cellStyle name="40% - Accent5 2 2 16 2" xfId="5054" xr:uid="{00000000-0005-0000-0000-0000A9170000}"/>
    <cellStyle name="40% - Accent5 2 2 16 2 2" xfId="13807" xr:uid="{00000000-0005-0000-0000-0000AA170000}"/>
    <cellStyle name="40% - Accent5 2 2 16 2 2 2" xfId="25748" xr:uid="{A128D257-124C-480A-8F6C-3D8FEF6DF432}"/>
    <cellStyle name="40% - Accent5 2 2 16 2 2 3" xfId="37682" xr:uid="{FD8EBB91-5537-4BEE-9532-C93E48518040}"/>
    <cellStyle name="40% - Accent5 2 2 16 2 3" xfId="19773" xr:uid="{1611AB41-7B09-4E83-B92A-6BEDD906180F}"/>
    <cellStyle name="40% - Accent5 2 2 16 2 4" xfId="31709" xr:uid="{E9F186CF-2115-48F5-B241-2BC583A13AFF}"/>
    <cellStyle name="40% - Accent5 2 2 16 3" xfId="13806" xr:uid="{00000000-0005-0000-0000-0000AB170000}"/>
    <cellStyle name="40% - Accent5 2 2 16 3 2" xfId="25747" xr:uid="{DD9179D1-C3B7-4F5A-9EE5-4C3D8C1873FC}"/>
    <cellStyle name="40% - Accent5 2 2 16 3 3" xfId="37681" xr:uid="{9423576C-6CD3-4DDE-B22F-B00893F94E1E}"/>
    <cellStyle name="40% - Accent5 2 2 16 4" xfId="19772" xr:uid="{6C9168A1-EA0A-4529-9E19-346B1A3988E5}"/>
    <cellStyle name="40% - Accent5 2 2 16 5" xfId="31708" xr:uid="{D882A042-254C-4FC4-998D-D4A6F4141BB7}"/>
    <cellStyle name="40% - Accent5 2 2 17" xfId="5055" xr:uid="{00000000-0005-0000-0000-0000AC170000}"/>
    <cellStyle name="40% - Accent5 2 2 17 2" xfId="5056" xr:uid="{00000000-0005-0000-0000-0000AD170000}"/>
    <cellStyle name="40% - Accent5 2 2 17 2 2" xfId="13809" xr:uid="{00000000-0005-0000-0000-0000AE170000}"/>
    <cellStyle name="40% - Accent5 2 2 17 2 2 2" xfId="25750" xr:uid="{CF7648F4-34FF-4144-AA87-082B05105C61}"/>
    <cellStyle name="40% - Accent5 2 2 17 2 2 3" xfId="37684" xr:uid="{02CE3DFB-85C7-40E3-9B73-4F1A9EB6F312}"/>
    <cellStyle name="40% - Accent5 2 2 17 2 3" xfId="19775" xr:uid="{93268A8A-C255-4174-B774-049601101ACD}"/>
    <cellStyle name="40% - Accent5 2 2 17 2 4" xfId="31711" xr:uid="{6DE0665B-2C43-45BC-A642-9EFDA9BA6810}"/>
    <cellStyle name="40% - Accent5 2 2 17 3" xfId="13808" xr:uid="{00000000-0005-0000-0000-0000AF170000}"/>
    <cellStyle name="40% - Accent5 2 2 17 3 2" xfId="25749" xr:uid="{9F636406-AF2A-4E91-B0D9-FEE0D9DB9574}"/>
    <cellStyle name="40% - Accent5 2 2 17 3 3" xfId="37683" xr:uid="{BF9A3BEA-9D56-4D7D-9448-B51BC46DF04A}"/>
    <cellStyle name="40% - Accent5 2 2 17 4" xfId="19774" xr:uid="{796EB6E3-580B-4A49-96E9-D5D0463EC742}"/>
    <cellStyle name="40% - Accent5 2 2 17 5" xfId="31710" xr:uid="{421AEFEF-246F-4B81-B6E0-0A87A3DE0598}"/>
    <cellStyle name="40% - Accent5 2 2 18" xfId="5057" xr:uid="{00000000-0005-0000-0000-0000B0170000}"/>
    <cellStyle name="40% - Accent5 2 2 18 2" xfId="5058" xr:uid="{00000000-0005-0000-0000-0000B1170000}"/>
    <cellStyle name="40% - Accent5 2 2 18 2 2" xfId="13811" xr:uid="{00000000-0005-0000-0000-0000B2170000}"/>
    <cellStyle name="40% - Accent5 2 2 18 2 2 2" xfId="25752" xr:uid="{1E8540B4-D095-418B-B83F-795AF3539068}"/>
    <cellStyle name="40% - Accent5 2 2 18 2 2 3" xfId="37686" xr:uid="{272A7841-C67E-4F51-8ED5-6CF671CD29A1}"/>
    <cellStyle name="40% - Accent5 2 2 18 2 3" xfId="19777" xr:uid="{618642E5-9ACA-47D0-BFD1-4DAB92D83DA7}"/>
    <cellStyle name="40% - Accent5 2 2 18 2 4" xfId="31713" xr:uid="{7D2BA823-A76E-430B-9802-FA04525CB4A8}"/>
    <cellStyle name="40% - Accent5 2 2 18 3" xfId="13810" xr:uid="{00000000-0005-0000-0000-0000B3170000}"/>
    <cellStyle name="40% - Accent5 2 2 18 3 2" xfId="25751" xr:uid="{B2B9FE94-D8E7-48F6-92F3-78BBAF056569}"/>
    <cellStyle name="40% - Accent5 2 2 18 3 3" xfId="37685" xr:uid="{96948731-18D8-46D1-8606-B7C7567B6DAD}"/>
    <cellStyle name="40% - Accent5 2 2 18 4" xfId="19776" xr:uid="{17F33166-4253-4B03-B2EE-1238D383ED76}"/>
    <cellStyle name="40% - Accent5 2 2 18 5" xfId="31712" xr:uid="{7033B437-E4F7-45CF-A832-C52C997F36C4}"/>
    <cellStyle name="40% - Accent5 2 2 19" xfId="5059" xr:uid="{00000000-0005-0000-0000-0000B4170000}"/>
    <cellStyle name="40% - Accent5 2 2 19 2" xfId="5060" xr:uid="{00000000-0005-0000-0000-0000B5170000}"/>
    <cellStyle name="40% - Accent5 2 2 19 2 2" xfId="13813" xr:uid="{00000000-0005-0000-0000-0000B6170000}"/>
    <cellStyle name="40% - Accent5 2 2 19 2 2 2" xfId="25754" xr:uid="{17BA1068-FB6C-4EBE-A935-7D5925CE7CE3}"/>
    <cellStyle name="40% - Accent5 2 2 19 2 2 3" xfId="37688" xr:uid="{116EB5AF-2680-4816-85BC-78ED854ABCCC}"/>
    <cellStyle name="40% - Accent5 2 2 19 2 3" xfId="19779" xr:uid="{B7392360-A6C7-42AC-99A3-EAB3626F7BBA}"/>
    <cellStyle name="40% - Accent5 2 2 19 2 4" xfId="31715" xr:uid="{B738D068-D424-4CA4-B75F-C30A427E031C}"/>
    <cellStyle name="40% - Accent5 2 2 19 3" xfId="13812" xr:uid="{00000000-0005-0000-0000-0000B7170000}"/>
    <cellStyle name="40% - Accent5 2 2 19 3 2" xfId="25753" xr:uid="{D6A247A4-D60B-4149-B3CC-93F3BB5967FC}"/>
    <cellStyle name="40% - Accent5 2 2 19 3 3" xfId="37687" xr:uid="{4A52A5E3-1F78-48AA-8169-7AB32A6AEF41}"/>
    <cellStyle name="40% - Accent5 2 2 19 4" xfId="19778" xr:uid="{31ECE148-CCED-494A-832C-26BADB19D512}"/>
    <cellStyle name="40% - Accent5 2 2 19 5" xfId="31714" xr:uid="{3AC495C5-9B1A-4463-8CDB-0BDABE250073}"/>
    <cellStyle name="40% - Accent5 2 2 2" xfId="5061" xr:uid="{00000000-0005-0000-0000-0000B8170000}"/>
    <cellStyle name="40% - Accent5 2 2 2 10" xfId="5062" xr:uid="{00000000-0005-0000-0000-0000B9170000}"/>
    <cellStyle name="40% - Accent5 2 2 2 10 2" xfId="5063" xr:uid="{00000000-0005-0000-0000-0000BA170000}"/>
    <cellStyle name="40% - Accent5 2 2 2 10 2 2" xfId="13816" xr:uid="{00000000-0005-0000-0000-0000BB170000}"/>
    <cellStyle name="40% - Accent5 2 2 2 10 2 2 2" xfId="25757" xr:uid="{18D0FBD2-06E3-4620-8E07-DC7939ECC92B}"/>
    <cellStyle name="40% - Accent5 2 2 2 10 2 2 3" xfId="37691" xr:uid="{CA637262-8D45-4DBB-AFAA-D44CBA4D4D2F}"/>
    <cellStyle name="40% - Accent5 2 2 2 10 2 3" xfId="19782" xr:uid="{82F6D7A8-794D-449B-907B-2DC6FC26E863}"/>
    <cellStyle name="40% - Accent5 2 2 2 10 2 4" xfId="31718" xr:uid="{754D7CA6-67F3-4982-AEDB-798B7D367D6C}"/>
    <cellStyle name="40% - Accent5 2 2 2 10 3" xfId="13815" xr:uid="{00000000-0005-0000-0000-0000BC170000}"/>
    <cellStyle name="40% - Accent5 2 2 2 10 3 2" xfId="25756" xr:uid="{D9A57C0A-B55D-4F25-872C-52BC593900D4}"/>
    <cellStyle name="40% - Accent5 2 2 2 10 3 3" xfId="37690" xr:uid="{8AEF570B-1A97-4A2D-9DF4-085D3841091F}"/>
    <cellStyle name="40% - Accent5 2 2 2 10 4" xfId="19781" xr:uid="{020D53D0-6036-4635-B716-F88F3BADE250}"/>
    <cellStyle name="40% - Accent5 2 2 2 10 5" xfId="31717" xr:uid="{A3FAED36-804B-438C-9837-2C718D2B2B14}"/>
    <cellStyle name="40% - Accent5 2 2 2 11" xfId="5064" xr:uid="{00000000-0005-0000-0000-0000BD170000}"/>
    <cellStyle name="40% - Accent5 2 2 2 11 2" xfId="5065" xr:uid="{00000000-0005-0000-0000-0000BE170000}"/>
    <cellStyle name="40% - Accent5 2 2 2 11 2 2" xfId="13818" xr:uid="{00000000-0005-0000-0000-0000BF170000}"/>
    <cellStyle name="40% - Accent5 2 2 2 11 2 2 2" xfId="25759" xr:uid="{CDF9E75A-BBC3-4D3D-9BA7-817964585109}"/>
    <cellStyle name="40% - Accent5 2 2 2 11 2 2 3" xfId="37693" xr:uid="{AAA77283-886C-472A-A38C-B1A5A1FFC3EF}"/>
    <cellStyle name="40% - Accent5 2 2 2 11 2 3" xfId="19784" xr:uid="{2A473E37-BA0A-44A1-9173-181CF7381E37}"/>
    <cellStyle name="40% - Accent5 2 2 2 11 2 4" xfId="31720" xr:uid="{0AC30A10-6BDF-49D2-A6F0-BBB498B9DA95}"/>
    <cellStyle name="40% - Accent5 2 2 2 11 3" xfId="13817" xr:uid="{00000000-0005-0000-0000-0000C0170000}"/>
    <cellStyle name="40% - Accent5 2 2 2 11 3 2" xfId="25758" xr:uid="{B423F7A0-1DA7-42E3-8B28-0A576C1F6B18}"/>
    <cellStyle name="40% - Accent5 2 2 2 11 3 3" xfId="37692" xr:uid="{5DD71F24-8A48-4F2E-8F8A-60190AB83F74}"/>
    <cellStyle name="40% - Accent5 2 2 2 11 4" xfId="19783" xr:uid="{3204C080-DA82-453C-8CE2-99F6D8190248}"/>
    <cellStyle name="40% - Accent5 2 2 2 11 5" xfId="31719" xr:uid="{6F563DB7-99A4-4CB3-BF91-848BF528AA11}"/>
    <cellStyle name="40% - Accent5 2 2 2 12" xfId="5066" xr:uid="{00000000-0005-0000-0000-0000C1170000}"/>
    <cellStyle name="40% - Accent5 2 2 2 12 2" xfId="5067" xr:uid="{00000000-0005-0000-0000-0000C2170000}"/>
    <cellStyle name="40% - Accent5 2 2 2 12 2 2" xfId="13820" xr:uid="{00000000-0005-0000-0000-0000C3170000}"/>
    <cellStyle name="40% - Accent5 2 2 2 12 2 2 2" xfId="25761" xr:uid="{F4FA4355-0680-4AC3-8091-53E20CDCB308}"/>
    <cellStyle name="40% - Accent5 2 2 2 12 2 2 3" xfId="37695" xr:uid="{7B529F3D-04A3-4124-8925-638C56C90454}"/>
    <cellStyle name="40% - Accent5 2 2 2 12 2 3" xfId="19786" xr:uid="{32A47B9A-509C-4DE3-A586-4782AD1B7A17}"/>
    <cellStyle name="40% - Accent5 2 2 2 12 2 4" xfId="31722" xr:uid="{E08D9D8A-4DE7-45BB-8803-16AEADF3544D}"/>
    <cellStyle name="40% - Accent5 2 2 2 12 3" xfId="13819" xr:uid="{00000000-0005-0000-0000-0000C4170000}"/>
    <cellStyle name="40% - Accent5 2 2 2 12 3 2" xfId="25760" xr:uid="{4A63CD0F-DE80-45C8-AB7F-D375B368B5DE}"/>
    <cellStyle name="40% - Accent5 2 2 2 12 3 3" xfId="37694" xr:uid="{95BEB286-0FCC-4217-8893-C405C9590C10}"/>
    <cellStyle name="40% - Accent5 2 2 2 12 4" xfId="19785" xr:uid="{A0EAA9F9-086C-4733-813F-7CC271DEBB45}"/>
    <cellStyle name="40% - Accent5 2 2 2 12 5" xfId="31721" xr:uid="{47198844-4185-43D6-8D32-F8065D928FDF}"/>
    <cellStyle name="40% - Accent5 2 2 2 13" xfId="5068" xr:uid="{00000000-0005-0000-0000-0000C5170000}"/>
    <cellStyle name="40% - Accent5 2 2 2 13 2" xfId="5069" xr:uid="{00000000-0005-0000-0000-0000C6170000}"/>
    <cellStyle name="40% - Accent5 2 2 2 13 2 2" xfId="13822" xr:uid="{00000000-0005-0000-0000-0000C7170000}"/>
    <cellStyle name="40% - Accent5 2 2 2 13 2 2 2" xfId="25763" xr:uid="{AF4F1C34-894B-4427-AADF-61A8B69AB231}"/>
    <cellStyle name="40% - Accent5 2 2 2 13 2 2 3" xfId="37697" xr:uid="{ED311ED8-C689-43E9-8FD9-ADF3312734A1}"/>
    <cellStyle name="40% - Accent5 2 2 2 13 2 3" xfId="19788" xr:uid="{5ADC4565-3D0D-4143-B43A-C76B9BAA6D96}"/>
    <cellStyle name="40% - Accent5 2 2 2 13 2 4" xfId="31724" xr:uid="{3C87FD67-A987-43CE-9A37-570165952A96}"/>
    <cellStyle name="40% - Accent5 2 2 2 13 3" xfId="13821" xr:uid="{00000000-0005-0000-0000-0000C8170000}"/>
    <cellStyle name="40% - Accent5 2 2 2 13 3 2" xfId="25762" xr:uid="{DFB88706-0C8F-4836-B60C-5758E8449121}"/>
    <cellStyle name="40% - Accent5 2 2 2 13 3 3" xfId="37696" xr:uid="{B95E59CC-4397-4E2F-A7D9-3C071BFD8640}"/>
    <cellStyle name="40% - Accent5 2 2 2 13 4" xfId="19787" xr:uid="{85833130-CA66-4382-A4E2-FB377DDF215D}"/>
    <cellStyle name="40% - Accent5 2 2 2 13 5" xfId="31723" xr:uid="{BF0802B9-BF7E-4786-A359-F32C838A131E}"/>
    <cellStyle name="40% - Accent5 2 2 2 14" xfId="5070" xr:uid="{00000000-0005-0000-0000-0000C9170000}"/>
    <cellStyle name="40% - Accent5 2 2 2 14 2" xfId="5071" xr:uid="{00000000-0005-0000-0000-0000CA170000}"/>
    <cellStyle name="40% - Accent5 2 2 2 14 2 2" xfId="13824" xr:uid="{00000000-0005-0000-0000-0000CB170000}"/>
    <cellStyle name="40% - Accent5 2 2 2 14 2 2 2" xfId="25765" xr:uid="{27514024-4DAB-4172-9E0E-EB2A74C3ABDF}"/>
    <cellStyle name="40% - Accent5 2 2 2 14 2 2 3" xfId="37699" xr:uid="{9E953248-F348-4D29-AC9B-1E46EB5F219A}"/>
    <cellStyle name="40% - Accent5 2 2 2 14 2 3" xfId="19790" xr:uid="{DDCACAAF-DDBD-4AE9-AB0F-7A7319DC9A5B}"/>
    <cellStyle name="40% - Accent5 2 2 2 14 2 4" xfId="31726" xr:uid="{CABCD86A-C0A4-4821-B634-A57A8C5CE62E}"/>
    <cellStyle name="40% - Accent5 2 2 2 14 3" xfId="13823" xr:uid="{00000000-0005-0000-0000-0000CC170000}"/>
    <cellStyle name="40% - Accent5 2 2 2 14 3 2" xfId="25764" xr:uid="{6CA753DD-FA22-44C2-9BB3-BD2D840BB014}"/>
    <cellStyle name="40% - Accent5 2 2 2 14 3 3" xfId="37698" xr:uid="{A2A5F674-D674-43A2-8366-3120C2495423}"/>
    <cellStyle name="40% - Accent5 2 2 2 14 4" xfId="19789" xr:uid="{64A58733-3148-4F40-801D-60C0E3559920}"/>
    <cellStyle name="40% - Accent5 2 2 2 14 5" xfId="31725" xr:uid="{573FADD1-C29D-4CF2-823C-3785FDE52479}"/>
    <cellStyle name="40% - Accent5 2 2 2 15" xfId="5072" xr:uid="{00000000-0005-0000-0000-0000CD170000}"/>
    <cellStyle name="40% - Accent5 2 2 2 15 2" xfId="5073" xr:uid="{00000000-0005-0000-0000-0000CE170000}"/>
    <cellStyle name="40% - Accent5 2 2 2 15 2 2" xfId="13826" xr:uid="{00000000-0005-0000-0000-0000CF170000}"/>
    <cellStyle name="40% - Accent5 2 2 2 15 2 2 2" xfId="25767" xr:uid="{B5F75B1D-2D5D-49B2-99E8-101B6A2E3572}"/>
    <cellStyle name="40% - Accent5 2 2 2 15 2 2 3" xfId="37701" xr:uid="{661B5DF6-6C8F-4114-A0C0-DDBD93E6B9C8}"/>
    <cellStyle name="40% - Accent5 2 2 2 15 2 3" xfId="19792" xr:uid="{5B01DD86-50F5-4532-8A69-CADAF529CFE8}"/>
    <cellStyle name="40% - Accent5 2 2 2 15 2 4" xfId="31728" xr:uid="{892081F6-45AE-4D6A-856F-B17DB189F840}"/>
    <cellStyle name="40% - Accent5 2 2 2 15 3" xfId="13825" xr:uid="{00000000-0005-0000-0000-0000D0170000}"/>
    <cellStyle name="40% - Accent5 2 2 2 15 3 2" xfId="25766" xr:uid="{439A2062-49B9-4113-8ADC-7E075CE17501}"/>
    <cellStyle name="40% - Accent5 2 2 2 15 3 3" xfId="37700" xr:uid="{32902270-6D46-406D-8087-EBF7B3E80580}"/>
    <cellStyle name="40% - Accent5 2 2 2 15 4" xfId="19791" xr:uid="{46CAA5B2-4409-4989-975F-AC8F8034BBBF}"/>
    <cellStyle name="40% - Accent5 2 2 2 15 5" xfId="31727" xr:uid="{A511CBEB-41A0-4717-BE5F-5D451953689C}"/>
    <cellStyle name="40% - Accent5 2 2 2 16" xfId="5074" xr:uid="{00000000-0005-0000-0000-0000D1170000}"/>
    <cellStyle name="40% - Accent5 2 2 2 16 2" xfId="5075" xr:uid="{00000000-0005-0000-0000-0000D2170000}"/>
    <cellStyle name="40% - Accent5 2 2 2 16 2 2" xfId="13828" xr:uid="{00000000-0005-0000-0000-0000D3170000}"/>
    <cellStyle name="40% - Accent5 2 2 2 16 2 2 2" xfId="25769" xr:uid="{EDED69D5-1504-4308-B84A-C795054FD408}"/>
    <cellStyle name="40% - Accent5 2 2 2 16 2 2 3" xfId="37703" xr:uid="{AFBFC1AF-2F25-4091-BB93-297D1DBC6916}"/>
    <cellStyle name="40% - Accent5 2 2 2 16 2 3" xfId="19794" xr:uid="{DB99402B-B931-49E9-9B22-7D1C15BE52E9}"/>
    <cellStyle name="40% - Accent5 2 2 2 16 2 4" xfId="31730" xr:uid="{31C5D2E4-D2F0-44B7-BA82-6A327438581F}"/>
    <cellStyle name="40% - Accent5 2 2 2 16 3" xfId="13827" xr:uid="{00000000-0005-0000-0000-0000D4170000}"/>
    <cellStyle name="40% - Accent5 2 2 2 16 3 2" xfId="25768" xr:uid="{174A1D3A-5B33-49F1-A657-5C3D87DAA52D}"/>
    <cellStyle name="40% - Accent5 2 2 2 16 3 3" xfId="37702" xr:uid="{6BF6A2BD-B0B7-4726-B985-4989C41E5983}"/>
    <cellStyle name="40% - Accent5 2 2 2 16 4" xfId="19793" xr:uid="{22978721-6896-4BA8-BA55-CDB2C4C833E9}"/>
    <cellStyle name="40% - Accent5 2 2 2 16 5" xfId="31729" xr:uid="{4F90FDB6-0391-4699-8AA3-E8EF79549E35}"/>
    <cellStyle name="40% - Accent5 2 2 2 17" xfId="5076" xr:uid="{00000000-0005-0000-0000-0000D5170000}"/>
    <cellStyle name="40% - Accent5 2 2 2 17 2" xfId="5077" xr:uid="{00000000-0005-0000-0000-0000D6170000}"/>
    <cellStyle name="40% - Accent5 2 2 2 17 2 2" xfId="13830" xr:uid="{00000000-0005-0000-0000-0000D7170000}"/>
    <cellStyle name="40% - Accent5 2 2 2 17 2 2 2" xfId="25771" xr:uid="{4FC8D313-5CD5-4F87-B3DC-CF6A9318DAA8}"/>
    <cellStyle name="40% - Accent5 2 2 2 17 2 2 3" xfId="37705" xr:uid="{605EE76B-90B9-4CE8-AF35-743185E31B8E}"/>
    <cellStyle name="40% - Accent5 2 2 2 17 2 3" xfId="19796" xr:uid="{F3F3DD96-1695-448D-9FE7-5C92EC6DC680}"/>
    <cellStyle name="40% - Accent5 2 2 2 17 2 4" xfId="31732" xr:uid="{F9A9C5E9-DE9A-4355-BF75-0F86FE270F41}"/>
    <cellStyle name="40% - Accent5 2 2 2 17 3" xfId="13829" xr:uid="{00000000-0005-0000-0000-0000D8170000}"/>
    <cellStyle name="40% - Accent5 2 2 2 17 3 2" xfId="25770" xr:uid="{64504889-2735-444F-9E2C-EA6499147B65}"/>
    <cellStyle name="40% - Accent5 2 2 2 17 3 3" xfId="37704" xr:uid="{53DDC4AF-F60D-474B-88DE-C70B6FD3751C}"/>
    <cellStyle name="40% - Accent5 2 2 2 17 4" xfId="19795" xr:uid="{31FB46AC-EE55-487F-A8E8-82385BB5A560}"/>
    <cellStyle name="40% - Accent5 2 2 2 17 5" xfId="31731" xr:uid="{8C37B3FF-05E4-46DE-8F72-09B704727401}"/>
    <cellStyle name="40% - Accent5 2 2 2 18" xfId="5078" xr:uid="{00000000-0005-0000-0000-0000D9170000}"/>
    <cellStyle name="40% - Accent5 2 2 2 18 2" xfId="5079" xr:uid="{00000000-0005-0000-0000-0000DA170000}"/>
    <cellStyle name="40% - Accent5 2 2 2 18 2 2" xfId="13832" xr:uid="{00000000-0005-0000-0000-0000DB170000}"/>
    <cellStyle name="40% - Accent5 2 2 2 18 2 2 2" xfId="25773" xr:uid="{55D9F0BE-4BA7-4C10-A5C4-2340BDB6FC99}"/>
    <cellStyle name="40% - Accent5 2 2 2 18 2 2 3" xfId="37707" xr:uid="{6EDC5164-8659-44AF-A9F3-75950A3291E9}"/>
    <cellStyle name="40% - Accent5 2 2 2 18 2 3" xfId="19798" xr:uid="{39131056-9B62-4A06-960F-B1D1B87735D3}"/>
    <cellStyle name="40% - Accent5 2 2 2 18 2 4" xfId="31734" xr:uid="{93D24AC8-297C-47AF-A19D-1F560B92BB58}"/>
    <cellStyle name="40% - Accent5 2 2 2 18 3" xfId="13831" xr:uid="{00000000-0005-0000-0000-0000DC170000}"/>
    <cellStyle name="40% - Accent5 2 2 2 18 3 2" xfId="25772" xr:uid="{8B3A1B78-D340-4CF7-9577-10687F4AC921}"/>
    <cellStyle name="40% - Accent5 2 2 2 18 3 3" xfId="37706" xr:uid="{520F2B52-8CE3-4228-BEE1-C93B081AFD05}"/>
    <cellStyle name="40% - Accent5 2 2 2 18 4" xfId="19797" xr:uid="{39631053-EBC7-4545-B886-220E62FA8C15}"/>
    <cellStyle name="40% - Accent5 2 2 2 18 5" xfId="31733" xr:uid="{3152C259-F2E8-4C09-9CC9-5F9162C7A741}"/>
    <cellStyle name="40% - Accent5 2 2 2 19" xfId="5080" xr:uid="{00000000-0005-0000-0000-0000DD170000}"/>
    <cellStyle name="40% - Accent5 2 2 2 19 2" xfId="5081" xr:uid="{00000000-0005-0000-0000-0000DE170000}"/>
    <cellStyle name="40% - Accent5 2 2 2 19 2 2" xfId="13834" xr:uid="{00000000-0005-0000-0000-0000DF170000}"/>
    <cellStyle name="40% - Accent5 2 2 2 19 2 2 2" xfId="25775" xr:uid="{526006DF-60CD-4B79-B400-5389D59BA797}"/>
    <cellStyle name="40% - Accent5 2 2 2 19 2 2 3" xfId="37709" xr:uid="{8CF8FFBD-B8FD-4A3F-ABEB-B3DCB6A2BD02}"/>
    <cellStyle name="40% - Accent5 2 2 2 19 2 3" xfId="19800" xr:uid="{B32ADA9D-5D76-4882-A7A1-AEFE13385F2F}"/>
    <cellStyle name="40% - Accent5 2 2 2 19 2 4" xfId="31736" xr:uid="{8EDFE18C-8A33-4AD5-BF09-1BE6CFF9AFFC}"/>
    <cellStyle name="40% - Accent5 2 2 2 19 3" xfId="13833" xr:uid="{00000000-0005-0000-0000-0000E0170000}"/>
    <cellStyle name="40% - Accent5 2 2 2 19 3 2" xfId="25774" xr:uid="{82D385DA-D61B-424F-B41C-B2998371A2E6}"/>
    <cellStyle name="40% - Accent5 2 2 2 19 3 3" xfId="37708" xr:uid="{DF56A95C-B3B5-4F42-8FB1-5C8CEC353928}"/>
    <cellStyle name="40% - Accent5 2 2 2 19 4" xfId="19799" xr:uid="{74B133D1-B11B-42D1-A3D2-F83F9E440B3F}"/>
    <cellStyle name="40% - Accent5 2 2 2 19 5" xfId="31735" xr:uid="{DB3518CB-522B-4A91-B461-B717D3883E04}"/>
    <cellStyle name="40% - Accent5 2 2 2 2" xfId="5082" xr:uid="{00000000-0005-0000-0000-0000E1170000}"/>
    <cellStyle name="40% - Accent5 2 2 2 2 2" xfId="5083" xr:uid="{00000000-0005-0000-0000-0000E2170000}"/>
    <cellStyle name="40% - Accent5 2 2 2 2 2 2" xfId="5084" xr:uid="{00000000-0005-0000-0000-0000E3170000}"/>
    <cellStyle name="40% - Accent5 2 2 2 2 2 2 2" xfId="13837" xr:uid="{00000000-0005-0000-0000-0000E4170000}"/>
    <cellStyle name="40% - Accent5 2 2 2 2 2 2 2 2" xfId="25778" xr:uid="{D9689AD2-FCD1-4A1A-8D08-AFA30E7E4DD2}"/>
    <cellStyle name="40% - Accent5 2 2 2 2 2 2 2 3" xfId="37712" xr:uid="{384569F9-AEFD-4ABF-B8A9-10D9A6CE2C5F}"/>
    <cellStyle name="40% - Accent5 2 2 2 2 2 2 3" xfId="19803" xr:uid="{E0F4CF9D-2E8A-4DC7-91FB-67648BC97FD6}"/>
    <cellStyle name="40% - Accent5 2 2 2 2 2 2 4" xfId="31739" xr:uid="{E05ECFCD-05F8-408B-9041-DA156DC64EAD}"/>
    <cellStyle name="40% - Accent5 2 2 2 2 2 3" xfId="13836" xr:uid="{00000000-0005-0000-0000-0000E5170000}"/>
    <cellStyle name="40% - Accent5 2 2 2 2 2 3 2" xfId="25777" xr:uid="{17BAF244-E4A8-4EC5-A0F3-E289D0F69486}"/>
    <cellStyle name="40% - Accent5 2 2 2 2 2 3 3" xfId="37711" xr:uid="{0D132A71-B226-4918-972C-6FDA311B7BB6}"/>
    <cellStyle name="40% - Accent5 2 2 2 2 2 4" xfId="19802" xr:uid="{71DF2F74-819F-4864-9711-5B3442B04AE6}"/>
    <cellStyle name="40% - Accent5 2 2 2 2 2 5" xfId="31738" xr:uid="{F4F3806D-5AE3-4885-A278-34B1C7C7C574}"/>
    <cellStyle name="40% - Accent5 2 2 2 2 3" xfId="5085" xr:uid="{00000000-0005-0000-0000-0000E6170000}"/>
    <cellStyle name="40% - Accent5 2 2 2 2 3 2" xfId="5086" xr:uid="{00000000-0005-0000-0000-0000E7170000}"/>
    <cellStyle name="40% - Accent5 2 2 2 2 3 2 2" xfId="13839" xr:uid="{00000000-0005-0000-0000-0000E8170000}"/>
    <cellStyle name="40% - Accent5 2 2 2 2 3 2 2 2" xfId="25780" xr:uid="{75676056-DA3B-4B60-B6E5-CB6703F368F9}"/>
    <cellStyle name="40% - Accent5 2 2 2 2 3 2 2 3" xfId="37714" xr:uid="{96E703AA-1924-4059-B233-DE2BC8B9D6FC}"/>
    <cellStyle name="40% - Accent5 2 2 2 2 3 2 3" xfId="19805" xr:uid="{D6504103-59C5-4043-BA5F-BCA6B4EA57F0}"/>
    <cellStyle name="40% - Accent5 2 2 2 2 3 2 4" xfId="31741" xr:uid="{9CF2E590-7A66-4B46-A24D-92DD8B719392}"/>
    <cellStyle name="40% - Accent5 2 2 2 2 3 3" xfId="13838" xr:uid="{00000000-0005-0000-0000-0000E9170000}"/>
    <cellStyle name="40% - Accent5 2 2 2 2 3 3 2" xfId="25779" xr:uid="{DFCDF9C7-AD31-4AFA-AE8F-88642DB75B1E}"/>
    <cellStyle name="40% - Accent5 2 2 2 2 3 3 3" xfId="37713" xr:uid="{C22A2E6D-7AD1-4DFC-BD00-59D8EB10E43C}"/>
    <cellStyle name="40% - Accent5 2 2 2 2 3 4" xfId="19804" xr:uid="{C79D0A97-8D26-4845-87B9-A3E176E821A5}"/>
    <cellStyle name="40% - Accent5 2 2 2 2 3 5" xfId="31740" xr:uid="{C7B29D89-4E2D-4157-A7EF-86C50EADB93D}"/>
    <cellStyle name="40% - Accent5 2 2 2 2 4" xfId="5087" xr:uid="{00000000-0005-0000-0000-0000EA170000}"/>
    <cellStyle name="40% - Accent5 2 2 2 2 4 2" xfId="13840" xr:uid="{00000000-0005-0000-0000-0000EB170000}"/>
    <cellStyle name="40% - Accent5 2 2 2 2 4 2 2" xfId="25781" xr:uid="{18BCE326-EC1E-4040-B9FC-A4C9E933AC2D}"/>
    <cellStyle name="40% - Accent5 2 2 2 2 4 2 3" xfId="37715" xr:uid="{0D3266AF-487E-41D9-BB8D-893AB1AB296C}"/>
    <cellStyle name="40% - Accent5 2 2 2 2 4 3" xfId="19806" xr:uid="{E67E6A66-935F-4C8A-A630-5FAA99C31BAD}"/>
    <cellStyle name="40% - Accent5 2 2 2 2 4 4" xfId="31742" xr:uid="{D438BE51-3623-410A-B221-7DCD5EAF68B7}"/>
    <cellStyle name="40% - Accent5 2 2 2 2 5" xfId="13835" xr:uid="{00000000-0005-0000-0000-0000EC170000}"/>
    <cellStyle name="40% - Accent5 2 2 2 2 5 2" xfId="25776" xr:uid="{F2704BB3-EFA8-427D-B859-8FCCA0BEFB45}"/>
    <cellStyle name="40% - Accent5 2 2 2 2 5 3" xfId="37710" xr:uid="{2F0A93D9-2F7A-450A-8730-D13C6E2634D3}"/>
    <cellStyle name="40% - Accent5 2 2 2 2 6" xfId="19801" xr:uid="{79E42951-C468-4FEC-A289-7E6AA5001851}"/>
    <cellStyle name="40% - Accent5 2 2 2 2 7" xfId="31737" xr:uid="{14ED22A1-5B78-4318-A70B-6A9B45C099B6}"/>
    <cellStyle name="40% - Accent5 2 2 2 20" xfId="5088" xr:uid="{00000000-0005-0000-0000-0000ED170000}"/>
    <cellStyle name="40% - Accent5 2 2 2 20 2" xfId="13841" xr:uid="{00000000-0005-0000-0000-0000EE170000}"/>
    <cellStyle name="40% - Accent5 2 2 2 20 2 2" xfId="25782" xr:uid="{E5CF01B5-4F47-4447-A75A-4D30EFE4CF5E}"/>
    <cellStyle name="40% - Accent5 2 2 2 20 2 3" xfId="37716" xr:uid="{D5344980-90A9-4896-A8B7-DFD85FB41D0D}"/>
    <cellStyle name="40% - Accent5 2 2 2 20 3" xfId="19807" xr:uid="{87998420-FDB1-4F86-AAF8-B90A09623329}"/>
    <cellStyle name="40% - Accent5 2 2 2 20 4" xfId="31743" xr:uid="{A3ADCCA5-C96F-4B84-8D75-FE1BFF73A8B1}"/>
    <cellStyle name="40% - Accent5 2 2 2 21" xfId="13814" xr:uid="{00000000-0005-0000-0000-0000EF170000}"/>
    <cellStyle name="40% - Accent5 2 2 2 21 2" xfId="25755" xr:uid="{AFE04CF2-8A72-4E23-8176-C5C980F77050}"/>
    <cellStyle name="40% - Accent5 2 2 2 21 3" xfId="37689" xr:uid="{F118F0E2-9175-45BC-B20F-628B65A806AF}"/>
    <cellStyle name="40% - Accent5 2 2 2 22" xfId="19780" xr:uid="{7812747D-D1CB-4C9B-BA5D-F9BBC77EACB5}"/>
    <cellStyle name="40% - Accent5 2 2 2 23" xfId="31716" xr:uid="{889CC488-061A-448D-A3A2-FD166A328AFD}"/>
    <cellStyle name="40% - Accent5 2 2 2 3" xfId="5089" xr:uid="{00000000-0005-0000-0000-0000F0170000}"/>
    <cellStyle name="40% - Accent5 2 2 2 3 2" xfId="5090" xr:uid="{00000000-0005-0000-0000-0000F1170000}"/>
    <cellStyle name="40% - Accent5 2 2 2 3 2 2" xfId="5091" xr:uid="{00000000-0005-0000-0000-0000F2170000}"/>
    <cellStyle name="40% - Accent5 2 2 2 3 2 2 2" xfId="13844" xr:uid="{00000000-0005-0000-0000-0000F3170000}"/>
    <cellStyle name="40% - Accent5 2 2 2 3 2 2 2 2" xfId="25785" xr:uid="{1A48089F-FBF0-46F6-84C0-23A1C72FD8FD}"/>
    <cellStyle name="40% - Accent5 2 2 2 3 2 2 2 3" xfId="37719" xr:uid="{96243318-8720-411D-B994-985B46BC713E}"/>
    <cellStyle name="40% - Accent5 2 2 2 3 2 2 3" xfId="19810" xr:uid="{26906FDB-19F8-4654-AA62-072488359EB2}"/>
    <cellStyle name="40% - Accent5 2 2 2 3 2 2 4" xfId="31746" xr:uid="{F4D21742-32DA-41BA-9166-2A22A01C6F38}"/>
    <cellStyle name="40% - Accent5 2 2 2 3 2 3" xfId="13843" xr:uid="{00000000-0005-0000-0000-0000F4170000}"/>
    <cellStyle name="40% - Accent5 2 2 2 3 2 3 2" xfId="25784" xr:uid="{E44D0034-6379-4377-BE2B-1DD0E3ED76F2}"/>
    <cellStyle name="40% - Accent5 2 2 2 3 2 3 3" xfId="37718" xr:uid="{FA3A97BD-EAEF-4FF4-A348-47E898AAD335}"/>
    <cellStyle name="40% - Accent5 2 2 2 3 2 4" xfId="19809" xr:uid="{CCDBF489-36DE-4B72-83F8-976CEE3EE79A}"/>
    <cellStyle name="40% - Accent5 2 2 2 3 2 5" xfId="31745" xr:uid="{0F58C07F-90AD-4F14-9FE3-752883871BE5}"/>
    <cellStyle name="40% - Accent5 2 2 2 3 3" xfId="5092" xr:uid="{00000000-0005-0000-0000-0000F5170000}"/>
    <cellStyle name="40% - Accent5 2 2 2 3 3 2" xfId="5093" xr:uid="{00000000-0005-0000-0000-0000F6170000}"/>
    <cellStyle name="40% - Accent5 2 2 2 3 3 2 2" xfId="13846" xr:uid="{00000000-0005-0000-0000-0000F7170000}"/>
    <cellStyle name="40% - Accent5 2 2 2 3 3 2 2 2" xfId="25787" xr:uid="{01F30C1A-F78D-491A-8384-1AE8F5964F89}"/>
    <cellStyle name="40% - Accent5 2 2 2 3 3 2 2 3" xfId="37721" xr:uid="{7E15708E-0431-48E3-9DE0-598548097FB2}"/>
    <cellStyle name="40% - Accent5 2 2 2 3 3 2 3" xfId="19812" xr:uid="{FD8E71E7-B648-445C-9768-410FB376CCE1}"/>
    <cellStyle name="40% - Accent5 2 2 2 3 3 2 4" xfId="31748" xr:uid="{1BBBBF5E-60DB-45EA-9923-2F05F3DD1B09}"/>
    <cellStyle name="40% - Accent5 2 2 2 3 3 3" xfId="13845" xr:uid="{00000000-0005-0000-0000-0000F8170000}"/>
    <cellStyle name="40% - Accent5 2 2 2 3 3 3 2" xfId="25786" xr:uid="{12524068-02E1-4312-9186-4005E479A479}"/>
    <cellStyle name="40% - Accent5 2 2 2 3 3 3 3" xfId="37720" xr:uid="{59F50381-F98D-4382-9EA1-911AE4DDD93E}"/>
    <cellStyle name="40% - Accent5 2 2 2 3 3 4" xfId="19811" xr:uid="{10388540-3AFC-4ED7-9837-9A7851EEDFF5}"/>
    <cellStyle name="40% - Accent5 2 2 2 3 3 5" xfId="31747" xr:uid="{C00E5698-EF78-4ED0-9F2E-2AEE9958E3E6}"/>
    <cellStyle name="40% - Accent5 2 2 2 3 4" xfId="5094" xr:uid="{00000000-0005-0000-0000-0000F9170000}"/>
    <cellStyle name="40% - Accent5 2 2 2 3 4 2" xfId="13847" xr:uid="{00000000-0005-0000-0000-0000FA170000}"/>
    <cellStyle name="40% - Accent5 2 2 2 3 4 2 2" xfId="25788" xr:uid="{42824E4F-6373-418F-BF34-6AD234F405CB}"/>
    <cellStyle name="40% - Accent5 2 2 2 3 4 2 3" xfId="37722" xr:uid="{30FCF65D-78A3-4180-A1F9-248FF80A3842}"/>
    <cellStyle name="40% - Accent5 2 2 2 3 4 3" xfId="19813" xr:uid="{636C95FA-E442-4329-8793-541335DE7C50}"/>
    <cellStyle name="40% - Accent5 2 2 2 3 4 4" xfId="31749" xr:uid="{54CFB4AA-F644-45D6-9D48-2D1C65378C5B}"/>
    <cellStyle name="40% - Accent5 2 2 2 3 5" xfId="13842" xr:uid="{00000000-0005-0000-0000-0000FB170000}"/>
    <cellStyle name="40% - Accent5 2 2 2 3 5 2" xfId="25783" xr:uid="{78691682-8B0B-469D-8502-F947C60E6E5F}"/>
    <cellStyle name="40% - Accent5 2 2 2 3 5 3" xfId="37717" xr:uid="{BFE249FE-B1F9-44EC-8824-46D6DB6D229B}"/>
    <cellStyle name="40% - Accent5 2 2 2 3 6" xfId="19808" xr:uid="{CAACBC4C-14B4-4634-BB8F-A26985C8638B}"/>
    <cellStyle name="40% - Accent5 2 2 2 3 7" xfId="31744" xr:uid="{7D1B81AE-C035-4021-B703-597C5AFC0246}"/>
    <cellStyle name="40% - Accent5 2 2 2 4" xfId="5095" xr:uid="{00000000-0005-0000-0000-0000FC170000}"/>
    <cellStyle name="40% - Accent5 2 2 2 4 2" xfId="5096" xr:uid="{00000000-0005-0000-0000-0000FD170000}"/>
    <cellStyle name="40% - Accent5 2 2 2 4 2 2" xfId="5097" xr:uid="{00000000-0005-0000-0000-0000FE170000}"/>
    <cellStyle name="40% - Accent5 2 2 2 4 2 2 2" xfId="13850" xr:uid="{00000000-0005-0000-0000-0000FF170000}"/>
    <cellStyle name="40% - Accent5 2 2 2 4 2 2 2 2" xfId="25791" xr:uid="{8C9F95E7-E7DF-41BB-B766-569EE3F13973}"/>
    <cellStyle name="40% - Accent5 2 2 2 4 2 2 2 3" xfId="37725" xr:uid="{333FEC13-A5BB-451A-9AC1-4A3FA77EADF6}"/>
    <cellStyle name="40% - Accent5 2 2 2 4 2 2 3" xfId="19816" xr:uid="{C25A5FDD-9F32-4755-A822-C4D71813B5A8}"/>
    <cellStyle name="40% - Accent5 2 2 2 4 2 2 4" xfId="31752" xr:uid="{C270C711-5E52-4134-9310-4A71A1F0B29B}"/>
    <cellStyle name="40% - Accent5 2 2 2 4 2 3" xfId="13849" xr:uid="{00000000-0005-0000-0000-000000180000}"/>
    <cellStyle name="40% - Accent5 2 2 2 4 2 3 2" xfId="25790" xr:uid="{75E170C8-25D8-4B02-BAC5-0BD01158BA61}"/>
    <cellStyle name="40% - Accent5 2 2 2 4 2 3 3" xfId="37724" xr:uid="{B26A0D05-0815-40B9-968F-8E8774153364}"/>
    <cellStyle name="40% - Accent5 2 2 2 4 2 4" xfId="19815" xr:uid="{337A9B35-41B5-4495-920B-F7B8FAB9761B}"/>
    <cellStyle name="40% - Accent5 2 2 2 4 2 5" xfId="31751" xr:uid="{14AEE20F-2C59-48D7-95DC-14EDE12EC27F}"/>
    <cellStyle name="40% - Accent5 2 2 2 4 3" xfId="5098" xr:uid="{00000000-0005-0000-0000-000001180000}"/>
    <cellStyle name="40% - Accent5 2 2 2 4 3 2" xfId="5099" xr:uid="{00000000-0005-0000-0000-000002180000}"/>
    <cellStyle name="40% - Accent5 2 2 2 4 3 2 2" xfId="13852" xr:uid="{00000000-0005-0000-0000-000003180000}"/>
    <cellStyle name="40% - Accent5 2 2 2 4 3 2 2 2" xfId="25793" xr:uid="{F45A908F-64B2-40E3-80E8-24F40FC49613}"/>
    <cellStyle name="40% - Accent5 2 2 2 4 3 2 2 3" xfId="37727" xr:uid="{7889E0C0-4FFC-4A44-A860-6C483516E1A2}"/>
    <cellStyle name="40% - Accent5 2 2 2 4 3 2 3" xfId="19818" xr:uid="{C4BCB3F0-6583-472B-B503-42BB4E679FC4}"/>
    <cellStyle name="40% - Accent5 2 2 2 4 3 2 4" xfId="31754" xr:uid="{87AF15C4-5327-4BA9-A44F-EC36AC993BB3}"/>
    <cellStyle name="40% - Accent5 2 2 2 4 3 3" xfId="13851" xr:uid="{00000000-0005-0000-0000-000004180000}"/>
    <cellStyle name="40% - Accent5 2 2 2 4 3 3 2" xfId="25792" xr:uid="{DCC46450-6BBF-469B-B34E-5DBD1D7BBAD0}"/>
    <cellStyle name="40% - Accent5 2 2 2 4 3 3 3" xfId="37726" xr:uid="{B1CBF4CD-BF6F-4FC7-9392-3A75DE642841}"/>
    <cellStyle name="40% - Accent5 2 2 2 4 3 4" xfId="19817" xr:uid="{7333B0EA-184D-4E86-BC39-C1A453B51C3A}"/>
    <cellStyle name="40% - Accent5 2 2 2 4 3 5" xfId="31753" xr:uid="{5BE6BCE9-0907-4FF2-9CD0-2FE8347414DB}"/>
    <cellStyle name="40% - Accent5 2 2 2 4 4" xfId="5100" xr:uid="{00000000-0005-0000-0000-000005180000}"/>
    <cellStyle name="40% - Accent5 2 2 2 4 4 2" xfId="13853" xr:uid="{00000000-0005-0000-0000-000006180000}"/>
    <cellStyle name="40% - Accent5 2 2 2 4 4 2 2" xfId="25794" xr:uid="{A0F44D12-8119-4FAA-A01B-A95216A37E84}"/>
    <cellStyle name="40% - Accent5 2 2 2 4 4 2 3" xfId="37728" xr:uid="{8BB9F04B-FA7C-4F8F-97D2-2DEE3E05C99E}"/>
    <cellStyle name="40% - Accent5 2 2 2 4 4 3" xfId="19819" xr:uid="{B2FFD2C7-BCD4-412A-8633-5378911E7E63}"/>
    <cellStyle name="40% - Accent5 2 2 2 4 4 4" xfId="31755" xr:uid="{65733402-E0F1-4A20-BC43-3826ACE19BA7}"/>
    <cellStyle name="40% - Accent5 2 2 2 4 5" xfId="13848" xr:uid="{00000000-0005-0000-0000-000007180000}"/>
    <cellStyle name="40% - Accent5 2 2 2 4 5 2" xfId="25789" xr:uid="{AE2A7FB6-1027-4D80-932B-C1774019858E}"/>
    <cellStyle name="40% - Accent5 2 2 2 4 5 3" xfId="37723" xr:uid="{941F3A14-6BBB-49B5-A946-C391A201983C}"/>
    <cellStyle name="40% - Accent5 2 2 2 4 6" xfId="19814" xr:uid="{1AE977AA-6EEB-4AE3-89A0-44CFB4C7438B}"/>
    <cellStyle name="40% - Accent5 2 2 2 4 7" xfId="31750" xr:uid="{EFD9FF32-6266-42A4-A5A7-E58FF689CB5B}"/>
    <cellStyle name="40% - Accent5 2 2 2 5" xfId="5101" xr:uid="{00000000-0005-0000-0000-000008180000}"/>
    <cellStyle name="40% - Accent5 2 2 2 5 2" xfId="5102" xr:uid="{00000000-0005-0000-0000-000009180000}"/>
    <cellStyle name="40% - Accent5 2 2 2 5 2 2" xfId="5103" xr:uid="{00000000-0005-0000-0000-00000A180000}"/>
    <cellStyle name="40% - Accent5 2 2 2 5 2 2 2" xfId="13856" xr:uid="{00000000-0005-0000-0000-00000B180000}"/>
    <cellStyle name="40% - Accent5 2 2 2 5 2 2 2 2" xfId="25797" xr:uid="{C006DCA2-5BC4-4292-B136-942F06D59C42}"/>
    <cellStyle name="40% - Accent5 2 2 2 5 2 2 2 3" xfId="37731" xr:uid="{6EF681FD-FB84-4814-B0F0-B023EAF0F60C}"/>
    <cellStyle name="40% - Accent5 2 2 2 5 2 2 3" xfId="19822" xr:uid="{2D837ED1-6EC1-4BD9-87C6-F117C1871F31}"/>
    <cellStyle name="40% - Accent5 2 2 2 5 2 2 4" xfId="31758" xr:uid="{1DF4836D-A12E-424D-8058-AB9E2150164C}"/>
    <cellStyle name="40% - Accent5 2 2 2 5 2 3" xfId="13855" xr:uid="{00000000-0005-0000-0000-00000C180000}"/>
    <cellStyle name="40% - Accent5 2 2 2 5 2 3 2" xfId="25796" xr:uid="{5E6CB46D-FA91-45CD-8243-09B009B6560E}"/>
    <cellStyle name="40% - Accent5 2 2 2 5 2 3 3" xfId="37730" xr:uid="{479AA8BB-D8AE-40BE-97EB-965AF628AB55}"/>
    <cellStyle name="40% - Accent5 2 2 2 5 2 4" xfId="19821" xr:uid="{AD183641-3903-4C84-B0FC-40AF538088F4}"/>
    <cellStyle name="40% - Accent5 2 2 2 5 2 5" xfId="31757" xr:uid="{87804816-29AE-435B-9553-283015690C8C}"/>
    <cellStyle name="40% - Accent5 2 2 2 5 3" xfId="5104" xr:uid="{00000000-0005-0000-0000-00000D180000}"/>
    <cellStyle name="40% - Accent5 2 2 2 5 3 2" xfId="5105" xr:uid="{00000000-0005-0000-0000-00000E180000}"/>
    <cellStyle name="40% - Accent5 2 2 2 5 3 2 2" xfId="13858" xr:uid="{00000000-0005-0000-0000-00000F180000}"/>
    <cellStyle name="40% - Accent5 2 2 2 5 3 2 2 2" xfId="25799" xr:uid="{B048DBEE-F66E-406D-AB97-5B1DD5B53C82}"/>
    <cellStyle name="40% - Accent5 2 2 2 5 3 2 2 3" xfId="37733" xr:uid="{BC258070-A276-4082-B897-8456A046C3FE}"/>
    <cellStyle name="40% - Accent5 2 2 2 5 3 2 3" xfId="19824" xr:uid="{2782C7E4-252E-452E-8631-16F5C8EDE6AE}"/>
    <cellStyle name="40% - Accent5 2 2 2 5 3 2 4" xfId="31760" xr:uid="{F9C30D5A-EB23-45E4-9A19-752BC7C616B0}"/>
    <cellStyle name="40% - Accent5 2 2 2 5 3 3" xfId="13857" xr:uid="{00000000-0005-0000-0000-000010180000}"/>
    <cellStyle name="40% - Accent5 2 2 2 5 3 3 2" xfId="25798" xr:uid="{161D2EB2-885E-42E7-B685-C5ABC117231E}"/>
    <cellStyle name="40% - Accent5 2 2 2 5 3 3 3" xfId="37732" xr:uid="{BEF2FBA2-AA66-41C6-8C9B-6FD02D882F7A}"/>
    <cellStyle name="40% - Accent5 2 2 2 5 3 4" xfId="19823" xr:uid="{56F1062E-7F15-48EE-A23D-0F6BF2C6E0EB}"/>
    <cellStyle name="40% - Accent5 2 2 2 5 3 5" xfId="31759" xr:uid="{9399C55E-3AC0-4605-BE80-BE120AFD0752}"/>
    <cellStyle name="40% - Accent5 2 2 2 5 4" xfId="5106" xr:uid="{00000000-0005-0000-0000-000011180000}"/>
    <cellStyle name="40% - Accent5 2 2 2 5 4 2" xfId="13859" xr:uid="{00000000-0005-0000-0000-000012180000}"/>
    <cellStyle name="40% - Accent5 2 2 2 5 4 2 2" xfId="25800" xr:uid="{0F881DEF-3C60-41A9-8FAA-CBAA69B18AFC}"/>
    <cellStyle name="40% - Accent5 2 2 2 5 4 2 3" xfId="37734" xr:uid="{DEF1E956-E7C4-4CCD-B551-8B6ADA71149E}"/>
    <cellStyle name="40% - Accent5 2 2 2 5 4 3" xfId="19825" xr:uid="{BA368FB4-C1A6-4D8E-8A42-31827BEA9874}"/>
    <cellStyle name="40% - Accent5 2 2 2 5 4 4" xfId="31761" xr:uid="{ADFE0A15-A070-4B7F-86F1-1C165687BF9B}"/>
    <cellStyle name="40% - Accent5 2 2 2 5 5" xfId="13854" xr:uid="{00000000-0005-0000-0000-000013180000}"/>
    <cellStyle name="40% - Accent5 2 2 2 5 5 2" xfId="25795" xr:uid="{0159E737-8D6C-4217-85E4-21DF53919F3B}"/>
    <cellStyle name="40% - Accent5 2 2 2 5 5 3" xfId="37729" xr:uid="{C8A63926-94FF-4D08-BBF6-6A165A8B7238}"/>
    <cellStyle name="40% - Accent5 2 2 2 5 6" xfId="19820" xr:uid="{2AB11749-5960-4572-BA5C-F88AF684E500}"/>
    <cellStyle name="40% - Accent5 2 2 2 5 7" xfId="31756" xr:uid="{78F9C95B-1C66-44ED-9A7E-55DB6E313F82}"/>
    <cellStyle name="40% - Accent5 2 2 2 6" xfId="5107" xr:uid="{00000000-0005-0000-0000-000014180000}"/>
    <cellStyle name="40% - Accent5 2 2 2 6 2" xfId="5108" xr:uid="{00000000-0005-0000-0000-000015180000}"/>
    <cellStyle name="40% - Accent5 2 2 2 6 2 2" xfId="5109" xr:uid="{00000000-0005-0000-0000-000016180000}"/>
    <cellStyle name="40% - Accent5 2 2 2 6 2 2 2" xfId="13862" xr:uid="{00000000-0005-0000-0000-000017180000}"/>
    <cellStyle name="40% - Accent5 2 2 2 6 2 2 2 2" xfId="25803" xr:uid="{AFC60CD4-6E3C-4636-9512-FED751D20424}"/>
    <cellStyle name="40% - Accent5 2 2 2 6 2 2 2 3" xfId="37737" xr:uid="{47F0F851-B6BA-4F04-B382-E96BFDF2573E}"/>
    <cellStyle name="40% - Accent5 2 2 2 6 2 2 3" xfId="19828" xr:uid="{42C8341E-BEF2-47A6-85AC-944BCCB5AC3B}"/>
    <cellStyle name="40% - Accent5 2 2 2 6 2 2 4" xfId="31764" xr:uid="{FA40370C-EB01-4DAF-B2BC-BEC4F6A567D1}"/>
    <cellStyle name="40% - Accent5 2 2 2 6 2 3" xfId="13861" xr:uid="{00000000-0005-0000-0000-000018180000}"/>
    <cellStyle name="40% - Accent5 2 2 2 6 2 3 2" xfId="25802" xr:uid="{FAA72949-06C8-4F46-8BEA-45FD3DE9FE07}"/>
    <cellStyle name="40% - Accent5 2 2 2 6 2 3 3" xfId="37736" xr:uid="{47E01168-5640-404F-96B9-07A49F4C5B2A}"/>
    <cellStyle name="40% - Accent5 2 2 2 6 2 4" xfId="19827" xr:uid="{C175EBBB-9C13-4A9E-897C-75D81ED0D953}"/>
    <cellStyle name="40% - Accent5 2 2 2 6 2 5" xfId="31763" xr:uid="{97CE42B2-A3A2-4E99-B166-6A35E239AC86}"/>
    <cellStyle name="40% - Accent5 2 2 2 6 3" xfId="5110" xr:uid="{00000000-0005-0000-0000-000019180000}"/>
    <cellStyle name="40% - Accent5 2 2 2 6 3 2" xfId="5111" xr:uid="{00000000-0005-0000-0000-00001A180000}"/>
    <cellStyle name="40% - Accent5 2 2 2 6 3 2 2" xfId="13864" xr:uid="{00000000-0005-0000-0000-00001B180000}"/>
    <cellStyle name="40% - Accent5 2 2 2 6 3 2 2 2" xfId="25805" xr:uid="{7E47EA4D-7E96-48A5-B27F-49FBDCC53DCA}"/>
    <cellStyle name="40% - Accent5 2 2 2 6 3 2 2 3" xfId="37739" xr:uid="{5DDC9D2E-AAAD-4290-92F9-10A53BF63F1F}"/>
    <cellStyle name="40% - Accent5 2 2 2 6 3 2 3" xfId="19830" xr:uid="{D1F99044-A1AB-4255-A93E-B0C4EE0A5073}"/>
    <cellStyle name="40% - Accent5 2 2 2 6 3 2 4" xfId="31766" xr:uid="{143B2A39-3B48-4843-8EF1-0D623F4E70E4}"/>
    <cellStyle name="40% - Accent5 2 2 2 6 3 3" xfId="13863" xr:uid="{00000000-0005-0000-0000-00001C180000}"/>
    <cellStyle name="40% - Accent5 2 2 2 6 3 3 2" xfId="25804" xr:uid="{AB4BA638-F212-4E9A-B3A0-AB0B7CDC4D70}"/>
    <cellStyle name="40% - Accent5 2 2 2 6 3 3 3" xfId="37738" xr:uid="{42BDA71A-F930-4DE6-9C26-258DF82EA613}"/>
    <cellStyle name="40% - Accent5 2 2 2 6 3 4" xfId="19829" xr:uid="{BC8C2973-AF09-45B2-A3B2-9AB058EAA96E}"/>
    <cellStyle name="40% - Accent5 2 2 2 6 3 5" xfId="31765" xr:uid="{52124EF1-DADF-4FB3-B0F2-0552137FD3A4}"/>
    <cellStyle name="40% - Accent5 2 2 2 6 4" xfId="5112" xr:uid="{00000000-0005-0000-0000-00001D180000}"/>
    <cellStyle name="40% - Accent5 2 2 2 6 4 2" xfId="13865" xr:uid="{00000000-0005-0000-0000-00001E180000}"/>
    <cellStyle name="40% - Accent5 2 2 2 6 4 2 2" xfId="25806" xr:uid="{3BA23C77-D92A-4EC1-989C-1DD7B922FF9D}"/>
    <cellStyle name="40% - Accent5 2 2 2 6 4 2 3" xfId="37740" xr:uid="{06DC802E-50D6-445A-B2D0-6C6E04F9C1E1}"/>
    <cellStyle name="40% - Accent5 2 2 2 6 4 3" xfId="19831" xr:uid="{4CE797F3-C87F-46B4-87F5-2B8BF180768D}"/>
    <cellStyle name="40% - Accent5 2 2 2 6 4 4" xfId="31767" xr:uid="{BD92F671-CE7E-49B6-B271-9F5D857AAFAE}"/>
    <cellStyle name="40% - Accent5 2 2 2 6 5" xfId="13860" xr:uid="{00000000-0005-0000-0000-00001F180000}"/>
    <cellStyle name="40% - Accent5 2 2 2 6 5 2" xfId="25801" xr:uid="{6FCA1B43-7818-4B90-B152-69775132BBC0}"/>
    <cellStyle name="40% - Accent5 2 2 2 6 5 3" xfId="37735" xr:uid="{AD783440-4BB5-45EA-8FD7-E957890F4ADE}"/>
    <cellStyle name="40% - Accent5 2 2 2 6 6" xfId="19826" xr:uid="{DFBFCF4F-5DE5-40C8-B979-A3A0B620B9CE}"/>
    <cellStyle name="40% - Accent5 2 2 2 6 7" xfId="31762" xr:uid="{92E4E297-2592-43AC-8491-A98C932E94D9}"/>
    <cellStyle name="40% - Accent5 2 2 2 7" xfId="5113" xr:uid="{00000000-0005-0000-0000-000020180000}"/>
    <cellStyle name="40% - Accent5 2 2 2 7 2" xfId="5114" xr:uid="{00000000-0005-0000-0000-000021180000}"/>
    <cellStyle name="40% - Accent5 2 2 2 7 2 2" xfId="13867" xr:uid="{00000000-0005-0000-0000-000022180000}"/>
    <cellStyle name="40% - Accent5 2 2 2 7 2 2 2" xfId="25808" xr:uid="{3F5E747D-D79C-48CA-BFF5-DE92DC2ADFFE}"/>
    <cellStyle name="40% - Accent5 2 2 2 7 2 2 3" xfId="37742" xr:uid="{CFEEBBAE-334B-49E6-AC26-B507DA168B43}"/>
    <cellStyle name="40% - Accent5 2 2 2 7 2 3" xfId="19833" xr:uid="{E1B51D7D-AE2E-42CC-A4F1-36AE4008DD8D}"/>
    <cellStyle name="40% - Accent5 2 2 2 7 2 4" xfId="31769" xr:uid="{82609606-D257-4503-AA9D-5487009463BD}"/>
    <cellStyle name="40% - Accent5 2 2 2 7 3" xfId="13866" xr:uid="{00000000-0005-0000-0000-000023180000}"/>
    <cellStyle name="40% - Accent5 2 2 2 7 3 2" xfId="25807" xr:uid="{9A73FE43-27B5-4C1F-A899-C7B3AC72CABE}"/>
    <cellStyle name="40% - Accent5 2 2 2 7 3 3" xfId="37741" xr:uid="{C04AC576-DE9D-46E2-BA0B-02F98177B800}"/>
    <cellStyle name="40% - Accent5 2 2 2 7 4" xfId="19832" xr:uid="{495FD4CE-550E-4D07-BA7C-BA6F650B7174}"/>
    <cellStyle name="40% - Accent5 2 2 2 7 5" xfId="31768" xr:uid="{D43502D7-9F02-406E-AFE6-3CFB5BAAF794}"/>
    <cellStyle name="40% - Accent5 2 2 2 8" xfId="5115" xr:uid="{00000000-0005-0000-0000-000024180000}"/>
    <cellStyle name="40% - Accent5 2 2 2 8 2" xfId="5116" xr:uid="{00000000-0005-0000-0000-000025180000}"/>
    <cellStyle name="40% - Accent5 2 2 2 8 2 2" xfId="13869" xr:uid="{00000000-0005-0000-0000-000026180000}"/>
    <cellStyle name="40% - Accent5 2 2 2 8 2 2 2" xfId="25810" xr:uid="{F44D13E7-89E1-42C4-A0BA-EA62A20C5047}"/>
    <cellStyle name="40% - Accent5 2 2 2 8 2 2 3" xfId="37744" xr:uid="{AD1F9C44-DF71-4987-8CEA-F39E3B900E3A}"/>
    <cellStyle name="40% - Accent5 2 2 2 8 2 3" xfId="19835" xr:uid="{D027201B-113D-4CFA-80CC-FBEDDF6AC4B3}"/>
    <cellStyle name="40% - Accent5 2 2 2 8 2 4" xfId="31771" xr:uid="{2C00FC2E-DF25-4B0E-BF09-4BE0EE342DFB}"/>
    <cellStyle name="40% - Accent5 2 2 2 8 3" xfId="13868" xr:uid="{00000000-0005-0000-0000-000027180000}"/>
    <cellStyle name="40% - Accent5 2 2 2 8 3 2" xfId="25809" xr:uid="{4A281BB3-AB70-4297-BD52-BF274E988F11}"/>
    <cellStyle name="40% - Accent5 2 2 2 8 3 3" xfId="37743" xr:uid="{CC73143A-D4B1-4151-8B4F-FFA03ABE0FD4}"/>
    <cellStyle name="40% - Accent5 2 2 2 8 4" xfId="19834" xr:uid="{C5A80FDC-C5E3-41D3-B265-7B21DAF9FEF8}"/>
    <cellStyle name="40% - Accent5 2 2 2 8 5" xfId="31770" xr:uid="{9DFB464C-AF21-41FC-BC8D-C1DB35A2641E}"/>
    <cellStyle name="40% - Accent5 2 2 2 9" xfId="5117" xr:uid="{00000000-0005-0000-0000-000028180000}"/>
    <cellStyle name="40% - Accent5 2 2 2 9 2" xfId="5118" xr:uid="{00000000-0005-0000-0000-000029180000}"/>
    <cellStyle name="40% - Accent5 2 2 2 9 2 2" xfId="13871" xr:uid="{00000000-0005-0000-0000-00002A180000}"/>
    <cellStyle name="40% - Accent5 2 2 2 9 2 2 2" xfId="25812" xr:uid="{D5EF2369-0102-4B48-A6B4-B18C25EA90A8}"/>
    <cellStyle name="40% - Accent5 2 2 2 9 2 2 3" xfId="37746" xr:uid="{7EB9D84C-096C-4C20-8896-36BA687F7711}"/>
    <cellStyle name="40% - Accent5 2 2 2 9 2 3" xfId="19837" xr:uid="{CF25B374-6875-4568-AF04-80AE2D89A4BB}"/>
    <cellStyle name="40% - Accent5 2 2 2 9 2 4" xfId="31773" xr:uid="{943EBEFA-30AB-4880-99E6-2197E3B2A524}"/>
    <cellStyle name="40% - Accent5 2 2 2 9 3" xfId="13870" xr:uid="{00000000-0005-0000-0000-00002B180000}"/>
    <cellStyle name="40% - Accent5 2 2 2 9 3 2" xfId="25811" xr:uid="{97DD271F-B023-4ED0-AC98-00F7424FB220}"/>
    <cellStyle name="40% - Accent5 2 2 2 9 3 3" xfId="37745" xr:uid="{FEAA937A-CC94-4417-B525-A52AB9EA8D1F}"/>
    <cellStyle name="40% - Accent5 2 2 2 9 4" xfId="19836" xr:uid="{C5D6DD69-FBEF-4079-B13B-450BAAAF9FA7}"/>
    <cellStyle name="40% - Accent5 2 2 2 9 5" xfId="31772" xr:uid="{128FC83E-3EC9-4323-A186-D4F6611F9D4A}"/>
    <cellStyle name="40% - Accent5 2 2 20" xfId="5119" xr:uid="{00000000-0005-0000-0000-00002C180000}"/>
    <cellStyle name="40% - Accent5 2 2 20 2" xfId="5120" xr:uid="{00000000-0005-0000-0000-00002D180000}"/>
    <cellStyle name="40% - Accent5 2 2 20 2 2" xfId="13873" xr:uid="{00000000-0005-0000-0000-00002E180000}"/>
    <cellStyle name="40% - Accent5 2 2 20 2 2 2" xfId="25814" xr:uid="{1AA33C54-DECC-40F7-876A-4DBF0D68CDDE}"/>
    <cellStyle name="40% - Accent5 2 2 20 2 2 3" xfId="37748" xr:uid="{8D8E84BE-9FFB-4AC1-9693-A20ED03A3777}"/>
    <cellStyle name="40% - Accent5 2 2 20 2 3" xfId="19839" xr:uid="{2E109B3A-81E5-4F32-8EF6-F54E6316390C}"/>
    <cellStyle name="40% - Accent5 2 2 20 2 4" xfId="31775" xr:uid="{A31954F9-5A44-482F-BE84-6D738B937FA3}"/>
    <cellStyle name="40% - Accent5 2 2 20 3" xfId="13872" xr:uid="{00000000-0005-0000-0000-00002F180000}"/>
    <cellStyle name="40% - Accent5 2 2 20 3 2" xfId="25813" xr:uid="{54B3145D-0F80-4DA2-A90A-60FBEDAB8094}"/>
    <cellStyle name="40% - Accent5 2 2 20 3 3" xfId="37747" xr:uid="{A9C0C943-55F5-4C41-98CB-7CC313D31492}"/>
    <cellStyle name="40% - Accent5 2 2 20 4" xfId="19838" xr:uid="{B41F46BC-25A1-4E93-8936-9B102817DD6C}"/>
    <cellStyle name="40% - Accent5 2 2 20 5" xfId="31774" xr:uid="{712EAA40-32FC-416B-8609-20D243B0FFE9}"/>
    <cellStyle name="40% - Accent5 2 2 21" xfId="5121" xr:uid="{00000000-0005-0000-0000-000030180000}"/>
    <cellStyle name="40% - Accent5 2 2 21 2" xfId="5122" xr:uid="{00000000-0005-0000-0000-000031180000}"/>
    <cellStyle name="40% - Accent5 2 2 21 2 2" xfId="13875" xr:uid="{00000000-0005-0000-0000-000032180000}"/>
    <cellStyle name="40% - Accent5 2 2 21 2 2 2" xfId="25816" xr:uid="{71A25466-8804-4B75-A9C0-BE72921C679C}"/>
    <cellStyle name="40% - Accent5 2 2 21 2 2 3" xfId="37750" xr:uid="{4222DDB9-DB61-46D5-A5E9-02A24CD10440}"/>
    <cellStyle name="40% - Accent5 2 2 21 2 3" xfId="19841" xr:uid="{C13524EA-2AC0-4DF8-902E-511C066DED51}"/>
    <cellStyle name="40% - Accent5 2 2 21 2 4" xfId="31777" xr:uid="{1BD9B56B-2CFB-4876-8247-B8BC1BED9A0D}"/>
    <cellStyle name="40% - Accent5 2 2 21 3" xfId="13874" xr:uid="{00000000-0005-0000-0000-000033180000}"/>
    <cellStyle name="40% - Accent5 2 2 21 3 2" xfId="25815" xr:uid="{6A281A7A-11A8-4DE8-8889-F89BD9006C47}"/>
    <cellStyle name="40% - Accent5 2 2 21 3 3" xfId="37749" xr:uid="{C41615B8-6BF0-4A1E-BF4F-4CDBF01FA5E8}"/>
    <cellStyle name="40% - Accent5 2 2 21 4" xfId="19840" xr:uid="{D388C072-2FC6-487A-8F8A-9A13ABB719F5}"/>
    <cellStyle name="40% - Accent5 2 2 21 5" xfId="31776" xr:uid="{4F0E0DAB-CB6A-41BB-8BED-20FF4A15BF26}"/>
    <cellStyle name="40% - Accent5 2 2 22" xfId="5123" xr:uid="{00000000-0005-0000-0000-000034180000}"/>
    <cellStyle name="40% - Accent5 2 2 22 2" xfId="5124" xr:uid="{00000000-0005-0000-0000-000035180000}"/>
    <cellStyle name="40% - Accent5 2 2 22 2 2" xfId="13877" xr:uid="{00000000-0005-0000-0000-000036180000}"/>
    <cellStyle name="40% - Accent5 2 2 22 2 2 2" xfId="25818" xr:uid="{37683C18-E590-4D8D-9697-9942DDF912BC}"/>
    <cellStyle name="40% - Accent5 2 2 22 2 2 3" xfId="37752" xr:uid="{A9117AF6-57FD-43C2-A5F8-39D41CDD8A02}"/>
    <cellStyle name="40% - Accent5 2 2 22 2 3" xfId="19843" xr:uid="{0196B3A5-69AF-463E-AA66-D7D035098D38}"/>
    <cellStyle name="40% - Accent5 2 2 22 2 4" xfId="31779" xr:uid="{A337B6D7-7AF1-4CF3-8EB4-11CA24BB9C8C}"/>
    <cellStyle name="40% - Accent5 2 2 22 3" xfId="13876" xr:uid="{00000000-0005-0000-0000-000037180000}"/>
    <cellStyle name="40% - Accent5 2 2 22 3 2" xfId="25817" xr:uid="{E267EDD8-B637-4525-BDA6-2C2B17433FA1}"/>
    <cellStyle name="40% - Accent5 2 2 22 3 3" xfId="37751" xr:uid="{1E1D70D5-6B2A-499F-AB64-C7CAE86150BF}"/>
    <cellStyle name="40% - Accent5 2 2 22 4" xfId="19842" xr:uid="{21D2B487-E1F4-4F13-8233-39347510520B}"/>
    <cellStyle name="40% - Accent5 2 2 22 5" xfId="31778" xr:uid="{09B8ED3F-E10C-409F-8538-9AA9A758B36C}"/>
    <cellStyle name="40% - Accent5 2 2 23" xfId="5125" xr:uid="{00000000-0005-0000-0000-000038180000}"/>
    <cellStyle name="40% - Accent5 2 2 23 2" xfId="5126" xr:uid="{00000000-0005-0000-0000-000039180000}"/>
    <cellStyle name="40% - Accent5 2 2 23 2 2" xfId="13879" xr:uid="{00000000-0005-0000-0000-00003A180000}"/>
    <cellStyle name="40% - Accent5 2 2 23 2 2 2" xfId="25820" xr:uid="{9C3A029D-22C2-4BA6-B0A2-1F88FFE3D5DC}"/>
    <cellStyle name="40% - Accent5 2 2 23 2 2 3" xfId="37754" xr:uid="{90881A98-E948-40F7-96FE-23180C1799D7}"/>
    <cellStyle name="40% - Accent5 2 2 23 2 3" xfId="19845" xr:uid="{CFE3C728-BEB6-482E-8AEA-8CBF4D8FC442}"/>
    <cellStyle name="40% - Accent5 2 2 23 2 4" xfId="31781" xr:uid="{1611623B-78B0-400C-B741-E5D7C8FBC068}"/>
    <cellStyle name="40% - Accent5 2 2 23 3" xfId="13878" xr:uid="{00000000-0005-0000-0000-00003B180000}"/>
    <cellStyle name="40% - Accent5 2 2 23 3 2" xfId="25819" xr:uid="{19DA7192-DF3E-44FE-955E-24C05DD6D53A}"/>
    <cellStyle name="40% - Accent5 2 2 23 3 3" xfId="37753" xr:uid="{26C75A78-C906-4ED0-89F6-BB317597221A}"/>
    <cellStyle name="40% - Accent5 2 2 23 4" xfId="19844" xr:uid="{FFCA0142-CACF-4F5D-88A3-0B090738AB7E}"/>
    <cellStyle name="40% - Accent5 2 2 23 5" xfId="31780" xr:uid="{82437135-081D-4F58-B96F-AF6BB50AEA3F}"/>
    <cellStyle name="40% - Accent5 2 2 24" xfId="5127" xr:uid="{00000000-0005-0000-0000-00003C180000}"/>
    <cellStyle name="40% - Accent5 2 2 24 2" xfId="5128" xr:uid="{00000000-0005-0000-0000-00003D180000}"/>
    <cellStyle name="40% - Accent5 2 2 24 2 2" xfId="13881" xr:uid="{00000000-0005-0000-0000-00003E180000}"/>
    <cellStyle name="40% - Accent5 2 2 24 2 2 2" xfId="25822" xr:uid="{C6B37C6A-8A6A-4C47-AF23-1FB7ECEE94D1}"/>
    <cellStyle name="40% - Accent5 2 2 24 2 2 3" xfId="37756" xr:uid="{A61A312C-754B-4888-8177-D2E86FA136B6}"/>
    <cellStyle name="40% - Accent5 2 2 24 2 3" xfId="19847" xr:uid="{68032165-1E3A-4C25-95DA-6E3CB1A3A1C7}"/>
    <cellStyle name="40% - Accent5 2 2 24 2 4" xfId="31783" xr:uid="{2AC359D2-E9A2-42BA-8EAA-6679CC1709DA}"/>
    <cellStyle name="40% - Accent5 2 2 24 3" xfId="13880" xr:uid="{00000000-0005-0000-0000-00003F180000}"/>
    <cellStyle name="40% - Accent5 2 2 24 3 2" xfId="25821" xr:uid="{1584E118-A086-47AE-8049-ADF81E6A669C}"/>
    <cellStyle name="40% - Accent5 2 2 24 3 3" xfId="37755" xr:uid="{6CCF3A0A-1FD6-4461-887F-1A530F7D87C0}"/>
    <cellStyle name="40% - Accent5 2 2 24 4" xfId="19846" xr:uid="{4C57E4BD-C813-4D73-A3A6-73237829F90E}"/>
    <cellStyle name="40% - Accent5 2 2 24 5" xfId="31782" xr:uid="{854DC5DB-758D-4B66-BF11-F7D69C3DB1C7}"/>
    <cellStyle name="40% - Accent5 2 2 25" xfId="5129" xr:uid="{00000000-0005-0000-0000-000040180000}"/>
    <cellStyle name="40% - Accent5 2 2 25 2" xfId="5130" xr:uid="{00000000-0005-0000-0000-000041180000}"/>
    <cellStyle name="40% - Accent5 2 2 25 2 2" xfId="13883" xr:uid="{00000000-0005-0000-0000-000042180000}"/>
    <cellStyle name="40% - Accent5 2 2 25 2 2 2" xfId="25824" xr:uid="{3F75D226-BCE1-4040-A6AE-A865193CFC86}"/>
    <cellStyle name="40% - Accent5 2 2 25 2 2 3" xfId="37758" xr:uid="{BD81FE7D-9BA8-4C03-A879-50A3E4950DC7}"/>
    <cellStyle name="40% - Accent5 2 2 25 2 3" xfId="19849" xr:uid="{291CC227-38C1-42F6-9B2F-360118141ECC}"/>
    <cellStyle name="40% - Accent5 2 2 25 2 4" xfId="31785" xr:uid="{25CA2CEE-97D6-41B8-8F02-994A68FD602F}"/>
    <cellStyle name="40% - Accent5 2 2 25 3" xfId="13882" xr:uid="{00000000-0005-0000-0000-000043180000}"/>
    <cellStyle name="40% - Accent5 2 2 25 3 2" xfId="25823" xr:uid="{6E5861D1-BBA0-49C2-A171-435CFC961014}"/>
    <cellStyle name="40% - Accent5 2 2 25 3 3" xfId="37757" xr:uid="{E866E956-3AF9-4E0A-9756-D2AF7BEA7127}"/>
    <cellStyle name="40% - Accent5 2 2 25 4" xfId="19848" xr:uid="{782B6814-4E4F-44DE-8306-255D30A51FD2}"/>
    <cellStyle name="40% - Accent5 2 2 25 5" xfId="31784" xr:uid="{5ABAE618-0FEE-44BC-810A-B30AC3718E1F}"/>
    <cellStyle name="40% - Accent5 2 2 26" xfId="5131" xr:uid="{00000000-0005-0000-0000-000044180000}"/>
    <cellStyle name="40% - Accent5 2 2 26 2" xfId="5132" xr:uid="{00000000-0005-0000-0000-000045180000}"/>
    <cellStyle name="40% - Accent5 2 2 26 2 2" xfId="13885" xr:uid="{00000000-0005-0000-0000-000046180000}"/>
    <cellStyle name="40% - Accent5 2 2 26 2 2 2" xfId="25826" xr:uid="{C7941972-0B57-4107-B732-5201073279EB}"/>
    <cellStyle name="40% - Accent5 2 2 26 2 2 3" xfId="37760" xr:uid="{E3C32E04-B34D-4654-AD07-044FB8EDBF69}"/>
    <cellStyle name="40% - Accent5 2 2 26 2 3" xfId="19851" xr:uid="{D2C2346A-497A-4B7E-A0ED-CB4B86C06484}"/>
    <cellStyle name="40% - Accent5 2 2 26 2 4" xfId="31787" xr:uid="{84C492C2-2F50-4164-BC24-BB03455AF2A1}"/>
    <cellStyle name="40% - Accent5 2 2 26 3" xfId="13884" xr:uid="{00000000-0005-0000-0000-000047180000}"/>
    <cellStyle name="40% - Accent5 2 2 26 3 2" xfId="25825" xr:uid="{759E0C76-9C10-4666-86A8-97DE2F9D197C}"/>
    <cellStyle name="40% - Accent5 2 2 26 3 3" xfId="37759" xr:uid="{4D770D5B-AB61-43ED-A945-496742DAA0DE}"/>
    <cellStyle name="40% - Accent5 2 2 26 4" xfId="19850" xr:uid="{0BAD060F-3C2A-4E43-A0CB-D034A2FD3163}"/>
    <cellStyle name="40% - Accent5 2 2 26 5" xfId="31786" xr:uid="{47122A29-282C-419D-B786-C7B657401289}"/>
    <cellStyle name="40% - Accent5 2 2 27" xfId="5133" xr:uid="{00000000-0005-0000-0000-000048180000}"/>
    <cellStyle name="40% - Accent5 2 2 27 2" xfId="5134" xr:uid="{00000000-0005-0000-0000-000049180000}"/>
    <cellStyle name="40% - Accent5 2 2 27 2 2" xfId="13887" xr:uid="{00000000-0005-0000-0000-00004A180000}"/>
    <cellStyle name="40% - Accent5 2 2 27 2 2 2" xfId="25828" xr:uid="{FE1ECFDF-607F-4385-9192-BF1E98379C34}"/>
    <cellStyle name="40% - Accent5 2 2 27 2 2 3" xfId="37762" xr:uid="{99EAF4CA-2FF6-4E61-A056-F6EB50093B22}"/>
    <cellStyle name="40% - Accent5 2 2 27 2 3" xfId="19853" xr:uid="{3B4794F7-FD3F-4419-A389-2335AB947679}"/>
    <cellStyle name="40% - Accent5 2 2 27 2 4" xfId="31789" xr:uid="{9DFB7761-A0E8-495C-9E11-814EF6CC7F9F}"/>
    <cellStyle name="40% - Accent5 2 2 27 3" xfId="13886" xr:uid="{00000000-0005-0000-0000-00004B180000}"/>
    <cellStyle name="40% - Accent5 2 2 27 3 2" xfId="25827" xr:uid="{555839C0-195D-42D6-9092-06E418393ABC}"/>
    <cellStyle name="40% - Accent5 2 2 27 3 3" xfId="37761" xr:uid="{97599E39-E7FF-4AD2-9A5D-AFD821016362}"/>
    <cellStyle name="40% - Accent5 2 2 27 4" xfId="19852" xr:uid="{99AC0FDB-8842-479A-AE7E-E7E082699486}"/>
    <cellStyle name="40% - Accent5 2 2 27 5" xfId="31788" xr:uid="{26A5DB2C-211A-4DD3-92C9-11797746D9EA}"/>
    <cellStyle name="40% - Accent5 2 2 28" xfId="5135" xr:uid="{00000000-0005-0000-0000-00004C180000}"/>
    <cellStyle name="40% - Accent5 2 2 28 2" xfId="5136" xr:uid="{00000000-0005-0000-0000-00004D180000}"/>
    <cellStyle name="40% - Accent5 2 2 28 2 2" xfId="13889" xr:uid="{00000000-0005-0000-0000-00004E180000}"/>
    <cellStyle name="40% - Accent5 2 2 28 2 2 2" xfId="25830" xr:uid="{D191DFC1-FC2E-4BBD-8765-0681686CBB0D}"/>
    <cellStyle name="40% - Accent5 2 2 28 2 2 3" xfId="37764" xr:uid="{6547D33C-FA56-4403-9372-6A981916E834}"/>
    <cellStyle name="40% - Accent5 2 2 28 2 3" xfId="19855" xr:uid="{A2D5514B-8DB7-47B3-A867-6A8E9017D244}"/>
    <cellStyle name="40% - Accent5 2 2 28 2 4" xfId="31791" xr:uid="{9EF383BD-59CE-49F7-ABBB-AE078CC6C2D9}"/>
    <cellStyle name="40% - Accent5 2 2 28 3" xfId="13888" xr:uid="{00000000-0005-0000-0000-00004F180000}"/>
    <cellStyle name="40% - Accent5 2 2 28 3 2" xfId="25829" xr:uid="{FBF41AF0-ACA4-4966-B466-13C277002485}"/>
    <cellStyle name="40% - Accent5 2 2 28 3 3" xfId="37763" xr:uid="{8DC5B9F7-C81C-4897-8C28-FF1D9273213A}"/>
    <cellStyle name="40% - Accent5 2 2 28 4" xfId="19854" xr:uid="{364F6A74-BA71-4A2D-BA85-609654B547B1}"/>
    <cellStyle name="40% - Accent5 2 2 28 5" xfId="31790" xr:uid="{E6EB6568-A0EC-4EFE-8B7E-7F67181C976A}"/>
    <cellStyle name="40% - Accent5 2 2 29" xfId="5137" xr:uid="{00000000-0005-0000-0000-000050180000}"/>
    <cellStyle name="40% - Accent5 2 2 29 2" xfId="5138" xr:uid="{00000000-0005-0000-0000-000051180000}"/>
    <cellStyle name="40% - Accent5 2 2 29 2 2" xfId="13891" xr:uid="{00000000-0005-0000-0000-000052180000}"/>
    <cellStyle name="40% - Accent5 2 2 29 2 2 2" xfId="25832" xr:uid="{DC8A17D0-3E75-42D5-9A2A-9A644A91CF68}"/>
    <cellStyle name="40% - Accent5 2 2 29 2 2 3" xfId="37766" xr:uid="{7D69F75B-ED5F-40ED-B8B8-2FF6927CF7A4}"/>
    <cellStyle name="40% - Accent5 2 2 29 2 3" xfId="19857" xr:uid="{8C3D3A18-8193-4F28-9753-F503A2058262}"/>
    <cellStyle name="40% - Accent5 2 2 29 2 4" xfId="31793" xr:uid="{0E1C707A-20A8-4B86-83F3-25A4D3E9EBC8}"/>
    <cellStyle name="40% - Accent5 2 2 29 3" xfId="13890" xr:uid="{00000000-0005-0000-0000-000053180000}"/>
    <cellStyle name="40% - Accent5 2 2 29 3 2" xfId="25831" xr:uid="{1AB1D9AD-BD6D-463E-9F81-F0A32B258B40}"/>
    <cellStyle name="40% - Accent5 2 2 29 3 3" xfId="37765" xr:uid="{4AF712B3-5A9B-496D-88A2-C6522961B98E}"/>
    <cellStyle name="40% - Accent5 2 2 29 4" xfId="19856" xr:uid="{CDB34DFD-6489-4728-8A88-6DF0BA78663B}"/>
    <cellStyle name="40% - Accent5 2 2 29 5" xfId="31792" xr:uid="{41B3A322-7DB6-44C4-B7BD-2E606E6722E6}"/>
    <cellStyle name="40% - Accent5 2 2 3" xfId="5139" xr:uid="{00000000-0005-0000-0000-000054180000}"/>
    <cellStyle name="40% - Accent5 2 2 3 2" xfId="5140" xr:uid="{00000000-0005-0000-0000-000055180000}"/>
    <cellStyle name="40% - Accent5 2 2 3 2 2" xfId="5141" xr:uid="{00000000-0005-0000-0000-000056180000}"/>
    <cellStyle name="40% - Accent5 2 2 3 2 2 2" xfId="13894" xr:uid="{00000000-0005-0000-0000-000057180000}"/>
    <cellStyle name="40% - Accent5 2 2 3 2 2 2 2" xfId="25835" xr:uid="{969DC57D-5734-4CA1-8F4C-D2CD1BFFA050}"/>
    <cellStyle name="40% - Accent5 2 2 3 2 2 2 3" xfId="37769" xr:uid="{AD3B7A91-F4FB-451E-9991-077CA0F2C032}"/>
    <cellStyle name="40% - Accent5 2 2 3 2 2 3" xfId="19860" xr:uid="{86586765-54D5-4ED8-80FB-1CE7E5B78033}"/>
    <cellStyle name="40% - Accent5 2 2 3 2 2 4" xfId="31796" xr:uid="{E61DD9BD-6147-4460-B61A-DAE37681C2D6}"/>
    <cellStyle name="40% - Accent5 2 2 3 2 3" xfId="13893" xr:uid="{00000000-0005-0000-0000-000058180000}"/>
    <cellStyle name="40% - Accent5 2 2 3 2 3 2" xfId="25834" xr:uid="{4E835839-95A0-46F8-BD50-5E66D6C483A2}"/>
    <cellStyle name="40% - Accent5 2 2 3 2 3 3" xfId="37768" xr:uid="{AAEA7A36-B077-4241-ACCE-E8BB64BEA825}"/>
    <cellStyle name="40% - Accent5 2 2 3 2 4" xfId="19859" xr:uid="{EA8024D7-D982-4315-AA19-C1A47F5E5C07}"/>
    <cellStyle name="40% - Accent5 2 2 3 2 5" xfId="31795" xr:uid="{E5411AD2-00CC-443A-91C5-713429E4E2FA}"/>
    <cellStyle name="40% - Accent5 2 2 3 3" xfId="5142" xr:uid="{00000000-0005-0000-0000-000059180000}"/>
    <cellStyle name="40% - Accent5 2 2 3 3 2" xfId="5143" xr:uid="{00000000-0005-0000-0000-00005A180000}"/>
    <cellStyle name="40% - Accent5 2 2 3 3 2 2" xfId="13896" xr:uid="{00000000-0005-0000-0000-00005B180000}"/>
    <cellStyle name="40% - Accent5 2 2 3 3 2 2 2" xfId="25837" xr:uid="{C01DD10A-DFB6-40D3-A71D-B757A39282A1}"/>
    <cellStyle name="40% - Accent5 2 2 3 3 2 2 3" xfId="37771" xr:uid="{790533B2-2D32-415C-9DE2-7CC626A939F6}"/>
    <cellStyle name="40% - Accent5 2 2 3 3 2 3" xfId="19862" xr:uid="{2BEEA07F-4FB3-4E35-9F9D-74C7E5419157}"/>
    <cellStyle name="40% - Accent5 2 2 3 3 2 4" xfId="31798" xr:uid="{A9F17AE7-38A0-414C-8656-DE8F7660B7AD}"/>
    <cellStyle name="40% - Accent5 2 2 3 3 3" xfId="13895" xr:uid="{00000000-0005-0000-0000-00005C180000}"/>
    <cellStyle name="40% - Accent5 2 2 3 3 3 2" xfId="25836" xr:uid="{3C1ACAF1-03FE-47FE-8788-8882060963B6}"/>
    <cellStyle name="40% - Accent5 2 2 3 3 3 3" xfId="37770" xr:uid="{FCDAFE6E-C380-4244-9A19-F234D597FED0}"/>
    <cellStyle name="40% - Accent5 2 2 3 3 4" xfId="19861" xr:uid="{0AB41913-1602-4DF9-842B-E4183F65E567}"/>
    <cellStyle name="40% - Accent5 2 2 3 3 5" xfId="31797" xr:uid="{AB6E1FDE-8653-4F0F-B13C-DBEAA1B0EC38}"/>
    <cellStyle name="40% - Accent5 2 2 3 4" xfId="5144" xr:uid="{00000000-0005-0000-0000-00005D180000}"/>
    <cellStyle name="40% - Accent5 2 2 3 4 2" xfId="13897" xr:uid="{00000000-0005-0000-0000-00005E180000}"/>
    <cellStyle name="40% - Accent5 2 2 3 4 2 2" xfId="25838" xr:uid="{80D2D2C3-54B8-414E-9902-484335C910AA}"/>
    <cellStyle name="40% - Accent5 2 2 3 4 2 3" xfId="37772" xr:uid="{62F64A98-7C93-48D9-AD3A-4148D327A2A2}"/>
    <cellStyle name="40% - Accent5 2 2 3 4 3" xfId="19863" xr:uid="{D3FA450E-C632-498E-A3B2-E7319D742B70}"/>
    <cellStyle name="40% - Accent5 2 2 3 4 4" xfId="31799" xr:uid="{35267096-9609-401E-BD47-DD08EC98AEE2}"/>
    <cellStyle name="40% - Accent5 2 2 3 5" xfId="13892" xr:uid="{00000000-0005-0000-0000-00005F180000}"/>
    <cellStyle name="40% - Accent5 2 2 3 5 2" xfId="25833" xr:uid="{A6A085ED-A7DF-4D22-A94C-AF970F874D8F}"/>
    <cellStyle name="40% - Accent5 2 2 3 5 3" xfId="37767" xr:uid="{99AF4C6D-A7EE-4FFB-83E8-2CB32C6D1B9C}"/>
    <cellStyle name="40% - Accent5 2 2 3 6" xfId="19858" xr:uid="{5980A4F2-AF82-4536-A3A0-D81D3E3AB7F1}"/>
    <cellStyle name="40% - Accent5 2 2 3 7" xfId="31794" xr:uid="{69B693AB-F19B-4C89-9E69-0E5AEC754496}"/>
    <cellStyle name="40% - Accent5 2 2 30" xfId="5145" xr:uid="{00000000-0005-0000-0000-000060180000}"/>
    <cellStyle name="40% - Accent5 2 2 30 2" xfId="5146" xr:uid="{00000000-0005-0000-0000-000061180000}"/>
    <cellStyle name="40% - Accent5 2 2 30 2 2" xfId="13899" xr:uid="{00000000-0005-0000-0000-000062180000}"/>
    <cellStyle name="40% - Accent5 2 2 30 2 2 2" xfId="25840" xr:uid="{4677B43E-4B91-4A87-ABED-1CF04B4A4424}"/>
    <cellStyle name="40% - Accent5 2 2 30 2 2 3" xfId="37774" xr:uid="{BEED7298-A657-40E2-9F04-A616359C3A00}"/>
    <cellStyle name="40% - Accent5 2 2 30 2 3" xfId="19865" xr:uid="{6FE290DE-90FE-4552-8CD0-5EA01D6F9961}"/>
    <cellStyle name="40% - Accent5 2 2 30 2 4" xfId="31801" xr:uid="{56F23898-FBE5-4240-8AA4-D37C8340F5BA}"/>
    <cellStyle name="40% - Accent5 2 2 30 3" xfId="13898" xr:uid="{00000000-0005-0000-0000-000063180000}"/>
    <cellStyle name="40% - Accent5 2 2 30 3 2" xfId="25839" xr:uid="{81ECBCD8-4C02-49CF-8894-AE8EF30C2794}"/>
    <cellStyle name="40% - Accent5 2 2 30 3 3" xfId="37773" xr:uid="{DE23CCB3-F4BB-4431-B8C3-94275B05B267}"/>
    <cellStyle name="40% - Accent5 2 2 30 4" xfId="19864" xr:uid="{E776BB67-ACE6-4CB8-82DD-573119C51078}"/>
    <cellStyle name="40% - Accent5 2 2 30 5" xfId="31800" xr:uid="{79E12620-F053-41E3-A038-96CE1932FA5A}"/>
    <cellStyle name="40% - Accent5 2 2 31" xfId="5147" xr:uid="{00000000-0005-0000-0000-000064180000}"/>
    <cellStyle name="40% - Accent5 2 2 31 2" xfId="5148" xr:uid="{00000000-0005-0000-0000-000065180000}"/>
    <cellStyle name="40% - Accent5 2 2 31 2 2" xfId="13901" xr:uid="{00000000-0005-0000-0000-000066180000}"/>
    <cellStyle name="40% - Accent5 2 2 31 2 2 2" xfId="25842" xr:uid="{115332C8-56EE-41FC-85FC-3C8CB5B36950}"/>
    <cellStyle name="40% - Accent5 2 2 31 2 2 3" xfId="37776" xr:uid="{0C3B8FA7-5797-46F0-9635-A553BF78DBED}"/>
    <cellStyle name="40% - Accent5 2 2 31 2 3" xfId="19867" xr:uid="{DF5CEDE7-F04D-47D6-A176-7F382B0E93FA}"/>
    <cellStyle name="40% - Accent5 2 2 31 2 4" xfId="31803" xr:uid="{DA742802-2F0C-46B0-A5CC-ACEC6439C8F5}"/>
    <cellStyle name="40% - Accent5 2 2 31 3" xfId="13900" xr:uid="{00000000-0005-0000-0000-000067180000}"/>
    <cellStyle name="40% - Accent5 2 2 31 3 2" xfId="25841" xr:uid="{45564493-AF78-4154-AE63-D2B07458E334}"/>
    <cellStyle name="40% - Accent5 2 2 31 3 3" xfId="37775" xr:uid="{8B978845-9731-4DA6-AA62-F9CA7750057B}"/>
    <cellStyle name="40% - Accent5 2 2 31 4" xfId="19866" xr:uid="{4137F165-C9D1-4C39-B550-399101E40EA9}"/>
    <cellStyle name="40% - Accent5 2 2 31 5" xfId="31802" xr:uid="{30913664-1D6E-44DF-8A51-7F4046A868BD}"/>
    <cellStyle name="40% - Accent5 2 2 32" xfId="5149" xr:uid="{00000000-0005-0000-0000-000068180000}"/>
    <cellStyle name="40% - Accent5 2 2 32 2" xfId="5150" xr:uid="{00000000-0005-0000-0000-000069180000}"/>
    <cellStyle name="40% - Accent5 2 2 32 2 2" xfId="13903" xr:uid="{00000000-0005-0000-0000-00006A180000}"/>
    <cellStyle name="40% - Accent5 2 2 32 2 2 2" xfId="25844" xr:uid="{C480776E-92E3-4BFB-9037-8871C0628BBB}"/>
    <cellStyle name="40% - Accent5 2 2 32 2 2 3" xfId="37778" xr:uid="{6EAD4EF6-4C66-4CEC-955F-6591845B1D2C}"/>
    <cellStyle name="40% - Accent5 2 2 32 2 3" xfId="19869" xr:uid="{66B629D9-40ED-4C34-AC27-EDBA2B8B187E}"/>
    <cellStyle name="40% - Accent5 2 2 32 2 4" xfId="31805" xr:uid="{5AE9A052-BBE2-4414-994A-E04C2CDF9B11}"/>
    <cellStyle name="40% - Accent5 2 2 32 3" xfId="13902" xr:uid="{00000000-0005-0000-0000-00006B180000}"/>
    <cellStyle name="40% - Accent5 2 2 32 3 2" xfId="25843" xr:uid="{46AAD778-9638-41B7-A573-6B48EDC797F9}"/>
    <cellStyle name="40% - Accent5 2 2 32 3 3" xfId="37777" xr:uid="{57A7A60E-1A59-456D-BF64-B3193A82F20A}"/>
    <cellStyle name="40% - Accent5 2 2 32 4" xfId="19868" xr:uid="{00482541-69AF-49DE-A28D-1437FCEA7E2A}"/>
    <cellStyle name="40% - Accent5 2 2 32 5" xfId="31804" xr:uid="{8BE28628-8B55-4B2F-A1DF-0166340E7AE6}"/>
    <cellStyle name="40% - Accent5 2 2 33" xfId="5151" xr:uid="{00000000-0005-0000-0000-00006C180000}"/>
    <cellStyle name="40% - Accent5 2 2 33 2" xfId="5152" xr:uid="{00000000-0005-0000-0000-00006D180000}"/>
    <cellStyle name="40% - Accent5 2 2 33 2 2" xfId="13905" xr:uid="{00000000-0005-0000-0000-00006E180000}"/>
    <cellStyle name="40% - Accent5 2 2 33 2 2 2" xfId="25846" xr:uid="{92581622-44EA-48AD-8500-D149D09DEFAE}"/>
    <cellStyle name="40% - Accent5 2 2 33 2 2 3" xfId="37780" xr:uid="{19D73324-AAED-4D91-A2BB-A7893F66E74C}"/>
    <cellStyle name="40% - Accent5 2 2 33 2 3" xfId="19871" xr:uid="{691B2BBA-92E7-4114-A7E0-A99B8D5AFECD}"/>
    <cellStyle name="40% - Accent5 2 2 33 2 4" xfId="31807" xr:uid="{71C7124D-F90D-48A1-A5FC-5B4AD480D0AA}"/>
    <cellStyle name="40% - Accent5 2 2 33 3" xfId="13904" xr:uid="{00000000-0005-0000-0000-00006F180000}"/>
    <cellStyle name="40% - Accent5 2 2 33 3 2" xfId="25845" xr:uid="{53831154-CAB4-440A-9198-BA3C9CDA7F7B}"/>
    <cellStyle name="40% - Accent5 2 2 33 3 3" xfId="37779" xr:uid="{1EAA67A9-8676-4148-AE95-67A90627FFE9}"/>
    <cellStyle name="40% - Accent5 2 2 33 4" xfId="19870" xr:uid="{E9043382-8B87-4FCD-BBD4-B4C751AA7D07}"/>
    <cellStyle name="40% - Accent5 2 2 33 5" xfId="31806" xr:uid="{3A7CB8BE-BBC9-4900-A57E-538DB133A52C}"/>
    <cellStyle name="40% - Accent5 2 2 34" xfId="5153" xr:uid="{00000000-0005-0000-0000-000070180000}"/>
    <cellStyle name="40% - Accent5 2 2 34 2" xfId="13906" xr:uid="{00000000-0005-0000-0000-000071180000}"/>
    <cellStyle name="40% - Accent5 2 2 34 2 2" xfId="25847" xr:uid="{5F3717FC-2E33-486A-8079-6EDBA6C151E7}"/>
    <cellStyle name="40% - Accent5 2 2 34 2 3" xfId="37781" xr:uid="{444A01EE-477B-4CC7-AAFE-FFE23BAAA211}"/>
    <cellStyle name="40% - Accent5 2 2 34 3" xfId="19872" xr:uid="{F25E95C4-B675-4CFD-83D3-70864566C58F}"/>
    <cellStyle name="40% - Accent5 2 2 34 4" xfId="31808" xr:uid="{91886E8A-E4B6-4AA1-8857-597DA1E49024}"/>
    <cellStyle name="40% - Accent5 2 2 35" xfId="5016" xr:uid="{00000000-0005-0000-0000-000072180000}"/>
    <cellStyle name="40% - Accent5 2 2 35 2" xfId="13769" xr:uid="{00000000-0005-0000-0000-000073180000}"/>
    <cellStyle name="40% - Accent5 2 2 35 2 2" xfId="25710" xr:uid="{31147A67-6CD0-4615-BB99-AC4B990AD5AA}"/>
    <cellStyle name="40% - Accent5 2 2 35 2 3" xfId="37644" xr:uid="{8F3FDF1A-36AA-405B-A2A8-198DDDDEE183}"/>
    <cellStyle name="40% - Accent5 2 2 35 3" xfId="19735" xr:uid="{DABD5604-12E6-46D1-BEF9-49FCBC95FA72}"/>
    <cellStyle name="40% - Accent5 2 2 35 4" xfId="31671" xr:uid="{C552A499-31C2-467A-96B7-03B29441D1A6}"/>
    <cellStyle name="40% - Accent5 2 2 4" xfId="5154" xr:uid="{00000000-0005-0000-0000-000074180000}"/>
    <cellStyle name="40% - Accent5 2 2 4 2" xfId="5155" xr:uid="{00000000-0005-0000-0000-000075180000}"/>
    <cellStyle name="40% - Accent5 2 2 4 2 2" xfId="5156" xr:uid="{00000000-0005-0000-0000-000076180000}"/>
    <cellStyle name="40% - Accent5 2 2 4 2 2 2" xfId="13909" xr:uid="{00000000-0005-0000-0000-000077180000}"/>
    <cellStyle name="40% - Accent5 2 2 4 2 2 2 2" xfId="25850" xr:uid="{1ECFAE6D-0896-41FA-9B5E-D253EE141132}"/>
    <cellStyle name="40% - Accent5 2 2 4 2 2 2 3" xfId="37784" xr:uid="{10D4F8BB-8157-47E4-8130-8E4EBF18BB10}"/>
    <cellStyle name="40% - Accent5 2 2 4 2 2 3" xfId="19875" xr:uid="{AD4E837A-8042-40A0-96B5-9A76185F40A6}"/>
    <cellStyle name="40% - Accent5 2 2 4 2 2 4" xfId="31811" xr:uid="{E69F760F-2F98-4014-839F-EAF54DA54272}"/>
    <cellStyle name="40% - Accent5 2 2 4 2 3" xfId="13908" xr:uid="{00000000-0005-0000-0000-000078180000}"/>
    <cellStyle name="40% - Accent5 2 2 4 2 3 2" xfId="25849" xr:uid="{4BC9AA99-F6E2-4822-9D8B-4EE5E0128B86}"/>
    <cellStyle name="40% - Accent5 2 2 4 2 3 3" xfId="37783" xr:uid="{CE562070-B7E8-433B-B3CF-7FFFAB9D2FE2}"/>
    <cellStyle name="40% - Accent5 2 2 4 2 4" xfId="19874" xr:uid="{7F74FB89-14EB-4E9E-9C73-8633B0677CE6}"/>
    <cellStyle name="40% - Accent5 2 2 4 2 5" xfId="31810" xr:uid="{615C2508-1E15-4388-ADBB-C99C11E21ACB}"/>
    <cellStyle name="40% - Accent5 2 2 4 3" xfId="5157" xr:uid="{00000000-0005-0000-0000-000079180000}"/>
    <cellStyle name="40% - Accent5 2 2 4 3 2" xfId="5158" xr:uid="{00000000-0005-0000-0000-00007A180000}"/>
    <cellStyle name="40% - Accent5 2 2 4 3 2 2" xfId="13911" xr:uid="{00000000-0005-0000-0000-00007B180000}"/>
    <cellStyle name="40% - Accent5 2 2 4 3 2 2 2" xfId="25852" xr:uid="{72F9160D-C5E7-483F-8E3E-CB24712D3004}"/>
    <cellStyle name="40% - Accent5 2 2 4 3 2 2 3" xfId="37786" xr:uid="{29748E83-C767-4E44-9269-64612DF65C61}"/>
    <cellStyle name="40% - Accent5 2 2 4 3 2 3" xfId="19877" xr:uid="{B04DC864-B26F-41E3-A44C-2651F8EFF66D}"/>
    <cellStyle name="40% - Accent5 2 2 4 3 2 4" xfId="31813" xr:uid="{5209307B-C4F0-4993-9629-9CF358302E64}"/>
    <cellStyle name="40% - Accent5 2 2 4 3 3" xfId="13910" xr:uid="{00000000-0005-0000-0000-00007C180000}"/>
    <cellStyle name="40% - Accent5 2 2 4 3 3 2" xfId="25851" xr:uid="{049C2BE8-643C-4536-8745-5E929419D592}"/>
    <cellStyle name="40% - Accent5 2 2 4 3 3 3" xfId="37785" xr:uid="{B8AC1911-7A0E-42AF-A099-CAFE2362A442}"/>
    <cellStyle name="40% - Accent5 2 2 4 3 4" xfId="19876" xr:uid="{F02D7174-5755-4D81-8CD8-A1676E8EE753}"/>
    <cellStyle name="40% - Accent5 2 2 4 3 5" xfId="31812" xr:uid="{3DCF7C3B-B071-43DD-A066-05F25C5E00F0}"/>
    <cellStyle name="40% - Accent5 2 2 4 4" xfId="5159" xr:uid="{00000000-0005-0000-0000-00007D180000}"/>
    <cellStyle name="40% - Accent5 2 2 4 4 2" xfId="13912" xr:uid="{00000000-0005-0000-0000-00007E180000}"/>
    <cellStyle name="40% - Accent5 2 2 4 4 2 2" xfId="25853" xr:uid="{896F005D-374F-41CC-9107-5624E827D929}"/>
    <cellStyle name="40% - Accent5 2 2 4 4 2 3" xfId="37787" xr:uid="{49C14F68-D715-404B-80CA-0B8F52CD97A6}"/>
    <cellStyle name="40% - Accent5 2 2 4 4 3" xfId="19878" xr:uid="{12F1BCF1-D92D-487E-910C-6D338B3C7853}"/>
    <cellStyle name="40% - Accent5 2 2 4 4 4" xfId="31814" xr:uid="{48CB0D7A-4369-434A-92AC-074D36D47B27}"/>
    <cellStyle name="40% - Accent5 2 2 4 5" xfId="13907" xr:uid="{00000000-0005-0000-0000-00007F180000}"/>
    <cellStyle name="40% - Accent5 2 2 4 5 2" xfId="25848" xr:uid="{F5EEEE53-D2B4-4664-81EE-486D192F68C9}"/>
    <cellStyle name="40% - Accent5 2 2 4 5 3" xfId="37782" xr:uid="{4F0B3F77-3FEC-4A4B-AABB-49ED5CAA6F84}"/>
    <cellStyle name="40% - Accent5 2 2 4 6" xfId="19873" xr:uid="{07437E90-26D8-45C8-B24C-04A747476C66}"/>
    <cellStyle name="40% - Accent5 2 2 4 7" xfId="31809" xr:uid="{3C08281A-EF51-44B4-9917-9AA1D8619A41}"/>
    <cellStyle name="40% - Accent5 2 2 5" xfId="5160" xr:uid="{00000000-0005-0000-0000-000080180000}"/>
    <cellStyle name="40% - Accent5 2 2 5 2" xfId="5161" xr:uid="{00000000-0005-0000-0000-000081180000}"/>
    <cellStyle name="40% - Accent5 2 2 5 2 2" xfId="5162" xr:uid="{00000000-0005-0000-0000-000082180000}"/>
    <cellStyle name="40% - Accent5 2 2 5 2 2 2" xfId="13915" xr:uid="{00000000-0005-0000-0000-000083180000}"/>
    <cellStyle name="40% - Accent5 2 2 5 2 2 2 2" xfId="25856" xr:uid="{82C22AC9-0810-42DC-8415-60A260B40540}"/>
    <cellStyle name="40% - Accent5 2 2 5 2 2 2 3" xfId="37790" xr:uid="{E1DDA478-2A7D-4B14-89AF-98B127047A14}"/>
    <cellStyle name="40% - Accent5 2 2 5 2 2 3" xfId="19881" xr:uid="{E988AE9D-02E3-4D58-B2EA-A4DEF387AB61}"/>
    <cellStyle name="40% - Accent5 2 2 5 2 2 4" xfId="31817" xr:uid="{6E86654B-4C3A-4B1A-B0E3-6DFED11ECD82}"/>
    <cellStyle name="40% - Accent5 2 2 5 2 3" xfId="13914" xr:uid="{00000000-0005-0000-0000-000084180000}"/>
    <cellStyle name="40% - Accent5 2 2 5 2 3 2" xfId="25855" xr:uid="{F0B66C9C-8F43-4558-B4F7-8C78F0F86A69}"/>
    <cellStyle name="40% - Accent5 2 2 5 2 3 3" xfId="37789" xr:uid="{7807E51A-646B-42A5-9A0F-D6BE21291915}"/>
    <cellStyle name="40% - Accent5 2 2 5 2 4" xfId="19880" xr:uid="{599196EB-BF79-4E62-8767-5D118CF42315}"/>
    <cellStyle name="40% - Accent5 2 2 5 2 5" xfId="31816" xr:uid="{4DECE76F-970B-4C49-A49C-01285A3E6999}"/>
    <cellStyle name="40% - Accent5 2 2 5 3" xfId="5163" xr:uid="{00000000-0005-0000-0000-000085180000}"/>
    <cellStyle name="40% - Accent5 2 2 5 3 2" xfId="5164" xr:uid="{00000000-0005-0000-0000-000086180000}"/>
    <cellStyle name="40% - Accent5 2 2 5 3 2 2" xfId="13917" xr:uid="{00000000-0005-0000-0000-000087180000}"/>
    <cellStyle name="40% - Accent5 2 2 5 3 2 2 2" xfId="25858" xr:uid="{5F9EFC9D-D005-4A0D-9040-68B6DBAD1434}"/>
    <cellStyle name="40% - Accent5 2 2 5 3 2 2 3" xfId="37792" xr:uid="{94395E8B-34AB-48CC-82F1-80EF1C7FEB6D}"/>
    <cellStyle name="40% - Accent5 2 2 5 3 2 3" xfId="19883" xr:uid="{0A14899E-CF3A-4622-93DF-81C6C7F13EEB}"/>
    <cellStyle name="40% - Accent5 2 2 5 3 2 4" xfId="31819" xr:uid="{B4219248-668C-40A6-AE36-0D9BEF3AC493}"/>
    <cellStyle name="40% - Accent5 2 2 5 3 3" xfId="13916" xr:uid="{00000000-0005-0000-0000-000088180000}"/>
    <cellStyle name="40% - Accent5 2 2 5 3 3 2" xfId="25857" xr:uid="{7239A6CB-A0E5-4406-9312-C6BEFA54CCF9}"/>
    <cellStyle name="40% - Accent5 2 2 5 3 3 3" xfId="37791" xr:uid="{D646BF20-0281-4B93-9F7F-68582F8037D2}"/>
    <cellStyle name="40% - Accent5 2 2 5 3 4" xfId="19882" xr:uid="{EF915DB6-439C-47D0-9D1D-1666B0087BC8}"/>
    <cellStyle name="40% - Accent5 2 2 5 3 5" xfId="31818" xr:uid="{99415B17-3E94-4EA9-94AF-1FBEFB84EC27}"/>
    <cellStyle name="40% - Accent5 2 2 5 4" xfId="5165" xr:uid="{00000000-0005-0000-0000-000089180000}"/>
    <cellStyle name="40% - Accent5 2 2 5 4 2" xfId="13918" xr:uid="{00000000-0005-0000-0000-00008A180000}"/>
    <cellStyle name="40% - Accent5 2 2 5 4 2 2" xfId="25859" xr:uid="{8D5865F3-D479-4091-B86B-B7F49F9D9907}"/>
    <cellStyle name="40% - Accent5 2 2 5 4 2 3" xfId="37793" xr:uid="{33E8B354-8C21-49B5-A58D-FEC3D07AA234}"/>
    <cellStyle name="40% - Accent5 2 2 5 4 3" xfId="19884" xr:uid="{821F2445-F26C-48F9-9307-4EA22C70A501}"/>
    <cellStyle name="40% - Accent5 2 2 5 4 4" xfId="31820" xr:uid="{037B4ECD-7FC2-4216-B5E2-1D012FC2AAB6}"/>
    <cellStyle name="40% - Accent5 2 2 5 5" xfId="13913" xr:uid="{00000000-0005-0000-0000-00008B180000}"/>
    <cellStyle name="40% - Accent5 2 2 5 5 2" xfId="25854" xr:uid="{4FF7337F-D828-4D63-8922-BA61C2139BC9}"/>
    <cellStyle name="40% - Accent5 2 2 5 5 3" xfId="37788" xr:uid="{4E73D405-4E39-4D8A-917B-4FAF41CC4420}"/>
    <cellStyle name="40% - Accent5 2 2 5 6" xfId="19879" xr:uid="{7689120D-5AE2-44AB-A5AC-F45BA7C3C47F}"/>
    <cellStyle name="40% - Accent5 2 2 5 7" xfId="31815" xr:uid="{0EAD12E4-A484-42CF-85EF-0A8393E92BDB}"/>
    <cellStyle name="40% - Accent5 2 2 6" xfId="5166" xr:uid="{00000000-0005-0000-0000-00008C180000}"/>
    <cellStyle name="40% - Accent5 2 2 6 2" xfId="5167" xr:uid="{00000000-0005-0000-0000-00008D180000}"/>
    <cellStyle name="40% - Accent5 2 2 6 2 2" xfId="5168" xr:uid="{00000000-0005-0000-0000-00008E180000}"/>
    <cellStyle name="40% - Accent5 2 2 6 2 2 2" xfId="13921" xr:uid="{00000000-0005-0000-0000-00008F180000}"/>
    <cellStyle name="40% - Accent5 2 2 6 2 2 2 2" xfId="25862" xr:uid="{0AF0DB30-6598-4911-BFBF-435EEB556A38}"/>
    <cellStyle name="40% - Accent5 2 2 6 2 2 2 3" xfId="37796" xr:uid="{AAC0B542-BE50-4878-B26C-DC5C94249D13}"/>
    <cellStyle name="40% - Accent5 2 2 6 2 2 3" xfId="19887" xr:uid="{14B5E4B5-4F99-4A06-AD67-8E34B1142226}"/>
    <cellStyle name="40% - Accent5 2 2 6 2 2 4" xfId="31823" xr:uid="{15B9E36E-1F67-4970-8215-4C62BAC6DC35}"/>
    <cellStyle name="40% - Accent5 2 2 6 2 3" xfId="13920" xr:uid="{00000000-0005-0000-0000-000090180000}"/>
    <cellStyle name="40% - Accent5 2 2 6 2 3 2" xfId="25861" xr:uid="{117276D2-8929-43F8-9816-2A3F973D849B}"/>
    <cellStyle name="40% - Accent5 2 2 6 2 3 3" xfId="37795" xr:uid="{06983903-3D8A-4B60-9545-5E1AEBAE5E7C}"/>
    <cellStyle name="40% - Accent5 2 2 6 2 4" xfId="19886" xr:uid="{228F1A62-E95F-4DC2-9A75-38F9348C1E26}"/>
    <cellStyle name="40% - Accent5 2 2 6 2 5" xfId="31822" xr:uid="{CB95260A-7B67-4B6E-B6E7-3DBFBB22ED15}"/>
    <cellStyle name="40% - Accent5 2 2 6 3" xfId="5169" xr:uid="{00000000-0005-0000-0000-000091180000}"/>
    <cellStyle name="40% - Accent5 2 2 6 3 2" xfId="5170" xr:uid="{00000000-0005-0000-0000-000092180000}"/>
    <cellStyle name="40% - Accent5 2 2 6 3 2 2" xfId="13923" xr:uid="{00000000-0005-0000-0000-000093180000}"/>
    <cellStyle name="40% - Accent5 2 2 6 3 2 2 2" xfId="25864" xr:uid="{8A86C25F-519D-41E8-9C73-368B4772D823}"/>
    <cellStyle name="40% - Accent5 2 2 6 3 2 2 3" xfId="37798" xr:uid="{8B740758-8E22-4FF2-8D31-CCEE2B9E09CA}"/>
    <cellStyle name="40% - Accent5 2 2 6 3 2 3" xfId="19889" xr:uid="{0878E749-EC07-4FC6-949A-6981E8984FE0}"/>
    <cellStyle name="40% - Accent5 2 2 6 3 2 4" xfId="31825" xr:uid="{4C9FBDD3-12BD-4AC6-87AD-6F47C640D151}"/>
    <cellStyle name="40% - Accent5 2 2 6 3 3" xfId="13922" xr:uid="{00000000-0005-0000-0000-000094180000}"/>
    <cellStyle name="40% - Accent5 2 2 6 3 3 2" xfId="25863" xr:uid="{79DBB196-92AA-4AEC-8C23-0BD5BF1FC3BF}"/>
    <cellStyle name="40% - Accent5 2 2 6 3 3 3" xfId="37797" xr:uid="{BF0A3493-B220-4EC6-A2C3-42CECA121DCA}"/>
    <cellStyle name="40% - Accent5 2 2 6 3 4" xfId="19888" xr:uid="{2A9F04DD-5285-48CD-8D88-70672D894D62}"/>
    <cellStyle name="40% - Accent5 2 2 6 3 5" xfId="31824" xr:uid="{FF4A8C09-D4A1-443E-A4F4-6BC42E76BDEF}"/>
    <cellStyle name="40% - Accent5 2 2 6 4" xfId="5171" xr:uid="{00000000-0005-0000-0000-000095180000}"/>
    <cellStyle name="40% - Accent5 2 2 6 4 2" xfId="13924" xr:uid="{00000000-0005-0000-0000-000096180000}"/>
    <cellStyle name="40% - Accent5 2 2 6 4 2 2" xfId="25865" xr:uid="{36203A97-E63E-430B-BFB1-CF332BDDA3B5}"/>
    <cellStyle name="40% - Accent5 2 2 6 4 2 3" xfId="37799" xr:uid="{178C1986-98D5-4A38-89DA-58AEFF47CB54}"/>
    <cellStyle name="40% - Accent5 2 2 6 4 3" xfId="19890" xr:uid="{4D8CBCE6-1C93-4E1F-9378-28B7A64C6D5A}"/>
    <cellStyle name="40% - Accent5 2 2 6 4 4" xfId="31826" xr:uid="{9E85BF1E-0ACC-4D6F-9247-C0877619CB0D}"/>
    <cellStyle name="40% - Accent5 2 2 6 5" xfId="13919" xr:uid="{00000000-0005-0000-0000-000097180000}"/>
    <cellStyle name="40% - Accent5 2 2 6 5 2" xfId="25860" xr:uid="{5890F484-8BEA-439D-967C-9307008C1306}"/>
    <cellStyle name="40% - Accent5 2 2 6 5 3" xfId="37794" xr:uid="{F908FE05-C305-4488-AD21-7CD6E767DA2D}"/>
    <cellStyle name="40% - Accent5 2 2 6 6" xfId="19885" xr:uid="{F1C9B9E5-F813-4113-AB1D-4C9B3E1719C1}"/>
    <cellStyle name="40% - Accent5 2 2 6 7" xfId="31821" xr:uid="{2CB2943A-B259-4DFD-B3DF-0C572BC05266}"/>
    <cellStyle name="40% - Accent5 2 2 7" xfId="5172" xr:uid="{00000000-0005-0000-0000-000098180000}"/>
    <cellStyle name="40% - Accent5 2 2 7 2" xfId="5173" xr:uid="{00000000-0005-0000-0000-000099180000}"/>
    <cellStyle name="40% - Accent5 2 2 7 2 2" xfId="5174" xr:uid="{00000000-0005-0000-0000-00009A180000}"/>
    <cellStyle name="40% - Accent5 2 2 7 2 2 2" xfId="13927" xr:uid="{00000000-0005-0000-0000-00009B180000}"/>
    <cellStyle name="40% - Accent5 2 2 7 2 2 2 2" xfId="25868" xr:uid="{D3805EE4-CB7A-462E-9D21-7D4C14230D38}"/>
    <cellStyle name="40% - Accent5 2 2 7 2 2 2 3" xfId="37802" xr:uid="{248DBBDC-6FDC-4763-AFE5-4756C65A3BF1}"/>
    <cellStyle name="40% - Accent5 2 2 7 2 2 3" xfId="19893" xr:uid="{46CA97B6-907D-4B6F-9342-4A0DBE463D2A}"/>
    <cellStyle name="40% - Accent5 2 2 7 2 2 4" xfId="31829" xr:uid="{EDB25595-6EC2-41EA-885D-8BC76A0BF586}"/>
    <cellStyle name="40% - Accent5 2 2 7 2 3" xfId="13926" xr:uid="{00000000-0005-0000-0000-00009C180000}"/>
    <cellStyle name="40% - Accent5 2 2 7 2 3 2" xfId="25867" xr:uid="{8DC794B3-54C4-44DE-9B19-BD09D6A029BE}"/>
    <cellStyle name="40% - Accent5 2 2 7 2 3 3" xfId="37801" xr:uid="{42758530-F4F9-40BA-87C3-BB9CEEC1A786}"/>
    <cellStyle name="40% - Accent5 2 2 7 2 4" xfId="19892" xr:uid="{73BEA1C0-351E-4B83-A472-E34C63A00300}"/>
    <cellStyle name="40% - Accent5 2 2 7 2 5" xfId="31828" xr:uid="{B511F3A3-3341-4F74-AC52-35248CB0BFEC}"/>
    <cellStyle name="40% - Accent5 2 2 7 3" xfId="5175" xr:uid="{00000000-0005-0000-0000-00009D180000}"/>
    <cellStyle name="40% - Accent5 2 2 7 3 2" xfId="5176" xr:uid="{00000000-0005-0000-0000-00009E180000}"/>
    <cellStyle name="40% - Accent5 2 2 7 3 2 2" xfId="13929" xr:uid="{00000000-0005-0000-0000-00009F180000}"/>
    <cellStyle name="40% - Accent5 2 2 7 3 2 2 2" xfId="25870" xr:uid="{4A98E960-A740-4FB3-8F94-282709001363}"/>
    <cellStyle name="40% - Accent5 2 2 7 3 2 2 3" xfId="37804" xr:uid="{DE7D41EF-DF5C-4EDA-B7C1-53DC0BB35E95}"/>
    <cellStyle name="40% - Accent5 2 2 7 3 2 3" xfId="19895" xr:uid="{3D4E5A43-1AB6-48EA-B45E-558B55A72194}"/>
    <cellStyle name="40% - Accent5 2 2 7 3 2 4" xfId="31831" xr:uid="{ACCE4B41-E537-4813-8A76-8EA864A1D9AC}"/>
    <cellStyle name="40% - Accent5 2 2 7 3 3" xfId="13928" xr:uid="{00000000-0005-0000-0000-0000A0180000}"/>
    <cellStyle name="40% - Accent5 2 2 7 3 3 2" xfId="25869" xr:uid="{7102C179-78FB-4D5F-9CC7-05277180519A}"/>
    <cellStyle name="40% - Accent5 2 2 7 3 3 3" xfId="37803" xr:uid="{4398DFC0-2A56-4A5A-9428-2549E334C25E}"/>
    <cellStyle name="40% - Accent5 2 2 7 3 4" xfId="19894" xr:uid="{D7DF4840-22CE-4DC2-B9FF-298219A4105F}"/>
    <cellStyle name="40% - Accent5 2 2 7 3 5" xfId="31830" xr:uid="{FFA63C4D-1AE2-4B67-AF60-BF29F29F6E09}"/>
    <cellStyle name="40% - Accent5 2 2 7 4" xfId="5177" xr:uid="{00000000-0005-0000-0000-0000A1180000}"/>
    <cellStyle name="40% - Accent5 2 2 7 4 2" xfId="13930" xr:uid="{00000000-0005-0000-0000-0000A2180000}"/>
    <cellStyle name="40% - Accent5 2 2 7 4 2 2" xfId="25871" xr:uid="{3D695CFF-794C-4AA7-85E3-871A70B4D053}"/>
    <cellStyle name="40% - Accent5 2 2 7 4 2 3" xfId="37805" xr:uid="{3133BC8B-C58F-498F-B0D2-306DBA783F82}"/>
    <cellStyle name="40% - Accent5 2 2 7 4 3" xfId="19896" xr:uid="{BABFD8B5-1B31-4836-9074-23BA6E8A7687}"/>
    <cellStyle name="40% - Accent5 2 2 7 4 4" xfId="31832" xr:uid="{CD3341EF-611C-4B6B-96C3-2ECD2F4533DF}"/>
    <cellStyle name="40% - Accent5 2 2 7 5" xfId="13925" xr:uid="{00000000-0005-0000-0000-0000A3180000}"/>
    <cellStyle name="40% - Accent5 2 2 7 5 2" xfId="25866" xr:uid="{5EC9BDC3-8EF6-4911-B192-C9F3E4EC3AF8}"/>
    <cellStyle name="40% - Accent5 2 2 7 5 3" xfId="37800" xr:uid="{4D187D94-93B9-4862-BF66-8CF9B69DD636}"/>
    <cellStyle name="40% - Accent5 2 2 7 6" xfId="19891" xr:uid="{205972EE-1D0B-4F24-9157-12CC69B49B1E}"/>
    <cellStyle name="40% - Accent5 2 2 7 7" xfId="31827" xr:uid="{481BC610-4181-4FE9-804A-DBD1B0855950}"/>
    <cellStyle name="40% - Accent5 2 2 8" xfId="5178" xr:uid="{00000000-0005-0000-0000-0000A4180000}"/>
    <cellStyle name="40% - Accent5 2 2 8 2" xfId="5179" xr:uid="{00000000-0005-0000-0000-0000A5180000}"/>
    <cellStyle name="40% - Accent5 2 2 8 2 2" xfId="5180" xr:uid="{00000000-0005-0000-0000-0000A6180000}"/>
    <cellStyle name="40% - Accent5 2 2 8 2 2 2" xfId="13933" xr:uid="{00000000-0005-0000-0000-0000A7180000}"/>
    <cellStyle name="40% - Accent5 2 2 8 2 2 2 2" xfId="25874" xr:uid="{9534C036-CA37-4D29-A89A-E7CA39B3C6C8}"/>
    <cellStyle name="40% - Accent5 2 2 8 2 2 2 3" xfId="37808" xr:uid="{64076781-8171-4C5F-B2DC-2398122B57F1}"/>
    <cellStyle name="40% - Accent5 2 2 8 2 2 3" xfId="19899" xr:uid="{51B63CC0-0F84-4901-AA90-C7F363F74D9B}"/>
    <cellStyle name="40% - Accent5 2 2 8 2 2 4" xfId="31835" xr:uid="{F02C7321-4F65-4ECF-9D74-20B6FB558926}"/>
    <cellStyle name="40% - Accent5 2 2 8 2 3" xfId="13932" xr:uid="{00000000-0005-0000-0000-0000A8180000}"/>
    <cellStyle name="40% - Accent5 2 2 8 2 3 2" xfId="25873" xr:uid="{A103DDBB-8CCC-4436-B119-D1D09F9C2579}"/>
    <cellStyle name="40% - Accent5 2 2 8 2 3 3" xfId="37807" xr:uid="{532C53AA-0775-4295-A143-51F2C21003AD}"/>
    <cellStyle name="40% - Accent5 2 2 8 2 4" xfId="19898" xr:uid="{2305082F-1541-433B-8005-E5417D8EEDED}"/>
    <cellStyle name="40% - Accent5 2 2 8 2 5" xfId="31834" xr:uid="{51995EAA-463B-4219-966A-8442A66A6A63}"/>
    <cellStyle name="40% - Accent5 2 2 8 3" xfId="5181" xr:uid="{00000000-0005-0000-0000-0000A9180000}"/>
    <cellStyle name="40% - Accent5 2 2 8 3 2" xfId="5182" xr:uid="{00000000-0005-0000-0000-0000AA180000}"/>
    <cellStyle name="40% - Accent5 2 2 8 3 2 2" xfId="13935" xr:uid="{00000000-0005-0000-0000-0000AB180000}"/>
    <cellStyle name="40% - Accent5 2 2 8 3 2 2 2" xfId="25876" xr:uid="{9D54A65B-E48D-47D1-9795-40F3F99F90E9}"/>
    <cellStyle name="40% - Accent5 2 2 8 3 2 2 3" xfId="37810" xr:uid="{9B8C292A-AD09-41C1-823C-4B82FDE5CC95}"/>
    <cellStyle name="40% - Accent5 2 2 8 3 2 3" xfId="19901" xr:uid="{A0CB0AC7-66F4-45E3-9174-A01FB4AFA2B0}"/>
    <cellStyle name="40% - Accent5 2 2 8 3 2 4" xfId="31837" xr:uid="{969190AD-4F1C-47A1-BD48-C5488EE2DCFB}"/>
    <cellStyle name="40% - Accent5 2 2 8 3 3" xfId="13934" xr:uid="{00000000-0005-0000-0000-0000AC180000}"/>
    <cellStyle name="40% - Accent5 2 2 8 3 3 2" xfId="25875" xr:uid="{953C12BA-341D-4FD9-9CF7-FB61C5CFB28A}"/>
    <cellStyle name="40% - Accent5 2 2 8 3 3 3" xfId="37809" xr:uid="{2F3D34CB-C32C-4B25-85B1-A63B6C913F42}"/>
    <cellStyle name="40% - Accent5 2 2 8 3 4" xfId="19900" xr:uid="{04F376C8-3B6C-4FFF-8A1B-494811DE1C8E}"/>
    <cellStyle name="40% - Accent5 2 2 8 3 5" xfId="31836" xr:uid="{38F03181-4563-4E9F-BD8B-DB19CB2BD57F}"/>
    <cellStyle name="40% - Accent5 2 2 8 4" xfId="5183" xr:uid="{00000000-0005-0000-0000-0000AD180000}"/>
    <cellStyle name="40% - Accent5 2 2 8 4 2" xfId="13936" xr:uid="{00000000-0005-0000-0000-0000AE180000}"/>
    <cellStyle name="40% - Accent5 2 2 8 4 2 2" xfId="25877" xr:uid="{F64682D1-326F-4B0C-AB57-E012D3273215}"/>
    <cellStyle name="40% - Accent5 2 2 8 4 2 3" xfId="37811" xr:uid="{726049C8-6CF2-430E-99D2-0B2663ECB2B3}"/>
    <cellStyle name="40% - Accent5 2 2 8 4 3" xfId="19902" xr:uid="{814AA9D6-91BB-4B6F-B67E-174E9BF6C748}"/>
    <cellStyle name="40% - Accent5 2 2 8 4 4" xfId="31838" xr:uid="{8F16ECD6-DE33-41B2-B279-657AC535E0F1}"/>
    <cellStyle name="40% - Accent5 2 2 8 5" xfId="13931" xr:uid="{00000000-0005-0000-0000-0000AF180000}"/>
    <cellStyle name="40% - Accent5 2 2 8 5 2" xfId="25872" xr:uid="{0C95AD6C-A7BB-4500-AC01-1B58EE6B8F82}"/>
    <cellStyle name="40% - Accent5 2 2 8 5 3" xfId="37806" xr:uid="{31C40F8D-46DD-4423-BE0B-FE4C339D27C1}"/>
    <cellStyle name="40% - Accent5 2 2 8 6" xfId="19897" xr:uid="{7D5E5EB7-B885-4F87-A958-D8E389F18ECC}"/>
    <cellStyle name="40% - Accent5 2 2 8 7" xfId="31833" xr:uid="{818E3924-B05E-4807-95E4-2B417DBAA74B}"/>
    <cellStyle name="40% - Accent5 2 2 9" xfId="5184" xr:uid="{00000000-0005-0000-0000-0000B0180000}"/>
    <cellStyle name="40% - Accent5 2 2 9 2" xfId="5185" xr:uid="{00000000-0005-0000-0000-0000B1180000}"/>
    <cellStyle name="40% - Accent5 2 2 9 2 2" xfId="5186" xr:uid="{00000000-0005-0000-0000-0000B2180000}"/>
    <cellStyle name="40% - Accent5 2 2 9 2 2 2" xfId="13939" xr:uid="{00000000-0005-0000-0000-0000B3180000}"/>
    <cellStyle name="40% - Accent5 2 2 9 2 2 2 2" xfId="25880" xr:uid="{AC333277-B1AB-41A7-A77B-A4F46791854F}"/>
    <cellStyle name="40% - Accent5 2 2 9 2 2 2 3" xfId="37814" xr:uid="{7507B6D6-D768-4606-BB69-996128D766A0}"/>
    <cellStyle name="40% - Accent5 2 2 9 2 2 3" xfId="19905" xr:uid="{D815DC0E-90D0-4EC9-B481-E49CCCAC219E}"/>
    <cellStyle name="40% - Accent5 2 2 9 2 2 4" xfId="31841" xr:uid="{4833F4A2-551A-4958-9317-72CBA372AE17}"/>
    <cellStyle name="40% - Accent5 2 2 9 2 3" xfId="13938" xr:uid="{00000000-0005-0000-0000-0000B4180000}"/>
    <cellStyle name="40% - Accent5 2 2 9 2 3 2" xfId="25879" xr:uid="{14835DAB-EF0C-4B80-A30A-51520ED0E4C2}"/>
    <cellStyle name="40% - Accent5 2 2 9 2 3 3" xfId="37813" xr:uid="{1EE8BE77-D7E2-49AA-ACBF-76868721CD5F}"/>
    <cellStyle name="40% - Accent5 2 2 9 2 4" xfId="19904" xr:uid="{8196C9C2-437F-40BC-B81C-F32D04812113}"/>
    <cellStyle name="40% - Accent5 2 2 9 2 5" xfId="31840" xr:uid="{91D969BE-4F69-4737-A312-214C2631FE99}"/>
    <cellStyle name="40% - Accent5 2 2 9 3" xfId="5187" xr:uid="{00000000-0005-0000-0000-0000B5180000}"/>
    <cellStyle name="40% - Accent5 2 2 9 3 2" xfId="5188" xr:uid="{00000000-0005-0000-0000-0000B6180000}"/>
    <cellStyle name="40% - Accent5 2 2 9 3 2 2" xfId="13941" xr:uid="{00000000-0005-0000-0000-0000B7180000}"/>
    <cellStyle name="40% - Accent5 2 2 9 3 2 2 2" xfId="25882" xr:uid="{FC49AE82-3CF0-4D4F-B7C7-AE10BABB04A2}"/>
    <cellStyle name="40% - Accent5 2 2 9 3 2 2 3" xfId="37816" xr:uid="{958F8E58-E98C-4384-8EBA-EA63895F0694}"/>
    <cellStyle name="40% - Accent5 2 2 9 3 2 3" xfId="19907" xr:uid="{3B62203E-B974-4305-98A3-764C262B55E3}"/>
    <cellStyle name="40% - Accent5 2 2 9 3 2 4" xfId="31843" xr:uid="{2CBDE2AA-2BEC-4E50-B58F-A1D276A2000F}"/>
    <cellStyle name="40% - Accent5 2 2 9 3 3" xfId="13940" xr:uid="{00000000-0005-0000-0000-0000B8180000}"/>
    <cellStyle name="40% - Accent5 2 2 9 3 3 2" xfId="25881" xr:uid="{942416E4-558F-4752-ADE1-5DFD9D1C1F9A}"/>
    <cellStyle name="40% - Accent5 2 2 9 3 3 3" xfId="37815" xr:uid="{DFD5ADC5-30FB-42EA-B9D1-3BEA802C89FC}"/>
    <cellStyle name="40% - Accent5 2 2 9 3 4" xfId="19906" xr:uid="{224E65C8-405A-4E2D-8339-8E1C89DFB009}"/>
    <cellStyle name="40% - Accent5 2 2 9 3 5" xfId="31842" xr:uid="{676313C7-5417-48A5-A953-97BF5ED27ACB}"/>
    <cellStyle name="40% - Accent5 2 2 9 4" xfId="5189" xr:uid="{00000000-0005-0000-0000-0000B9180000}"/>
    <cellStyle name="40% - Accent5 2 2 9 4 2" xfId="13942" xr:uid="{00000000-0005-0000-0000-0000BA180000}"/>
    <cellStyle name="40% - Accent5 2 2 9 4 2 2" xfId="25883" xr:uid="{D094BCA3-E555-46E5-AE98-1A7C871896F5}"/>
    <cellStyle name="40% - Accent5 2 2 9 4 2 3" xfId="37817" xr:uid="{0AD05035-1220-4FAA-9330-5ECD9537D961}"/>
    <cellStyle name="40% - Accent5 2 2 9 4 3" xfId="19908" xr:uid="{549630C7-C267-47BB-85C8-1389B7FE289E}"/>
    <cellStyle name="40% - Accent5 2 2 9 4 4" xfId="31844" xr:uid="{8B221884-DE97-49FC-9FCE-37577F53D299}"/>
    <cellStyle name="40% - Accent5 2 2 9 5" xfId="13937" xr:uid="{00000000-0005-0000-0000-0000BB180000}"/>
    <cellStyle name="40% - Accent5 2 2 9 5 2" xfId="25878" xr:uid="{83420603-E96C-4460-9288-B6BAB0E8F26B}"/>
    <cellStyle name="40% - Accent5 2 2 9 5 3" xfId="37812" xr:uid="{94A34654-3763-4139-BCD5-1D66C6905F7C}"/>
    <cellStyle name="40% - Accent5 2 2 9 6" xfId="19903" xr:uid="{7D6DDB9C-8455-43A4-94FC-90317128A02F}"/>
    <cellStyle name="40% - Accent5 2 2 9 7" xfId="31839" xr:uid="{AFD14B4F-7EBD-4A6B-B0F8-FCC12EA05AAB}"/>
    <cellStyle name="40% - Accent5 2 20" xfId="5190" xr:uid="{00000000-0005-0000-0000-0000BC180000}"/>
    <cellStyle name="40% - Accent5 2 20 2" xfId="5191" xr:uid="{00000000-0005-0000-0000-0000BD180000}"/>
    <cellStyle name="40% - Accent5 2 20 2 2" xfId="13944" xr:uid="{00000000-0005-0000-0000-0000BE180000}"/>
    <cellStyle name="40% - Accent5 2 20 2 2 2" xfId="25885" xr:uid="{AE4E4EBA-526D-4DBC-9139-94EB95E36620}"/>
    <cellStyle name="40% - Accent5 2 20 2 2 3" xfId="37819" xr:uid="{D5027E94-F066-4801-B3F1-2E1E01E66807}"/>
    <cellStyle name="40% - Accent5 2 20 2 3" xfId="19910" xr:uid="{56D567E6-D6FA-4B4B-A111-928A146C1D0F}"/>
    <cellStyle name="40% - Accent5 2 20 2 4" xfId="31846" xr:uid="{2F619663-09D9-4085-9F27-42C5BB9EA76A}"/>
    <cellStyle name="40% - Accent5 2 20 3" xfId="13943" xr:uid="{00000000-0005-0000-0000-0000BF180000}"/>
    <cellStyle name="40% - Accent5 2 20 3 2" xfId="25884" xr:uid="{D1D547A2-9607-4CAF-95F4-7304CCCF7489}"/>
    <cellStyle name="40% - Accent5 2 20 3 3" xfId="37818" xr:uid="{BE462B59-A2BE-46EB-B76D-C3D0479222DE}"/>
    <cellStyle name="40% - Accent5 2 20 4" xfId="19909" xr:uid="{AC588075-94EA-4879-A12F-1983B370BC01}"/>
    <cellStyle name="40% - Accent5 2 20 5" xfId="31845" xr:uid="{2A2DEB9D-E320-47D1-9CA8-70671577DDA9}"/>
    <cellStyle name="40% - Accent5 2 21" xfId="5192" xr:uid="{00000000-0005-0000-0000-0000C0180000}"/>
    <cellStyle name="40% - Accent5 2 21 2" xfId="5193" xr:uid="{00000000-0005-0000-0000-0000C1180000}"/>
    <cellStyle name="40% - Accent5 2 21 2 2" xfId="13946" xr:uid="{00000000-0005-0000-0000-0000C2180000}"/>
    <cellStyle name="40% - Accent5 2 21 2 2 2" xfId="25887" xr:uid="{67339597-A765-4E79-B4D4-213708EA2C38}"/>
    <cellStyle name="40% - Accent5 2 21 2 2 3" xfId="37821" xr:uid="{BD36CE80-9608-4BCB-BFE8-585908D8EEE6}"/>
    <cellStyle name="40% - Accent5 2 21 2 3" xfId="19912" xr:uid="{0A8FEA5E-A37E-4882-B3A4-F4FDA2D91FE0}"/>
    <cellStyle name="40% - Accent5 2 21 2 4" xfId="31848" xr:uid="{9F25AD7E-B62D-4E81-A74C-08309754BAF2}"/>
    <cellStyle name="40% - Accent5 2 21 3" xfId="13945" xr:uid="{00000000-0005-0000-0000-0000C3180000}"/>
    <cellStyle name="40% - Accent5 2 21 3 2" xfId="25886" xr:uid="{23045A3E-313F-415E-A223-F3DE8CF14C72}"/>
    <cellStyle name="40% - Accent5 2 21 3 3" xfId="37820" xr:uid="{C1F7079E-10BB-4CBB-A3E7-4295B8F94880}"/>
    <cellStyle name="40% - Accent5 2 21 4" xfId="19911" xr:uid="{089C95CB-B51A-4349-8D2C-180F641CA555}"/>
    <cellStyle name="40% - Accent5 2 21 5" xfId="31847" xr:uid="{1D801A1F-BBC8-49B3-81A6-2EF4F749229F}"/>
    <cellStyle name="40% - Accent5 2 22" xfId="5194" xr:uid="{00000000-0005-0000-0000-0000C4180000}"/>
    <cellStyle name="40% - Accent5 2 22 2" xfId="5195" xr:uid="{00000000-0005-0000-0000-0000C5180000}"/>
    <cellStyle name="40% - Accent5 2 22 2 2" xfId="13948" xr:uid="{00000000-0005-0000-0000-0000C6180000}"/>
    <cellStyle name="40% - Accent5 2 22 2 2 2" xfId="25889" xr:uid="{006501D1-BDEE-425D-99EE-B6819F8D3850}"/>
    <cellStyle name="40% - Accent5 2 22 2 2 3" xfId="37823" xr:uid="{8AACA9C8-788D-4DC7-B059-76D8C5DD4D04}"/>
    <cellStyle name="40% - Accent5 2 22 2 3" xfId="19914" xr:uid="{9D3A11C5-B1A0-4537-8D47-3000B5CCBFFD}"/>
    <cellStyle name="40% - Accent5 2 22 2 4" xfId="31850" xr:uid="{D7A93F43-5819-407D-9E2D-0078D963F3F1}"/>
    <cellStyle name="40% - Accent5 2 22 3" xfId="13947" xr:uid="{00000000-0005-0000-0000-0000C7180000}"/>
    <cellStyle name="40% - Accent5 2 22 3 2" xfId="25888" xr:uid="{52197B7F-F778-4C24-9F9A-B1B2947E4205}"/>
    <cellStyle name="40% - Accent5 2 22 3 3" xfId="37822" xr:uid="{9D8FB76A-7414-48A4-BC86-15255D8EE0EF}"/>
    <cellStyle name="40% - Accent5 2 22 4" xfId="19913" xr:uid="{A517B5DB-6F4F-4FFB-9DC4-0F0C85AC226E}"/>
    <cellStyle name="40% - Accent5 2 22 5" xfId="31849" xr:uid="{8F41DCA0-BA0D-4769-B62B-5BB7E38C5AB0}"/>
    <cellStyle name="40% - Accent5 2 23" xfId="5196" xr:uid="{00000000-0005-0000-0000-0000C8180000}"/>
    <cellStyle name="40% - Accent5 2 23 2" xfId="5197" xr:uid="{00000000-0005-0000-0000-0000C9180000}"/>
    <cellStyle name="40% - Accent5 2 23 2 2" xfId="13950" xr:uid="{00000000-0005-0000-0000-0000CA180000}"/>
    <cellStyle name="40% - Accent5 2 23 2 2 2" xfId="25891" xr:uid="{5CC46A58-350C-4F5B-9211-B79E0F90B1E5}"/>
    <cellStyle name="40% - Accent5 2 23 2 2 3" xfId="37825" xr:uid="{4D0B70E2-BD53-4161-A395-39E0AACBC652}"/>
    <cellStyle name="40% - Accent5 2 23 2 3" xfId="19916" xr:uid="{1A3A7A82-5470-43FC-ABFB-EED96308EC21}"/>
    <cellStyle name="40% - Accent5 2 23 2 4" xfId="31852" xr:uid="{0B56E026-25A1-41E5-BA49-7353EE4F65A1}"/>
    <cellStyle name="40% - Accent5 2 23 3" xfId="13949" xr:uid="{00000000-0005-0000-0000-0000CB180000}"/>
    <cellStyle name="40% - Accent5 2 23 3 2" xfId="25890" xr:uid="{88838E2F-FD54-46E2-B4D3-ED838E1D84C6}"/>
    <cellStyle name="40% - Accent5 2 23 3 3" xfId="37824" xr:uid="{EA93758C-2209-4598-A769-387DCFF59894}"/>
    <cellStyle name="40% - Accent5 2 23 4" xfId="19915" xr:uid="{EFEF7918-3809-49A5-BA56-3377F9008EFD}"/>
    <cellStyle name="40% - Accent5 2 23 5" xfId="31851" xr:uid="{20BAA182-93E4-4CCE-89E6-9066E1DEC202}"/>
    <cellStyle name="40% - Accent5 2 24" xfId="5198" xr:uid="{00000000-0005-0000-0000-0000CC180000}"/>
    <cellStyle name="40% - Accent5 2 24 2" xfId="5199" xr:uid="{00000000-0005-0000-0000-0000CD180000}"/>
    <cellStyle name="40% - Accent5 2 24 2 2" xfId="13952" xr:uid="{00000000-0005-0000-0000-0000CE180000}"/>
    <cellStyle name="40% - Accent5 2 24 2 2 2" xfId="25893" xr:uid="{E4E4E036-509A-4AEE-A6BD-35C7FA5C2B56}"/>
    <cellStyle name="40% - Accent5 2 24 2 2 3" xfId="37827" xr:uid="{A82DF0C8-B9E9-4C59-BCAC-9A0850CE7AE1}"/>
    <cellStyle name="40% - Accent5 2 24 2 3" xfId="19918" xr:uid="{5493284B-A398-4285-8792-7B98072888A1}"/>
    <cellStyle name="40% - Accent5 2 24 2 4" xfId="31854" xr:uid="{E382D057-FEEF-49A3-910F-16E6F8F164BC}"/>
    <cellStyle name="40% - Accent5 2 24 3" xfId="13951" xr:uid="{00000000-0005-0000-0000-0000CF180000}"/>
    <cellStyle name="40% - Accent5 2 24 3 2" xfId="25892" xr:uid="{4BA1CCC7-53AE-4485-8073-DE82C569CDE3}"/>
    <cellStyle name="40% - Accent5 2 24 3 3" xfId="37826" xr:uid="{10C67A36-38A0-491E-AD57-384FBCB47FBE}"/>
    <cellStyle name="40% - Accent5 2 24 4" xfId="19917" xr:uid="{EBA3EE50-7BD5-446F-ADA9-BA72A7EB8714}"/>
    <cellStyle name="40% - Accent5 2 24 5" xfId="31853" xr:uid="{AF01C39F-EAF4-4E97-9B1C-E56AA7F37CC9}"/>
    <cellStyle name="40% - Accent5 2 25" xfId="5200" xr:uid="{00000000-0005-0000-0000-0000D0180000}"/>
    <cellStyle name="40% - Accent5 2 25 2" xfId="5201" xr:uid="{00000000-0005-0000-0000-0000D1180000}"/>
    <cellStyle name="40% - Accent5 2 25 2 2" xfId="13954" xr:uid="{00000000-0005-0000-0000-0000D2180000}"/>
    <cellStyle name="40% - Accent5 2 25 2 2 2" xfId="25895" xr:uid="{CB27514C-9281-4256-98E5-A0D2B3A58A7C}"/>
    <cellStyle name="40% - Accent5 2 25 2 2 3" xfId="37829" xr:uid="{5AC40232-D4EB-4EF0-A5EF-0E6B657ACCED}"/>
    <cellStyle name="40% - Accent5 2 25 2 3" xfId="19920" xr:uid="{196E1564-37BA-4305-81C4-742719F0B2CF}"/>
    <cellStyle name="40% - Accent5 2 25 2 4" xfId="31856" xr:uid="{84AF331A-9D55-4F4C-AF0C-632C7A163045}"/>
    <cellStyle name="40% - Accent5 2 25 3" xfId="13953" xr:uid="{00000000-0005-0000-0000-0000D3180000}"/>
    <cellStyle name="40% - Accent5 2 25 3 2" xfId="25894" xr:uid="{24EF4F3B-2948-4B7A-86B0-EFEDA07159DF}"/>
    <cellStyle name="40% - Accent5 2 25 3 3" xfId="37828" xr:uid="{E03D1878-5AA1-4FF2-BCBE-CB2B05B3AA20}"/>
    <cellStyle name="40% - Accent5 2 25 4" xfId="19919" xr:uid="{67F9FC92-6FBA-45D8-935D-B9D002932BB3}"/>
    <cellStyle name="40% - Accent5 2 25 5" xfId="31855" xr:uid="{475A3013-B94D-4C4D-9CC4-9E4FC9B2B55C}"/>
    <cellStyle name="40% - Accent5 2 26" xfId="5202" xr:uid="{00000000-0005-0000-0000-0000D4180000}"/>
    <cellStyle name="40% - Accent5 2 26 2" xfId="5203" xr:uid="{00000000-0005-0000-0000-0000D5180000}"/>
    <cellStyle name="40% - Accent5 2 26 2 2" xfId="13956" xr:uid="{00000000-0005-0000-0000-0000D6180000}"/>
    <cellStyle name="40% - Accent5 2 26 2 2 2" xfId="25897" xr:uid="{515D56E9-9540-4FCE-9FCE-B46615BF7CD7}"/>
    <cellStyle name="40% - Accent5 2 26 2 2 3" xfId="37831" xr:uid="{4899C4AD-8729-4006-AF8E-0E2C80507106}"/>
    <cellStyle name="40% - Accent5 2 26 2 3" xfId="19922" xr:uid="{E71E0339-3A9E-4148-B0E2-48DB93F798F6}"/>
    <cellStyle name="40% - Accent5 2 26 2 4" xfId="31858" xr:uid="{09F677C4-282A-4293-8FA0-B5047D4A9724}"/>
    <cellStyle name="40% - Accent5 2 26 3" xfId="13955" xr:uid="{00000000-0005-0000-0000-0000D7180000}"/>
    <cellStyle name="40% - Accent5 2 26 3 2" xfId="25896" xr:uid="{2BB402D7-E70B-42C9-83FA-F85CC1A8D5E6}"/>
    <cellStyle name="40% - Accent5 2 26 3 3" xfId="37830" xr:uid="{E17864DC-6251-445F-ACCA-6844D3DBB80D}"/>
    <cellStyle name="40% - Accent5 2 26 4" xfId="19921" xr:uid="{6E7A92AD-9737-45E6-885D-5E67407AEDEF}"/>
    <cellStyle name="40% - Accent5 2 26 5" xfId="31857" xr:uid="{C3DDF61B-A8B0-4DB2-9C5B-3FF7E870A30F}"/>
    <cellStyle name="40% - Accent5 2 27" xfId="5204" xr:uid="{00000000-0005-0000-0000-0000D8180000}"/>
    <cellStyle name="40% - Accent5 2 27 2" xfId="5205" xr:uid="{00000000-0005-0000-0000-0000D9180000}"/>
    <cellStyle name="40% - Accent5 2 27 2 2" xfId="13958" xr:uid="{00000000-0005-0000-0000-0000DA180000}"/>
    <cellStyle name="40% - Accent5 2 27 2 2 2" xfId="25899" xr:uid="{3F474264-4404-48A7-8A5E-D3365839650E}"/>
    <cellStyle name="40% - Accent5 2 27 2 2 3" xfId="37833" xr:uid="{637866B1-134D-4604-8065-18661CE3799F}"/>
    <cellStyle name="40% - Accent5 2 27 2 3" xfId="19924" xr:uid="{709B3EA2-2A01-4AA3-8BCE-F60E54CF12CE}"/>
    <cellStyle name="40% - Accent5 2 27 2 4" xfId="31860" xr:uid="{4CCE2472-0521-4173-97A5-7EE34A38E1FD}"/>
    <cellStyle name="40% - Accent5 2 27 3" xfId="13957" xr:uid="{00000000-0005-0000-0000-0000DB180000}"/>
    <cellStyle name="40% - Accent5 2 27 3 2" xfId="25898" xr:uid="{02D9C230-907B-4A37-8333-B5B1F66F2118}"/>
    <cellStyle name="40% - Accent5 2 27 3 3" xfId="37832" xr:uid="{824665AD-DF8F-4A07-9153-D0F160ED52DE}"/>
    <cellStyle name="40% - Accent5 2 27 4" xfId="19923" xr:uid="{EB73CA62-2EC1-4C0C-A513-427FB9661997}"/>
    <cellStyle name="40% - Accent5 2 27 5" xfId="31859" xr:uid="{6F87C860-B0B6-4AA3-9968-87FF020ED619}"/>
    <cellStyle name="40% - Accent5 2 28" xfId="5206" xr:uid="{00000000-0005-0000-0000-0000DC180000}"/>
    <cellStyle name="40% - Accent5 2 28 2" xfId="5207" xr:uid="{00000000-0005-0000-0000-0000DD180000}"/>
    <cellStyle name="40% - Accent5 2 28 2 2" xfId="13960" xr:uid="{00000000-0005-0000-0000-0000DE180000}"/>
    <cellStyle name="40% - Accent5 2 28 2 2 2" xfId="25901" xr:uid="{522C3809-37C1-4376-AF83-989673954AC6}"/>
    <cellStyle name="40% - Accent5 2 28 2 2 3" xfId="37835" xr:uid="{EB7718D6-5D5D-4FB0-8B36-2F448DD09B28}"/>
    <cellStyle name="40% - Accent5 2 28 2 3" xfId="19926" xr:uid="{CFC5B7AC-1FC0-498D-A845-1B2524594420}"/>
    <cellStyle name="40% - Accent5 2 28 2 4" xfId="31862" xr:uid="{65CB2770-AA75-475F-9E57-4576B9C4E6EC}"/>
    <cellStyle name="40% - Accent5 2 28 3" xfId="13959" xr:uid="{00000000-0005-0000-0000-0000DF180000}"/>
    <cellStyle name="40% - Accent5 2 28 3 2" xfId="25900" xr:uid="{5C342411-0946-44C4-A8AC-B41BD6ACF51E}"/>
    <cellStyle name="40% - Accent5 2 28 3 3" xfId="37834" xr:uid="{B139059C-9967-4888-957F-1CCA32AC5251}"/>
    <cellStyle name="40% - Accent5 2 28 4" xfId="19925" xr:uid="{48FCC5E7-1325-4EF4-B29A-8E3724C2DDAC}"/>
    <cellStyle name="40% - Accent5 2 28 5" xfId="31861" xr:uid="{00A9479E-ADF9-4902-8746-A1369B066405}"/>
    <cellStyle name="40% - Accent5 2 29" xfId="5208" xr:uid="{00000000-0005-0000-0000-0000E0180000}"/>
    <cellStyle name="40% - Accent5 2 29 2" xfId="5209" xr:uid="{00000000-0005-0000-0000-0000E1180000}"/>
    <cellStyle name="40% - Accent5 2 29 2 2" xfId="13962" xr:uid="{00000000-0005-0000-0000-0000E2180000}"/>
    <cellStyle name="40% - Accent5 2 29 2 2 2" xfId="25903" xr:uid="{D97400E1-4F73-4B1E-AF2B-D58196336215}"/>
    <cellStyle name="40% - Accent5 2 29 2 2 3" xfId="37837" xr:uid="{5C9876F6-BF21-4284-9BB2-E27EC8970566}"/>
    <cellStyle name="40% - Accent5 2 29 2 3" xfId="19928" xr:uid="{A4C6202E-32EE-4C68-8DF7-8650193D3703}"/>
    <cellStyle name="40% - Accent5 2 29 2 4" xfId="31864" xr:uid="{375F2B23-4ED0-4908-82E3-4489B2823277}"/>
    <cellStyle name="40% - Accent5 2 29 3" xfId="13961" xr:uid="{00000000-0005-0000-0000-0000E3180000}"/>
    <cellStyle name="40% - Accent5 2 29 3 2" xfId="25902" xr:uid="{B3786E4B-DC3B-427C-9A09-9B4FB21A585C}"/>
    <cellStyle name="40% - Accent5 2 29 3 3" xfId="37836" xr:uid="{D49FFAAA-212B-422B-B7B5-14BC67B5678D}"/>
    <cellStyle name="40% - Accent5 2 29 4" xfId="19927" xr:uid="{CF4AB579-9906-4F6D-8636-77D28A82BB9B}"/>
    <cellStyle name="40% - Accent5 2 29 5" xfId="31863" xr:uid="{59674899-3AAD-456D-8FE6-E686745FC91E}"/>
    <cellStyle name="40% - Accent5 2 3" xfId="34" xr:uid="{00000000-0005-0000-0000-0000E4180000}"/>
    <cellStyle name="40% - Accent5 2 3 10" xfId="5211" xr:uid="{00000000-0005-0000-0000-0000E5180000}"/>
    <cellStyle name="40% - Accent5 2 3 10 2" xfId="5212" xr:uid="{00000000-0005-0000-0000-0000E6180000}"/>
    <cellStyle name="40% - Accent5 2 3 10 2 2" xfId="13965" xr:uid="{00000000-0005-0000-0000-0000E7180000}"/>
    <cellStyle name="40% - Accent5 2 3 10 2 2 2" xfId="25906" xr:uid="{39576080-7C17-45C1-9DD6-2F294C01BEC6}"/>
    <cellStyle name="40% - Accent5 2 3 10 2 2 3" xfId="37840" xr:uid="{0065F5D1-0157-45BC-9BCF-ECE07EF8C6E6}"/>
    <cellStyle name="40% - Accent5 2 3 10 2 3" xfId="19931" xr:uid="{A9C2E06D-FF1E-42D0-A5CC-C8C6DD309331}"/>
    <cellStyle name="40% - Accent5 2 3 10 2 4" xfId="31867" xr:uid="{0A73A1A2-72FC-483A-A939-8302EF3ECF47}"/>
    <cellStyle name="40% - Accent5 2 3 10 3" xfId="13964" xr:uid="{00000000-0005-0000-0000-0000E8180000}"/>
    <cellStyle name="40% - Accent5 2 3 10 3 2" xfId="25905" xr:uid="{31460E2E-B2AD-4947-9AC0-93B8B67B3F1B}"/>
    <cellStyle name="40% - Accent5 2 3 10 3 3" xfId="37839" xr:uid="{CFAFED7A-560C-4D08-B68C-2F52984C7260}"/>
    <cellStyle name="40% - Accent5 2 3 10 4" xfId="19930" xr:uid="{62B7573D-65C6-4A0F-8190-FAF6D59ED6CD}"/>
    <cellStyle name="40% - Accent5 2 3 10 5" xfId="31866" xr:uid="{29C44C34-8C5A-471A-8087-4A0D0654F0C4}"/>
    <cellStyle name="40% - Accent5 2 3 11" xfId="5213" xr:uid="{00000000-0005-0000-0000-0000E9180000}"/>
    <cellStyle name="40% - Accent5 2 3 11 2" xfId="5214" xr:uid="{00000000-0005-0000-0000-0000EA180000}"/>
    <cellStyle name="40% - Accent5 2 3 11 2 2" xfId="13967" xr:uid="{00000000-0005-0000-0000-0000EB180000}"/>
    <cellStyle name="40% - Accent5 2 3 11 2 2 2" xfId="25908" xr:uid="{ACBA6523-6ACF-4348-BC16-C1AEF5DDEBEA}"/>
    <cellStyle name="40% - Accent5 2 3 11 2 2 3" xfId="37842" xr:uid="{42A90F16-5EF0-4655-9F92-0DD965A35F46}"/>
    <cellStyle name="40% - Accent5 2 3 11 2 3" xfId="19933" xr:uid="{93D167AB-E333-4AA1-9EC5-E15772642491}"/>
    <cellStyle name="40% - Accent5 2 3 11 2 4" xfId="31869" xr:uid="{84A16004-B1DC-4EFA-B524-279889523A56}"/>
    <cellStyle name="40% - Accent5 2 3 11 3" xfId="13966" xr:uid="{00000000-0005-0000-0000-0000EC180000}"/>
    <cellStyle name="40% - Accent5 2 3 11 3 2" xfId="25907" xr:uid="{73F296E0-1206-4DB8-9AE1-EA9D75461E8E}"/>
    <cellStyle name="40% - Accent5 2 3 11 3 3" xfId="37841" xr:uid="{5103CA7B-13AD-44A7-B925-4B642C1A74B5}"/>
    <cellStyle name="40% - Accent5 2 3 11 4" xfId="19932" xr:uid="{0E7D42D2-E54C-4EC1-9296-8556E19E1E71}"/>
    <cellStyle name="40% - Accent5 2 3 11 5" xfId="31868" xr:uid="{12C95EFB-9229-4105-B709-72AE420034F1}"/>
    <cellStyle name="40% - Accent5 2 3 12" xfId="5215" xr:uid="{00000000-0005-0000-0000-0000ED180000}"/>
    <cellStyle name="40% - Accent5 2 3 12 2" xfId="5216" xr:uid="{00000000-0005-0000-0000-0000EE180000}"/>
    <cellStyle name="40% - Accent5 2 3 12 2 2" xfId="13969" xr:uid="{00000000-0005-0000-0000-0000EF180000}"/>
    <cellStyle name="40% - Accent5 2 3 12 2 2 2" xfId="25910" xr:uid="{2BA2C0CD-3B71-4642-872C-3807CEC9F09E}"/>
    <cellStyle name="40% - Accent5 2 3 12 2 2 3" xfId="37844" xr:uid="{E90323E1-6CD1-4929-9414-302EE79CD3EF}"/>
    <cellStyle name="40% - Accent5 2 3 12 2 3" xfId="19935" xr:uid="{18763E67-9CC0-4600-8BEF-332480480149}"/>
    <cellStyle name="40% - Accent5 2 3 12 2 4" xfId="31871" xr:uid="{BCE6D34A-14EB-4AAD-A782-50432B7E9CE1}"/>
    <cellStyle name="40% - Accent5 2 3 12 3" xfId="13968" xr:uid="{00000000-0005-0000-0000-0000F0180000}"/>
    <cellStyle name="40% - Accent5 2 3 12 3 2" xfId="25909" xr:uid="{CFC85C75-D4E8-4053-9F55-66C168D3330F}"/>
    <cellStyle name="40% - Accent5 2 3 12 3 3" xfId="37843" xr:uid="{6E0713C5-A9E4-463E-B762-F8573C34423F}"/>
    <cellStyle name="40% - Accent5 2 3 12 4" xfId="19934" xr:uid="{CAF4AC0D-2D34-4CCE-909F-4569F2FD8C8B}"/>
    <cellStyle name="40% - Accent5 2 3 12 5" xfId="31870" xr:uid="{DCFD8B67-0DC1-49E2-9B6A-529C603237C1}"/>
    <cellStyle name="40% - Accent5 2 3 13" xfId="5217" xr:uid="{00000000-0005-0000-0000-0000F1180000}"/>
    <cellStyle name="40% - Accent5 2 3 13 2" xfId="5218" xr:uid="{00000000-0005-0000-0000-0000F2180000}"/>
    <cellStyle name="40% - Accent5 2 3 13 2 2" xfId="13971" xr:uid="{00000000-0005-0000-0000-0000F3180000}"/>
    <cellStyle name="40% - Accent5 2 3 13 2 2 2" xfId="25912" xr:uid="{872F4BA2-9B31-4B67-BA89-23BAAAB53089}"/>
    <cellStyle name="40% - Accent5 2 3 13 2 2 3" xfId="37846" xr:uid="{0E3CD15E-13AF-4E90-A343-186B8FE1E271}"/>
    <cellStyle name="40% - Accent5 2 3 13 2 3" xfId="19937" xr:uid="{38D1B3F6-C7F2-498E-949F-8B04B113BB16}"/>
    <cellStyle name="40% - Accent5 2 3 13 2 4" xfId="31873" xr:uid="{03A36879-D108-49E3-B612-F8E22DF1F7F3}"/>
    <cellStyle name="40% - Accent5 2 3 13 3" xfId="13970" xr:uid="{00000000-0005-0000-0000-0000F4180000}"/>
    <cellStyle name="40% - Accent5 2 3 13 3 2" xfId="25911" xr:uid="{896B33E3-9FFE-4592-90E7-2F4FC0AD2ACD}"/>
    <cellStyle name="40% - Accent5 2 3 13 3 3" xfId="37845" xr:uid="{5CDECFD5-42F1-4D41-8ED9-45B1092EF876}"/>
    <cellStyle name="40% - Accent5 2 3 13 4" xfId="19936" xr:uid="{4779387A-2876-499A-8D8F-BF5A097DB118}"/>
    <cellStyle name="40% - Accent5 2 3 13 5" xfId="31872" xr:uid="{C7E6687E-4524-4F8D-B584-3A47C1CDC389}"/>
    <cellStyle name="40% - Accent5 2 3 14" xfId="5219" xr:uid="{00000000-0005-0000-0000-0000F5180000}"/>
    <cellStyle name="40% - Accent5 2 3 14 2" xfId="5220" xr:uid="{00000000-0005-0000-0000-0000F6180000}"/>
    <cellStyle name="40% - Accent5 2 3 14 2 2" xfId="13973" xr:uid="{00000000-0005-0000-0000-0000F7180000}"/>
    <cellStyle name="40% - Accent5 2 3 14 2 2 2" xfId="25914" xr:uid="{6DD35600-E7CB-449C-96D4-094D7F518AA9}"/>
    <cellStyle name="40% - Accent5 2 3 14 2 2 3" xfId="37848" xr:uid="{7826F0E5-E8B9-427B-A87F-2E1029964437}"/>
    <cellStyle name="40% - Accent5 2 3 14 2 3" xfId="19939" xr:uid="{0F2BCF80-12FF-4202-BD74-44E33AFCBA5A}"/>
    <cellStyle name="40% - Accent5 2 3 14 2 4" xfId="31875" xr:uid="{F2FD065C-3D83-4ECF-BF71-F4BD5B85F32C}"/>
    <cellStyle name="40% - Accent5 2 3 14 3" xfId="13972" xr:uid="{00000000-0005-0000-0000-0000F8180000}"/>
    <cellStyle name="40% - Accent5 2 3 14 3 2" xfId="25913" xr:uid="{FD644D2B-7A13-4DA6-AB69-CB95DCEC07A0}"/>
    <cellStyle name="40% - Accent5 2 3 14 3 3" xfId="37847" xr:uid="{C8877E66-4E01-414C-A013-BDCF3D4252F0}"/>
    <cellStyle name="40% - Accent5 2 3 14 4" xfId="19938" xr:uid="{8E39EA93-CCD6-421D-99FF-DAA0586C1B67}"/>
    <cellStyle name="40% - Accent5 2 3 14 5" xfId="31874" xr:uid="{0BA0B433-8A41-44ED-9716-7B65844C067E}"/>
    <cellStyle name="40% - Accent5 2 3 15" xfId="5221" xr:uid="{00000000-0005-0000-0000-0000F9180000}"/>
    <cellStyle name="40% - Accent5 2 3 15 2" xfId="5222" xr:uid="{00000000-0005-0000-0000-0000FA180000}"/>
    <cellStyle name="40% - Accent5 2 3 15 2 2" xfId="13975" xr:uid="{00000000-0005-0000-0000-0000FB180000}"/>
    <cellStyle name="40% - Accent5 2 3 15 2 2 2" xfId="25916" xr:uid="{E2969D55-366D-431C-8A70-B074CA01C0AD}"/>
    <cellStyle name="40% - Accent5 2 3 15 2 2 3" xfId="37850" xr:uid="{C4B3114D-D716-4641-B989-5C21B71E4A38}"/>
    <cellStyle name="40% - Accent5 2 3 15 2 3" xfId="19941" xr:uid="{C33D6946-E234-4AB0-9437-ED0FE33D3AC8}"/>
    <cellStyle name="40% - Accent5 2 3 15 2 4" xfId="31877" xr:uid="{02215AF7-ECA0-4149-B60D-4B9EB8553E83}"/>
    <cellStyle name="40% - Accent5 2 3 15 3" xfId="13974" xr:uid="{00000000-0005-0000-0000-0000FC180000}"/>
    <cellStyle name="40% - Accent5 2 3 15 3 2" xfId="25915" xr:uid="{86B06D0D-C868-4901-A06E-25B84EE560C1}"/>
    <cellStyle name="40% - Accent5 2 3 15 3 3" xfId="37849" xr:uid="{4AD7A8A1-D3FD-44F6-9F82-D3324B1A8901}"/>
    <cellStyle name="40% - Accent5 2 3 15 4" xfId="19940" xr:uid="{6F0A6C69-1C41-4703-91CD-941BB78FFD6C}"/>
    <cellStyle name="40% - Accent5 2 3 15 5" xfId="31876" xr:uid="{BE87D430-DF09-4563-96E5-C20DF76A87E4}"/>
    <cellStyle name="40% - Accent5 2 3 16" xfId="5223" xr:uid="{00000000-0005-0000-0000-0000FD180000}"/>
    <cellStyle name="40% - Accent5 2 3 16 2" xfId="5224" xr:uid="{00000000-0005-0000-0000-0000FE180000}"/>
    <cellStyle name="40% - Accent5 2 3 16 2 2" xfId="13977" xr:uid="{00000000-0005-0000-0000-0000FF180000}"/>
    <cellStyle name="40% - Accent5 2 3 16 2 2 2" xfId="25918" xr:uid="{07AE0EED-712A-46DD-808C-3D444AAB9D18}"/>
    <cellStyle name="40% - Accent5 2 3 16 2 2 3" xfId="37852" xr:uid="{88745D19-569C-4B3A-A1B5-4AC441FA7E3C}"/>
    <cellStyle name="40% - Accent5 2 3 16 2 3" xfId="19943" xr:uid="{661251B9-52E2-449C-8836-8EC99C8C3EF3}"/>
    <cellStyle name="40% - Accent5 2 3 16 2 4" xfId="31879" xr:uid="{ADDBA4FA-5E9F-40AA-A969-F75DCC329846}"/>
    <cellStyle name="40% - Accent5 2 3 16 3" xfId="13976" xr:uid="{00000000-0005-0000-0000-000000190000}"/>
    <cellStyle name="40% - Accent5 2 3 16 3 2" xfId="25917" xr:uid="{74939A3A-DDDF-4349-87C8-B78A34D81A14}"/>
    <cellStyle name="40% - Accent5 2 3 16 3 3" xfId="37851" xr:uid="{C036FDCC-8E22-4F50-B8B4-05B3F3CF0EA6}"/>
    <cellStyle name="40% - Accent5 2 3 16 4" xfId="19942" xr:uid="{32BB2DB9-EF0F-4960-B8B5-570C1E2F360E}"/>
    <cellStyle name="40% - Accent5 2 3 16 5" xfId="31878" xr:uid="{354E21AC-CAB1-4249-9DCD-8867DEBDF79E}"/>
    <cellStyle name="40% - Accent5 2 3 17" xfId="5225" xr:uid="{00000000-0005-0000-0000-000001190000}"/>
    <cellStyle name="40% - Accent5 2 3 17 2" xfId="5226" xr:uid="{00000000-0005-0000-0000-000002190000}"/>
    <cellStyle name="40% - Accent5 2 3 17 2 2" xfId="13979" xr:uid="{00000000-0005-0000-0000-000003190000}"/>
    <cellStyle name="40% - Accent5 2 3 17 2 2 2" xfId="25920" xr:uid="{26F9371B-91CC-45E8-BCFF-7BE80B1E8A5A}"/>
    <cellStyle name="40% - Accent5 2 3 17 2 2 3" xfId="37854" xr:uid="{3A957CD7-F3B4-4918-BBF7-6D27ABC552D0}"/>
    <cellStyle name="40% - Accent5 2 3 17 2 3" xfId="19945" xr:uid="{A7E16E9B-03E2-497B-A3C1-19CC75C729C3}"/>
    <cellStyle name="40% - Accent5 2 3 17 2 4" xfId="31881" xr:uid="{E1A92402-BDA3-484E-8A83-F13BF2EECD60}"/>
    <cellStyle name="40% - Accent5 2 3 17 3" xfId="13978" xr:uid="{00000000-0005-0000-0000-000004190000}"/>
    <cellStyle name="40% - Accent5 2 3 17 3 2" xfId="25919" xr:uid="{C25A9281-EEA5-453C-877E-714E07ECD62F}"/>
    <cellStyle name="40% - Accent5 2 3 17 3 3" xfId="37853" xr:uid="{6E93C778-427A-4B04-A232-190586B0F3AF}"/>
    <cellStyle name="40% - Accent5 2 3 17 4" xfId="19944" xr:uid="{B64BCE23-65C7-406D-8B67-1F444CDCF9B6}"/>
    <cellStyle name="40% - Accent5 2 3 17 5" xfId="31880" xr:uid="{00C0F77D-733C-4149-A070-B01859BCD71D}"/>
    <cellStyle name="40% - Accent5 2 3 18" xfId="5227" xr:uid="{00000000-0005-0000-0000-000005190000}"/>
    <cellStyle name="40% - Accent5 2 3 18 2" xfId="5228" xr:uid="{00000000-0005-0000-0000-000006190000}"/>
    <cellStyle name="40% - Accent5 2 3 18 2 2" xfId="13981" xr:uid="{00000000-0005-0000-0000-000007190000}"/>
    <cellStyle name="40% - Accent5 2 3 18 2 2 2" xfId="25922" xr:uid="{F6706C83-BF49-4218-9452-57C2A29724BB}"/>
    <cellStyle name="40% - Accent5 2 3 18 2 2 3" xfId="37856" xr:uid="{2754C31A-D455-4065-9C1B-BBD73D465E04}"/>
    <cellStyle name="40% - Accent5 2 3 18 2 3" xfId="19947" xr:uid="{F2382529-F0A1-441A-9E2B-7FA67609D045}"/>
    <cellStyle name="40% - Accent5 2 3 18 2 4" xfId="31883" xr:uid="{9C7603F5-16E2-44E5-9ACD-6EE9081169CB}"/>
    <cellStyle name="40% - Accent5 2 3 18 3" xfId="13980" xr:uid="{00000000-0005-0000-0000-000008190000}"/>
    <cellStyle name="40% - Accent5 2 3 18 3 2" xfId="25921" xr:uid="{69FFFF95-C3FF-4DF3-9603-0169D7CCDE78}"/>
    <cellStyle name="40% - Accent5 2 3 18 3 3" xfId="37855" xr:uid="{C96023B7-4CDA-49C6-91A2-EF557CD7CB55}"/>
    <cellStyle name="40% - Accent5 2 3 18 4" xfId="19946" xr:uid="{6B1BECE2-9B15-42E0-9EEE-15B602B12DF8}"/>
    <cellStyle name="40% - Accent5 2 3 18 5" xfId="31882" xr:uid="{79E60693-4C63-40C1-837B-1ED1A102B8BE}"/>
    <cellStyle name="40% - Accent5 2 3 19" xfId="5229" xr:uid="{00000000-0005-0000-0000-000009190000}"/>
    <cellStyle name="40% - Accent5 2 3 19 2" xfId="5230" xr:uid="{00000000-0005-0000-0000-00000A190000}"/>
    <cellStyle name="40% - Accent5 2 3 19 2 2" xfId="13983" xr:uid="{00000000-0005-0000-0000-00000B190000}"/>
    <cellStyle name="40% - Accent5 2 3 19 2 2 2" xfId="25924" xr:uid="{C989BB8A-E2A1-4F47-B493-6A4CAD20EE06}"/>
    <cellStyle name="40% - Accent5 2 3 19 2 2 3" xfId="37858" xr:uid="{B6C8F582-8399-4540-9C8A-D245DD7B2C4B}"/>
    <cellStyle name="40% - Accent5 2 3 19 2 3" xfId="19949" xr:uid="{88010D40-DA21-4B01-B194-EC67A723FAB8}"/>
    <cellStyle name="40% - Accent5 2 3 19 2 4" xfId="31885" xr:uid="{C76CCB35-9054-4233-8737-E21CDAB6A3E2}"/>
    <cellStyle name="40% - Accent5 2 3 19 3" xfId="13982" xr:uid="{00000000-0005-0000-0000-00000C190000}"/>
    <cellStyle name="40% - Accent5 2 3 19 3 2" xfId="25923" xr:uid="{275B3C5F-FEB9-4D0F-B35F-D0386DB9B76B}"/>
    <cellStyle name="40% - Accent5 2 3 19 3 3" xfId="37857" xr:uid="{285E93DB-07B4-4F18-8F6C-39A28288AE0C}"/>
    <cellStyle name="40% - Accent5 2 3 19 4" xfId="19948" xr:uid="{A4E288BB-951E-4D00-A60A-AB5A659F12A5}"/>
    <cellStyle name="40% - Accent5 2 3 19 5" xfId="31884" xr:uid="{F1767B65-2D14-4FF2-A6BE-71579850E467}"/>
    <cellStyle name="40% - Accent5 2 3 2" xfId="5231" xr:uid="{00000000-0005-0000-0000-00000D190000}"/>
    <cellStyle name="40% - Accent5 2 3 2 2" xfId="5232" xr:uid="{00000000-0005-0000-0000-00000E190000}"/>
    <cellStyle name="40% - Accent5 2 3 2 2 2" xfId="5233" xr:uid="{00000000-0005-0000-0000-00000F190000}"/>
    <cellStyle name="40% - Accent5 2 3 2 2 2 2" xfId="13986" xr:uid="{00000000-0005-0000-0000-000010190000}"/>
    <cellStyle name="40% - Accent5 2 3 2 2 2 2 2" xfId="25927" xr:uid="{6C807450-1F9F-4EBE-B09B-E37242920BF2}"/>
    <cellStyle name="40% - Accent5 2 3 2 2 2 2 3" xfId="37861" xr:uid="{FED6ECF0-D728-4111-8BA1-15EA12D4AD3D}"/>
    <cellStyle name="40% - Accent5 2 3 2 2 2 3" xfId="19952" xr:uid="{1B0D8A1A-BB0D-4CE0-B4EC-C2075C57E489}"/>
    <cellStyle name="40% - Accent5 2 3 2 2 2 4" xfId="31888" xr:uid="{0C87E12D-7685-4C2E-94DB-8C7BE4EDAF22}"/>
    <cellStyle name="40% - Accent5 2 3 2 2 3" xfId="13985" xr:uid="{00000000-0005-0000-0000-000011190000}"/>
    <cellStyle name="40% - Accent5 2 3 2 2 3 2" xfId="25926" xr:uid="{A8B3E146-24AC-4888-A6BB-7CAB2398ACA1}"/>
    <cellStyle name="40% - Accent5 2 3 2 2 3 3" xfId="37860" xr:uid="{B70F596B-7D49-4BDF-9B74-19EDE57B860A}"/>
    <cellStyle name="40% - Accent5 2 3 2 2 4" xfId="19951" xr:uid="{5F9E02E6-DEDF-418C-BD07-148C157A36FF}"/>
    <cellStyle name="40% - Accent5 2 3 2 2 5" xfId="31887" xr:uid="{07A87178-1BE8-4381-9A47-1EB667D4420B}"/>
    <cellStyle name="40% - Accent5 2 3 2 3" xfId="5234" xr:uid="{00000000-0005-0000-0000-000012190000}"/>
    <cellStyle name="40% - Accent5 2 3 2 3 2" xfId="5235" xr:uid="{00000000-0005-0000-0000-000013190000}"/>
    <cellStyle name="40% - Accent5 2 3 2 3 2 2" xfId="13988" xr:uid="{00000000-0005-0000-0000-000014190000}"/>
    <cellStyle name="40% - Accent5 2 3 2 3 2 2 2" xfId="25929" xr:uid="{42C66384-5B81-4ED7-896F-6B3F1DB435A5}"/>
    <cellStyle name="40% - Accent5 2 3 2 3 2 2 3" xfId="37863" xr:uid="{8B3B6AE5-6902-4C62-A78B-07A774DAFB16}"/>
    <cellStyle name="40% - Accent5 2 3 2 3 2 3" xfId="19954" xr:uid="{43098807-CEDE-4E8D-BF03-69D718FBC2BE}"/>
    <cellStyle name="40% - Accent5 2 3 2 3 2 4" xfId="31890" xr:uid="{8F05FCC9-9AB6-4AB0-B4BE-DA8D5DAFE0E1}"/>
    <cellStyle name="40% - Accent5 2 3 2 3 3" xfId="13987" xr:uid="{00000000-0005-0000-0000-000015190000}"/>
    <cellStyle name="40% - Accent5 2 3 2 3 3 2" xfId="25928" xr:uid="{5AFF5070-EB6A-490B-BC01-6994C2EF254D}"/>
    <cellStyle name="40% - Accent5 2 3 2 3 3 3" xfId="37862" xr:uid="{11B63B4B-1922-4B03-AA40-D5313023177A}"/>
    <cellStyle name="40% - Accent5 2 3 2 3 4" xfId="19953" xr:uid="{A43C959B-811D-4617-9C89-86EACAD0C8BC}"/>
    <cellStyle name="40% - Accent5 2 3 2 3 5" xfId="31889" xr:uid="{F4FAE18D-D3DC-484D-A3C9-8994A1DD2B3D}"/>
    <cellStyle name="40% - Accent5 2 3 2 4" xfId="5236" xr:uid="{00000000-0005-0000-0000-000016190000}"/>
    <cellStyle name="40% - Accent5 2 3 2 4 2" xfId="13989" xr:uid="{00000000-0005-0000-0000-000017190000}"/>
    <cellStyle name="40% - Accent5 2 3 2 4 2 2" xfId="25930" xr:uid="{BCBD8852-1E26-4D79-BB36-64A3B3691F4C}"/>
    <cellStyle name="40% - Accent5 2 3 2 4 2 3" xfId="37864" xr:uid="{9E6D54FC-EC3A-4463-B51E-BF48463E13A3}"/>
    <cellStyle name="40% - Accent5 2 3 2 4 3" xfId="19955" xr:uid="{646BEABB-BE50-4827-AED1-FA31BCC897F8}"/>
    <cellStyle name="40% - Accent5 2 3 2 4 4" xfId="31891" xr:uid="{90FF69C8-49D1-42B0-9830-5FC03D62432D}"/>
    <cellStyle name="40% - Accent5 2 3 2 5" xfId="13984" xr:uid="{00000000-0005-0000-0000-000018190000}"/>
    <cellStyle name="40% - Accent5 2 3 2 5 2" xfId="25925" xr:uid="{AE286BF7-23E4-48E3-9A55-41FB7120C452}"/>
    <cellStyle name="40% - Accent5 2 3 2 5 3" xfId="37859" xr:uid="{2D296617-0055-45DA-91EC-5D3D51859C3E}"/>
    <cellStyle name="40% - Accent5 2 3 2 6" xfId="19950" xr:uid="{48F997C7-34D7-4868-9C2D-756BE0B05F71}"/>
    <cellStyle name="40% - Accent5 2 3 2 7" xfId="31886" xr:uid="{22C6FF2E-7A6C-4B9E-A0A6-C05AAC2989A6}"/>
    <cellStyle name="40% - Accent5 2 3 20" xfId="5237" xr:uid="{00000000-0005-0000-0000-000019190000}"/>
    <cellStyle name="40% - Accent5 2 3 20 2" xfId="13990" xr:uid="{00000000-0005-0000-0000-00001A190000}"/>
    <cellStyle name="40% - Accent5 2 3 20 2 2" xfId="25931" xr:uid="{F6952246-777F-4B36-B515-820A645D5443}"/>
    <cellStyle name="40% - Accent5 2 3 20 2 3" xfId="37865" xr:uid="{0193A81D-7378-4E35-87CC-131A72D58DDA}"/>
    <cellStyle name="40% - Accent5 2 3 20 3" xfId="19956" xr:uid="{F11E0914-B81F-49BC-A252-51D4A322129C}"/>
    <cellStyle name="40% - Accent5 2 3 20 4" xfId="31892" xr:uid="{96F5A7B5-0390-456B-BE66-0335A30946BC}"/>
    <cellStyle name="40% - Accent5 2 3 21" xfId="5210" xr:uid="{00000000-0005-0000-0000-00001B190000}"/>
    <cellStyle name="40% - Accent5 2 3 21 2" xfId="13963" xr:uid="{00000000-0005-0000-0000-00001C190000}"/>
    <cellStyle name="40% - Accent5 2 3 21 2 2" xfId="25904" xr:uid="{5562B8DF-1E16-4524-AEC8-8C9F80BEB286}"/>
    <cellStyle name="40% - Accent5 2 3 21 2 3" xfId="37838" xr:uid="{8AAF2C9A-2FA4-48A3-8DBC-B25DB89F92AA}"/>
    <cellStyle name="40% - Accent5 2 3 21 3" xfId="19929" xr:uid="{60CC89FD-848F-4887-B9A6-22A2FDA48FE1}"/>
    <cellStyle name="40% - Accent5 2 3 21 4" xfId="31865" xr:uid="{800C90E0-B546-4D19-AC33-31AF91F664FD}"/>
    <cellStyle name="40% - Accent5 2 3 3" xfId="5238" xr:uid="{00000000-0005-0000-0000-00001D190000}"/>
    <cellStyle name="40% - Accent5 2 3 3 2" xfId="5239" xr:uid="{00000000-0005-0000-0000-00001E190000}"/>
    <cellStyle name="40% - Accent5 2 3 3 2 2" xfId="5240" xr:uid="{00000000-0005-0000-0000-00001F190000}"/>
    <cellStyle name="40% - Accent5 2 3 3 2 2 2" xfId="13993" xr:uid="{00000000-0005-0000-0000-000020190000}"/>
    <cellStyle name="40% - Accent5 2 3 3 2 2 2 2" xfId="25934" xr:uid="{1765D800-5830-41CE-8644-0C54C9F6FEEE}"/>
    <cellStyle name="40% - Accent5 2 3 3 2 2 2 3" xfId="37868" xr:uid="{2BDB7A81-99F7-45D1-BF5E-15F2A44393A8}"/>
    <cellStyle name="40% - Accent5 2 3 3 2 2 3" xfId="19959" xr:uid="{78D8F12E-3D83-411E-9B7C-620E0C33F2D7}"/>
    <cellStyle name="40% - Accent5 2 3 3 2 2 4" xfId="31895" xr:uid="{A42F7E6A-7DAE-47E2-9C7B-5E355FA70EA7}"/>
    <cellStyle name="40% - Accent5 2 3 3 2 3" xfId="13992" xr:uid="{00000000-0005-0000-0000-000021190000}"/>
    <cellStyle name="40% - Accent5 2 3 3 2 3 2" xfId="25933" xr:uid="{8BCB13E4-7852-40AB-9E1D-0CFF02B35304}"/>
    <cellStyle name="40% - Accent5 2 3 3 2 3 3" xfId="37867" xr:uid="{1C2C4FA1-95BB-409D-BA9D-6BC9A1F347B5}"/>
    <cellStyle name="40% - Accent5 2 3 3 2 4" xfId="19958" xr:uid="{984FFF23-6159-41D8-8CBF-7CAA93D7AE5E}"/>
    <cellStyle name="40% - Accent5 2 3 3 2 5" xfId="31894" xr:uid="{4CB75EF6-96E8-4816-BF5C-2657E5ED884F}"/>
    <cellStyle name="40% - Accent5 2 3 3 3" xfId="5241" xr:uid="{00000000-0005-0000-0000-000022190000}"/>
    <cellStyle name="40% - Accent5 2 3 3 3 2" xfId="5242" xr:uid="{00000000-0005-0000-0000-000023190000}"/>
    <cellStyle name="40% - Accent5 2 3 3 3 2 2" xfId="13995" xr:uid="{00000000-0005-0000-0000-000024190000}"/>
    <cellStyle name="40% - Accent5 2 3 3 3 2 2 2" xfId="25936" xr:uid="{1E6B6456-5EAF-4BBE-B810-04313452D69A}"/>
    <cellStyle name="40% - Accent5 2 3 3 3 2 2 3" xfId="37870" xr:uid="{C36E586C-10DD-45DD-899F-6088672FA926}"/>
    <cellStyle name="40% - Accent5 2 3 3 3 2 3" xfId="19961" xr:uid="{3548D99B-29FF-4DAF-9846-AA52A2A90B2C}"/>
    <cellStyle name="40% - Accent5 2 3 3 3 2 4" xfId="31897" xr:uid="{E93E8FBB-14B0-4FB0-A970-C90B420793A5}"/>
    <cellStyle name="40% - Accent5 2 3 3 3 3" xfId="13994" xr:uid="{00000000-0005-0000-0000-000025190000}"/>
    <cellStyle name="40% - Accent5 2 3 3 3 3 2" xfId="25935" xr:uid="{85C0505D-EF4F-4CD9-8306-817C7619F29A}"/>
    <cellStyle name="40% - Accent5 2 3 3 3 3 3" xfId="37869" xr:uid="{95A5151C-8EC5-4CC9-9CEA-B35C18AD8FC7}"/>
    <cellStyle name="40% - Accent5 2 3 3 3 4" xfId="19960" xr:uid="{0082538F-9CD2-4628-B908-74EDCDFECB7E}"/>
    <cellStyle name="40% - Accent5 2 3 3 3 5" xfId="31896" xr:uid="{398D8420-4F6B-466F-9DF5-FB36D6532A7B}"/>
    <cellStyle name="40% - Accent5 2 3 3 4" xfId="5243" xr:uid="{00000000-0005-0000-0000-000026190000}"/>
    <cellStyle name="40% - Accent5 2 3 3 4 2" xfId="13996" xr:uid="{00000000-0005-0000-0000-000027190000}"/>
    <cellStyle name="40% - Accent5 2 3 3 4 2 2" xfId="25937" xr:uid="{370E6767-875E-43F4-B02C-D052C5D942F6}"/>
    <cellStyle name="40% - Accent5 2 3 3 4 2 3" xfId="37871" xr:uid="{1BF93757-C4AB-4A7D-96DB-EE84E5B3733B}"/>
    <cellStyle name="40% - Accent5 2 3 3 4 3" xfId="19962" xr:uid="{3F77BA41-9C8E-4A20-93E8-20C67E3BBF1F}"/>
    <cellStyle name="40% - Accent5 2 3 3 4 4" xfId="31898" xr:uid="{094B6FAA-27DF-4033-AD91-F4E159904037}"/>
    <cellStyle name="40% - Accent5 2 3 3 5" xfId="13991" xr:uid="{00000000-0005-0000-0000-000028190000}"/>
    <cellStyle name="40% - Accent5 2 3 3 5 2" xfId="25932" xr:uid="{C3A3BDDD-0925-4940-ACB7-784FC4462317}"/>
    <cellStyle name="40% - Accent5 2 3 3 5 3" xfId="37866" xr:uid="{30DD0DE3-FEF5-4056-9822-807DC403CC04}"/>
    <cellStyle name="40% - Accent5 2 3 3 6" xfId="19957" xr:uid="{5610F3A8-CF52-4A62-93B0-F2F40885123B}"/>
    <cellStyle name="40% - Accent5 2 3 3 7" xfId="31893" xr:uid="{AC368D55-FECF-4559-93BB-E7FDF8F9C525}"/>
    <cellStyle name="40% - Accent5 2 3 4" xfId="5244" xr:uid="{00000000-0005-0000-0000-000029190000}"/>
    <cellStyle name="40% - Accent5 2 3 4 2" xfId="5245" xr:uid="{00000000-0005-0000-0000-00002A190000}"/>
    <cellStyle name="40% - Accent5 2 3 4 2 2" xfId="5246" xr:uid="{00000000-0005-0000-0000-00002B190000}"/>
    <cellStyle name="40% - Accent5 2 3 4 2 2 2" xfId="13999" xr:uid="{00000000-0005-0000-0000-00002C190000}"/>
    <cellStyle name="40% - Accent5 2 3 4 2 2 2 2" xfId="25940" xr:uid="{B3629AB1-BDDF-4F14-9E28-23C879857776}"/>
    <cellStyle name="40% - Accent5 2 3 4 2 2 2 3" xfId="37874" xr:uid="{915B0E90-BBE9-433D-B5F8-FF3E9B9AC391}"/>
    <cellStyle name="40% - Accent5 2 3 4 2 2 3" xfId="19965" xr:uid="{F98474FC-DD5F-4B0B-9DB3-8D22D5466CB4}"/>
    <cellStyle name="40% - Accent5 2 3 4 2 2 4" xfId="31901" xr:uid="{C677AC0C-7E47-459D-A7DE-61EA96868131}"/>
    <cellStyle name="40% - Accent5 2 3 4 2 3" xfId="13998" xr:uid="{00000000-0005-0000-0000-00002D190000}"/>
    <cellStyle name="40% - Accent5 2 3 4 2 3 2" xfId="25939" xr:uid="{B20CE9C1-80D8-4EB1-9BF4-6E401FA69B22}"/>
    <cellStyle name="40% - Accent5 2 3 4 2 3 3" xfId="37873" xr:uid="{C31EDD0B-B242-48B5-9768-EE8D09109437}"/>
    <cellStyle name="40% - Accent5 2 3 4 2 4" xfId="19964" xr:uid="{F1AA79E7-0D1E-4BE3-99C7-A84460D1E286}"/>
    <cellStyle name="40% - Accent5 2 3 4 2 5" xfId="31900" xr:uid="{76388DDB-1A0A-4D77-BBEA-47033A044669}"/>
    <cellStyle name="40% - Accent5 2 3 4 3" xfId="5247" xr:uid="{00000000-0005-0000-0000-00002E190000}"/>
    <cellStyle name="40% - Accent5 2 3 4 3 2" xfId="5248" xr:uid="{00000000-0005-0000-0000-00002F190000}"/>
    <cellStyle name="40% - Accent5 2 3 4 3 2 2" xfId="14001" xr:uid="{00000000-0005-0000-0000-000030190000}"/>
    <cellStyle name="40% - Accent5 2 3 4 3 2 2 2" xfId="25942" xr:uid="{4D5EBA21-B16D-4BB1-AE1D-8B796577B249}"/>
    <cellStyle name="40% - Accent5 2 3 4 3 2 2 3" xfId="37876" xr:uid="{C6526FB6-F9A5-4FCA-8A51-6F8BA0F73F67}"/>
    <cellStyle name="40% - Accent5 2 3 4 3 2 3" xfId="19967" xr:uid="{C0CFF999-C64B-419A-89F3-122B9B739E8E}"/>
    <cellStyle name="40% - Accent5 2 3 4 3 2 4" xfId="31903" xr:uid="{760EBAD5-55E3-4325-9815-31B8C4D64C37}"/>
    <cellStyle name="40% - Accent5 2 3 4 3 3" xfId="14000" xr:uid="{00000000-0005-0000-0000-000031190000}"/>
    <cellStyle name="40% - Accent5 2 3 4 3 3 2" xfId="25941" xr:uid="{287D23D3-13DF-47BC-90F2-3C35682749E0}"/>
    <cellStyle name="40% - Accent5 2 3 4 3 3 3" xfId="37875" xr:uid="{17C2A521-E23E-47FC-B039-C28F2A9B7A5B}"/>
    <cellStyle name="40% - Accent5 2 3 4 3 4" xfId="19966" xr:uid="{B739D2AA-F470-4F41-BC35-5EA351F3EE0D}"/>
    <cellStyle name="40% - Accent5 2 3 4 3 5" xfId="31902" xr:uid="{B2274657-A730-4BFA-B2B8-BFE66C94318D}"/>
    <cellStyle name="40% - Accent5 2 3 4 4" xfId="5249" xr:uid="{00000000-0005-0000-0000-000032190000}"/>
    <cellStyle name="40% - Accent5 2 3 4 4 2" xfId="14002" xr:uid="{00000000-0005-0000-0000-000033190000}"/>
    <cellStyle name="40% - Accent5 2 3 4 4 2 2" xfId="25943" xr:uid="{700DAD1C-9135-4382-9751-AA6BEBA62C5A}"/>
    <cellStyle name="40% - Accent5 2 3 4 4 2 3" xfId="37877" xr:uid="{10EDDCFD-62A6-4AAA-96AB-A75B70D87F9E}"/>
    <cellStyle name="40% - Accent5 2 3 4 4 3" xfId="19968" xr:uid="{15585447-663E-4118-BF31-DD3A9E57376D}"/>
    <cellStyle name="40% - Accent5 2 3 4 4 4" xfId="31904" xr:uid="{B68C9108-FB07-4F0E-B9F8-651C3975FB34}"/>
    <cellStyle name="40% - Accent5 2 3 4 5" xfId="13997" xr:uid="{00000000-0005-0000-0000-000034190000}"/>
    <cellStyle name="40% - Accent5 2 3 4 5 2" xfId="25938" xr:uid="{44210505-DF2B-416B-ADBD-74FA2F9C0911}"/>
    <cellStyle name="40% - Accent5 2 3 4 5 3" xfId="37872" xr:uid="{8DB72BBF-DF3D-430A-AE7F-F49A957F7A04}"/>
    <cellStyle name="40% - Accent5 2 3 4 6" xfId="19963" xr:uid="{EF01D97E-6161-45B2-B666-169414D2211C}"/>
    <cellStyle name="40% - Accent5 2 3 4 7" xfId="31899" xr:uid="{3B87ED64-4BF7-4028-949B-4790FD5954C2}"/>
    <cellStyle name="40% - Accent5 2 3 5" xfId="5250" xr:uid="{00000000-0005-0000-0000-000035190000}"/>
    <cellStyle name="40% - Accent5 2 3 5 2" xfId="5251" xr:uid="{00000000-0005-0000-0000-000036190000}"/>
    <cellStyle name="40% - Accent5 2 3 5 2 2" xfId="5252" xr:uid="{00000000-0005-0000-0000-000037190000}"/>
    <cellStyle name="40% - Accent5 2 3 5 2 2 2" xfId="14005" xr:uid="{00000000-0005-0000-0000-000038190000}"/>
    <cellStyle name="40% - Accent5 2 3 5 2 2 2 2" xfId="25946" xr:uid="{11CB6417-5FE7-40B2-8E78-6E8EF82C3B99}"/>
    <cellStyle name="40% - Accent5 2 3 5 2 2 2 3" xfId="37880" xr:uid="{8025CE6E-4CAB-49FC-8E4C-B03E4C525118}"/>
    <cellStyle name="40% - Accent5 2 3 5 2 2 3" xfId="19971" xr:uid="{F819D606-D89B-403F-B923-24562E8EFDF5}"/>
    <cellStyle name="40% - Accent5 2 3 5 2 2 4" xfId="31907" xr:uid="{2D29BCAF-2FC8-4F39-B895-CB8C968ED7B9}"/>
    <cellStyle name="40% - Accent5 2 3 5 2 3" xfId="14004" xr:uid="{00000000-0005-0000-0000-000039190000}"/>
    <cellStyle name="40% - Accent5 2 3 5 2 3 2" xfId="25945" xr:uid="{983CD235-B6BF-458A-BCC9-A3D7948C72E7}"/>
    <cellStyle name="40% - Accent5 2 3 5 2 3 3" xfId="37879" xr:uid="{7AAFD347-7E2D-40E9-B7D6-C96A788A0139}"/>
    <cellStyle name="40% - Accent5 2 3 5 2 4" xfId="19970" xr:uid="{CC1961E8-6998-414F-8508-CCE7AC4B1541}"/>
    <cellStyle name="40% - Accent5 2 3 5 2 5" xfId="31906" xr:uid="{3A55DCFB-D771-4971-9CB8-4A9BD15CE684}"/>
    <cellStyle name="40% - Accent5 2 3 5 3" xfId="5253" xr:uid="{00000000-0005-0000-0000-00003A190000}"/>
    <cellStyle name="40% - Accent5 2 3 5 3 2" xfId="5254" xr:uid="{00000000-0005-0000-0000-00003B190000}"/>
    <cellStyle name="40% - Accent5 2 3 5 3 2 2" xfId="14007" xr:uid="{00000000-0005-0000-0000-00003C190000}"/>
    <cellStyle name="40% - Accent5 2 3 5 3 2 2 2" xfId="25948" xr:uid="{68402057-9D32-4332-936B-7CB4F01DC051}"/>
    <cellStyle name="40% - Accent5 2 3 5 3 2 2 3" xfId="37882" xr:uid="{9E5991FA-41E8-4CE1-A826-D838B9BA1C1A}"/>
    <cellStyle name="40% - Accent5 2 3 5 3 2 3" xfId="19973" xr:uid="{ECF60D43-6C5E-4A7D-949E-D39402C51F4E}"/>
    <cellStyle name="40% - Accent5 2 3 5 3 2 4" xfId="31909" xr:uid="{05AD79A0-6D9A-47BD-AA0F-A24DE8E30D15}"/>
    <cellStyle name="40% - Accent5 2 3 5 3 3" xfId="14006" xr:uid="{00000000-0005-0000-0000-00003D190000}"/>
    <cellStyle name="40% - Accent5 2 3 5 3 3 2" xfId="25947" xr:uid="{F49513F1-CE62-43FB-BA51-16F3098D2DAB}"/>
    <cellStyle name="40% - Accent5 2 3 5 3 3 3" xfId="37881" xr:uid="{9C7AFD6C-7452-4B01-8531-C63E3A7D8FAB}"/>
    <cellStyle name="40% - Accent5 2 3 5 3 4" xfId="19972" xr:uid="{C23F2B8D-C61D-48BE-B461-34BFA16192F3}"/>
    <cellStyle name="40% - Accent5 2 3 5 3 5" xfId="31908" xr:uid="{3BD90C3E-0953-424A-9C39-93F13A8E82AB}"/>
    <cellStyle name="40% - Accent5 2 3 5 4" xfId="5255" xr:uid="{00000000-0005-0000-0000-00003E190000}"/>
    <cellStyle name="40% - Accent5 2 3 5 4 2" xfId="14008" xr:uid="{00000000-0005-0000-0000-00003F190000}"/>
    <cellStyle name="40% - Accent5 2 3 5 4 2 2" xfId="25949" xr:uid="{348A823D-2069-4F9A-86F9-4BE13BF05980}"/>
    <cellStyle name="40% - Accent5 2 3 5 4 2 3" xfId="37883" xr:uid="{F7C7FD13-703E-4B1A-B2D0-F4AAFA66A4B1}"/>
    <cellStyle name="40% - Accent5 2 3 5 4 3" xfId="19974" xr:uid="{A9F97022-84D3-4B92-B390-0FBEE4FC2715}"/>
    <cellStyle name="40% - Accent5 2 3 5 4 4" xfId="31910" xr:uid="{3DEF6024-9345-44B9-BC25-B2DC0A048B2E}"/>
    <cellStyle name="40% - Accent5 2 3 5 5" xfId="14003" xr:uid="{00000000-0005-0000-0000-000040190000}"/>
    <cellStyle name="40% - Accent5 2 3 5 5 2" xfId="25944" xr:uid="{1A8013D5-3C3A-46E2-91D8-9802DB8A178B}"/>
    <cellStyle name="40% - Accent5 2 3 5 5 3" xfId="37878" xr:uid="{B5C1D5DE-9D33-4B71-8B9E-AC2F9AD7444B}"/>
    <cellStyle name="40% - Accent5 2 3 5 6" xfId="19969" xr:uid="{1F96C5C0-C2B5-4E9A-A3BA-BAE252F2D1CB}"/>
    <cellStyle name="40% - Accent5 2 3 5 7" xfId="31905" xr:uid="{9D1F90F3-FEAF-494E-BED2-D9065B9BD9FB}"/>
    <cellStyle name="40% - Accent5 2 3 6" xfId="5256" xr:uid="{00000000-0005-0000-0000-000041190000}"/>
    <cellStyle name="40% - Accent5 2 3 6 2" xfId="5257" xr:uid="{00000000-0005-0000-0000-000042190000}"/>
    <cellStyle name="40% - Accent5 2 3 6 2 2" xfId="5258" xr:uid="{00000000-0005-0000-0000-000043190000}"/>
    <cellStyle name="40% - Accent5 2 3 6 2 2 2" xfId="14011" xr:uid="{00000000-0005-0000-0000-000044190000}"/>
    <cellStyle name="40% - Accent5 2 3 6 2 2 2 2" xfId="25952" xr:uid="{08C4CF9B-7AFB-4D44-A2E9-D46E4711E061}"/>
    <cellStyle name="40% - Accent5 2 3 6 2 2 2 3" xfId="37886" xr:uid="{9EDE5F2A-0EA2-4081-A31B-2AE4899FE6A0}"/>
    <cellStyle name="40% - Accent5 2 3 6 2 2 3" xfId="19977" xr:uid="{800384E9-FFD5-4FB3-A111-C5CF0B9CAB33}"/>
    <cellStyle name="40% - Accent5 2 3 6 2 2 4" xfId="31913" xr:uid="{17738735-985F-4642-A425-E14E08AC469D}"/>
    <cellStyle name="40% - Accent5 2 3 6 2 3" xfId="14010" xr:uid="{00000000-0005-0000-0000-000045190000}"/>
    <cellStyle name="40% - Accent5 2 3 6 2 3 2" xfId="25951" xr:uid="{EF747814-FFBC-43E0-9DFD-FAAEB53276C9}"/>
    <cellStyle name="40% - Accent5 2 3 6 2 3 3" xfId="37885" xr:uid="{DF5FDAE7-DCEC-4BD4-A657-BA88E5389054}"/>
    <cellStyle name="40% - Accent5 2 3 6 2 4" xfId="19976" xr:uid="{7BE43DDA-4858-4F5F-9109-4911A4EAEBE6}"/>
    <cellStyle name="40% - Accent5 2 3 6 2 5" xfId="31912" xr:uid="{0553CFFD-AA5D-451C-AD36-FAF29E1CB5EF}"/>
    <cellStyle name="40% - Accent5 2 3 6 3" xfId="5259" xr:uid="{00000000-0005-0000-0000-000046190000}"/>
    <cellStyle name="40% - Accent5 2 3 6 3 2" xfId="5260" xr:uid="{00000000-0005-0000-0000-000047190000}"/>
    <cellStyle name="40% - Accent5 2 3 6 3 2 2" xfId="14013" xr:uid="{00000000-0005-0000-0000-000048190000}"/>
    <cellStyle name="40% - Accent5 2 3 6 3 2 2 2" xfId="25954" xr:uid="{778703F1-D0A8-4BB2-AB82-F35AA8F171F9}"/>
    <cellStyle name="40% - Accent5 2 3 6 3 2 2 3" xfId="37888" xr:uid="{4794710E-D083-4B91-8711-66BEC66DDACB}"/>
    <cellStyle name="40% - Accent5 2 3 6 3 2 3" xfId="19979" xr:uid="{A5B45A7E-6BDF-4B03-A409-C68813ECB729}"/>
    <cellStyle name="40% - Accent5 2 3 6 3 2 4" xfId="31915" xr:uid="{9B21C0DB-B127-4606-AE73-9BCAD2B401CE}"/>
    <cellStyle name="40% - Accent5 2 3 6 3 3" xfId="14012" xr:uid="{00000000-0005-0000-0000-000049190000}"/>
    <cellStyle name="40% - Accent5 2 3 6 3 3 2" xfId="25953" xr:uid="{C3810306-C779-4B65-ABBC-6A5DB37002FF}"/>
    <cellStyle name="40% - Accent5 2 3 6 3 3 3" xfId="37887" xr:uid="{4EE93770-56F8-47D5-84A5-A89B3FB2C11E}"/>
    <cellStyle name="40% - Accent5 2 3 6 3 4" xfId="19978" xr:uid="{06FA0B69-2618-4847-A27B-F3594B53D2E0}"/>
    <cellStyle name="40% - Accent5 2 3 6 3 5" xfId="31914" xr:uid="{D13E473B-5852-4327-BDBC-7639E0EB0828}"/>
    <cellStyle name="40% - Accent5 2 3 6 4" xfId="5261" xr:uid="{00000000-0005-0000-0000-00004A190000}"/>
    <cellStyle name="40% - Accent5 2 3 6 4 2" xfId="14014" xr:uid="{00000000-0005-0000-0000-00004B190000}"/>
    <cellStyle name="40% - Accent5 2 3 6 4 2 2" xfId="25955" xr:uid="{0630A2B4-B515-48D7-BB61-F1C3B11FE09D}"/>
    <cellStyle name="40% - Accent5 2 3 6 4 2 3" xfId="37889" xr:uid="{9C690885-9C1B-465E-99BD-B1F676815A88}"/>
    <cellStyle name="40% - Accent5 2 3 6 4 3" xfId="19980" xr:uid="{6520FA8F-35C3-49DE-91D2-2EB8D467C303}"/>
    <cellStyle name="40% - Accent5 2 3 6 4 4" xfId="31916" xr:uid="{D582470C-D1C4-4073-B2EC-DB0D22ABAEC5}"/>
    <cellStyle name="40% - Accent5 2 3 6 5" xfId="14009" xr:uid="{00000000-0005-0000-0000-00004C190000}"/>
    <cellStyle name="40% - Accent5 2 3 6 5 2" xfId="25950" xr:uid="{9C3D2161-F84C-4E35-8E90-08209A6C2665}"/>
    <cellStyle name="40% - Accent5 2 3 6 5 3" xfId="37884" xr:uid="{7B8833FF-4801-48E2-A375-C430E39A6893}"/>
    <cellStyle name="40% - Accent5 2 3 6 6" xfId="19975" xr:uid="{406653E8-3224-4A66-9425-81A38F58A64E}"/>
    <cellStyle name="40% - Accent5 2 3 6 7" xfId="31911" xr:uid="{3A2464D3-C92A-4403-8079-C7EFAC26AC94}"/>
    <cellStyle name="40% - Accent5 2 3 7" xfId="5262" xr:uid="{00000000-0005-0000-0000-00004D190000}"/>
    <cellStyle name="40% - Accent5 2 3 7 2" xfId="5263" xr:uid="{00000000-0005-0000-0000-00004E190000}"/>
    <cellStyle name="40% - Accent5 2 3 7 2 2" xfId="14016" xr:uid="{00000000-0005-0000-0000-00004F190000}"/>
    <cellStyle name="40% - Accent5 2 3 7 2 2 2" xfId="25957" xr:uid="{5C856087-89ED-4860-B7DC-4F26F0E0B23E}"/>
    <cellStyle name="40% - Accent5 2 3 7 2 2 3" xfId="37891" xr:uid="{0B04B32E-1402-42C6-BE42-BCFBC1934781}"/>
    <cellStyle name="40% - Accent5 2 3 7 2 3" xfId="19982" xr:uid="{85E7E627-2D21-443F-A8CE-06C086F72EEA}"/>
    <cellStyle name="40% - Accent5 2 3 7 2 4" xfId="31918" xr:uid="{743A897E-77ED-42F0-8DD6-B7FB2E003EA1}"/>
    <cellStyle name="40% - Accent5 2 3 7 3" xfId="14015" xr:uid="{00000000-0005-0000-0000-000050190000}"/>
    <cellStyle name="40% - Accent5 2 3 7 3 2" xfId="25956" xr:uid="{CF65E74E-3328-414D-AC2F-189E80BB6BFF}"/>
    <cellStyle name="40% - Accent5 2 3 7 3 3" xfId="37890" xr:uid="{E13EA00E-AC68-41B9-81BD-DA66543B9745}"/>
    <cellStyle name="40% - Accent5 2 3 7 4" xfId="19981" xr:uid="{136E4FE1-368A-45BD-8CF1-E97560454E33}"/>
    <cellStyle name="40% - Accent5 2 3 7 5" xfId="31917" xr:uid="{4A29D23A-2A83-41CC-882A-D214DE7CE33B}"/>
    <cellStyle name="40% - Accent5 2 3 8" xfId="5264" xr:uid="{00000000-0005-0000-0000-000051190000}"/>
    <cellStyle name="40% - Accent5 2 3 8 2" xfId="5265" xr:uid="{00000000-0005-0000-0000-000052190000}"/>
    <cellStyle name="40% - Accent5 2 3 8 2 2" xfId="14018" xr:uid="{00000000-0005-0000-0000-000053190000}"/>
    <cellStyle name="40% - Accent5 2 3 8 2 2 2" xfId="25959" xr:uid="{C5CCA8D4-B4C0-4AA4-81C1-FCAEF06F84A1}"/>
    <cellStyle name="40% - Accent5 2 3 8 2 2 3" xfId="37893" xr:uid="{D20A709C-5E25-48ED-A71D-636B3C586142}"/>
    <cellStyle name="40% - Accent5 2 3 8 2 3" xfId="19984" xr:uid="{38AA697F-CCA8-4037-B2C0-680BDAEF6BF0}"/>
    <cellStyle name="40% - Accent5 2 3 8 2 4" xfId="31920" xr:uid="{C5495F64-F456-45BF-9A2A-0170773E093E}"/>
    <cellStyle name="40% - Accent5 2 3 8 3" xfId="14017" xr:uid="{00000000-0005-0000-0000-000054190000}"/>
    <cellStyle name="40% - Accent5 2 3 8 3 2" xfId="25958" xr:uid="{5B37EF21-3026-4451-897A-781675C88D4E}"/>
    <cellStyle name="40% - Accent5 2 3 8 3 3" xfId="37892" xr:uid="{AA36DD59-5FC2-4914-B019-82985EE0504C}"/>
    <cellStyle name="40% - Accent5 2 3 8 4" xfId="19983" xr:uid="{6BD2DCA7-2AF8-4D78-AB2E-B68EAFA6A092}"/>
    <cellStyle name="40% - Accent5 2 3 8 5" xfId="31919" xr:uid="{97151A30-6317-49A0-B79C-D0FF5BDC2533}"/>
    <cellStyle name="40% - Accent5 2 3 9" xfId="5266" xr:uid="{00000000-0005-0000-0000-000055190000}"/>
    <cellStyle name="40% - Accent5 2 3 9 2" xfId="5267" xr:uid="{00000000-0005-0000-0000-000056190000}"/>
    <cellStyle name="40% - Accent5 2 3 9 2 2" xfId="14020" xr:uid="{00000000-0005-0000-0000-000057190000}"/>
    <cellStyle name="40% - Accent5 2 3 9 2 2 2" xfId="25961" xr:uid="{B1C5A2BB-78B1-4423-954D-7B4D7B82B060}"/>
    <cellStyle name="40% - Accent5 2 3 9 2 2 3" xfId="37895" xr:uid="{1C322C34-A7F7-4BE0-B6F0-1ACCF1BD65DD}"/>
    <cellStyle name="40% - Accent5 2 3 9 2 3" xfId="19986" xr:uid="{F244CB1B-DBE7-4967-9279-48EC1667F0C4}"/>
    <cellStyle name="40% - Accent5 2 3 9 2 4" xfId="31922" xr:uid="{0EF194A4-8D97-49B3-ADD2-EF510D89FE46}"/>
    <cellStyle name="40% - Accent5 2 3 9 3" xfId="14019" xr:uid="{00000000-0005-0000-0000-000058190000}"/>
    <cellStyle name="40% - Accent5 2 3 9 3 2" xfId="25960" xr:uid="{D8ADC8AF-5F38-43F8-B3E9-1D0243A98685}"/>
    <cellStyle name="40% - Accent5 2 3 9 3 3" xfId="37894" xr:uid="{D9482695-004B-404B-9939-2E8CBA5CBA08}"/>
    <cellStyle name="40% - Accent5 2 3 9 4" xfId="19985" xr:uid="{34F7CEDA-8EF9-4B91-87F3-278F33E1706E}"/>
    <cellStyle name="40% - Accent5 2 3 9 5" xfId="31921" xr:uid="{41783171-3CAC-43D6-A2E9-556717B3359C}"/>
    <cellStyle name="40% - Accent5 2 30" xfId="5268" xr:uid="{00000000-0005-0000-0000-000059190000}"/>
    <cellStyle name="40% - Accent5 2 30 2" xfId="5269" xr:uid="{00000000-0005-0000-0000-00005A190000}"/>
    <cellStyle name="40% - Accent5 2 30 2 2" xfId="14022" xr:uid="{00000000-0005-0000-0000-00005B190000}"/>
    <cellStyle name="40% - Accent5 2 30 2 2 2" xfId="25963" xr:uid="{108EB7B3-B7D6-4293-B6AB-84926B45D183}"/>
    <cellStyle name="40% - Accent5 2 30 2 2 3" xfId="37897" xr:uid="{DEE7402F-EA32-4BC3-803E-00F67DAE8168}"/>
    <cellStyle name="40% - Accent5 2 30 2 3" xfId="19988" xr:uid="{4707BFC9-E6D2-4FB5-9723-3DE4A43AF068}"/>
    <cellStyle name="40% - Accent5 2 30 2 4" xfId="31924" xr:uid="{CF8419C0-7527-46BA-9890-112DF15C837D}"/>
    <cellStyle name="40% - Accent5 2 30 3" xfId="14021" xr:uid="{00000000-0005-0000-0000-00005C190000}"/>
    <cellStyle name="40% - Accent5 2 30 3 2" xfId="25962" xr:uid="{9EC927D7-CC68-41A3-80AE-DA576B8BFD0C}"/>
    <cellStyle name="40% - Accent5 2 30 3 3" xfId="37896" xr:uid="{FE5733F9-2E6B-4AD4-BB09-15CCE921CAAF}"/>
    <cellStyle name="40% - Accent5 2 30 4" xfId="19987" xr:uid="{7D9AA009-CC09-49C4-ACFE-4F916CE3A35D}"/>
    <cellStyle name="40% - Accent5 2 30 5" xfId="31923" xr:uid="{D55CF399-2BA7-4822-BCC7-A275DF12EB78}"/>
    <cellStyle name="40% - Accent5 2 31" xfId="5270" xr:uid="{00000000-0005-0000-0000-00005D190000}"/>
    <cellStyle name="40% - Accent5 2 31 2" xfId="5271" xr:uid="{00000000-0005-0000-0000-00005E190000}"/>
    <cellStyle name="40% - Accent5 2 31 2 2" xfId="14024" xr:uid="{00000000-0005-0000-0000-00005F190000}"/>
    <cellStyle name="40% - Accent5 2 31 2 2 2" xfId="25965" xr:uid="{1476D4A0-6E61-433C-A83D-FCC170E7A426}"/>
    <cellStyle name="40% - Accent5 2 31 2 2 3" xfId="37899" xr:uid="{8C19FA86-CDF5-46A9-84CC-ED56D4E8EFF9}"/>
    <cellStyle name="40% - Accent5 2 31 2 3" xfId="19990" xr:uid="{EC5E3B83-D822-4FDF-B2E3-22E85DD44504}"/>
    <cellStyle name="40% - Accent5 2 31 2 4" xfId="31926" xr:uid="{1F9ACDA2-E039-4A1D-A2F8-4266142C3542}"/>
    <cellStyle name="40% - Accent5 2 31 3" xfId="14023" xr:uid="{00000000-0005-0000-0000-000060190000}"/>
    <cellStyle name="40% - Accent5 2 31 3 2" xfId="25964" xr:uid="{78F2DDDA-ACE7-484F-8A7D-AED923EBD591}"/>
    <cellStyle name="40% - Accent5 2 31 3 3" xfId="37898" xr:uid="{0D6786DA-9EBF-4A1F-BE3F-8A3561504064}"/>
    <cellStyle name="40% - Accent5 2 31 4" xfId="19989" xr:uid="{4120DE96-F865-4DD7-AC40-EE9EC1D2A834}"/>
    <cellStyle name="40% - Accent5 2 31 5" xfId="31925" xr:uid="{212BFFEF-6C2D-47A6-9E5C-E94E7212527D}"/>
    <cellStyle name="40% - Accent5 2 32" xfId="5272" xr:uid="{00000000-0005-0000-0000-000061190000}"/>
    <cellStyle name="40% - Accent5 2 32 2" xfId="5273" xr:uid="{00000000-0005-0000-0000-000062190000}"/>
    <cellStyle name="40% - Accent5 2 32 2 2" xfId="14026" xr:uid="{00000000-0005-0000-0000-000063190000}"/>
    <cellStyle name="40% - Accent5 2 32 2 2 2" xfId="25967" xr:uid="{C8AEDE42-4D8D-4F47-AEF0-372FBA351778}"/>
    <cellStyle name="40% - Accent5 2 32 2 2 3" xfId="37901" xr:uid="{C442F85A-659C-4A84-AA74-C7274C7FD646}"/>
    <cellStyle name="40% - Accent5 2 32 2 3" xfId="19992" xr:uid="{15B327D2-04BA-488C-A9AB-DD15974E52D5}"/>
    <cellStyle name="40% - Accent5 2 32 2 4" xfId="31928" xr:uid="{BAF5481F-2871-42B5-9014-EFBA76911D04}"/>
    <cellStyle name="40% - Accent5 2 32 3" xfId="14025" xr:uid="{00000000-0005-0000-0000-000064190000}"/>
    <cellStyle name="40% - Accent5 2 32 3 2" xfId="25966" xr:uid="{FF0569BB-0AEC-495B-A710-D372C58FA694}"/>
    <cellStyle name="40% - Accent5 2 32 3 3" xfId="37900" xr:uid="{2BD7F7A0-11E3-4EFD-990B-9F0803382513}"/>
    <cellStyle name="40% - Accent5 2 32 4" xfId="19991" xr:uid="{6C244955-CF4C-4B29-B2AD-F9BB8D9F9142}"/>
    <cellStyle name="40% - Accent5 2 32 5" xfId="31927" xr:uid="{BD784DFD-623D-47ED-8FA5-4814D8FBDD81}"/>
    <cellStyle name="40% - Accent5 2 33" xfId="5274" xr:uid="{00000000-0005-0000-0000-000065190000}"/>
    <cellStyle name="40% - Accent5 2 33 2" xfId="5275" xr:uid="{00000000-0005-0000-0000-000066190000}"/>
    <cellStyle name="40% - Accent5 2 33 2 2" xfId="14028" xr:uid="{00000000-0005-0000-0000-000067190000}"/>
    <cellStyle name="40% - Accent5 2 33 2 2 2" xfId="25969" xr:uid="{9D9EEBC3-6083-4147-BDE2-B59B055CA334}"/>
    <cellStyle name="40% - Accent5 2 33 2 2 3" xfId="37903" xr:uid="{94750109-B108-48D3-9579-2818110F5D0D}"/>
    <cellStyle name="40% - Accent5 2 33 2 3" xfId="19994" xr:uid="{A38A7EF8-67F4-4294-8CC1-80AA64CA7E75}"/>
    <cellStyle name="40% - Accent5 2 33 2 4" xfId="31930" xr:uid="{88B93EF9-4F93-47E8-A51A-A4061F9310B2}"/>
    <cellStyle name="40% - Accent5 2 33 3" xfId="14027" xr:uid="{00000000-0005-0000-0000-000068190000}"/>
    <cellStyle name="40% - Accent5 2 33 3 2" xfId="25968" xr:uid="{355764CE-4609-4D24-BAD6-88BA367B306B}"/>
    <cellStyle name="40% - Accent5 2 33 3 3" xfId="37902" xr:uid="{DC4553D8-1852-4536-825A-78C99F8BA369}"/>
    <cellStyle name="40% - Accent5 2 33 4" xfId="19993" xr:uid="{48378E43-09AF-40EE-A1C4-E79D2839522E}"/>
    <cellStyle name="40% - Accent5 2 33 5" xfId="31929" xr:uid="{17023ECD-AD24-4A18-8CB9-D13AE0A2C981}"/>
    <cellStyle name="40% - Accent5 2 34" xfId="5276" xr:uid="{00000000-0005-0000-0000-000069190000}"/>
    <cellStyle name="40% - Accent5 2 34 2" xfId="5277" xr:uid="{00000000-0005-0000-0000-00006A190000}"/>
    <cellStyle name="40% - Accent5 2 34 2 2" xfId="14030" xr:uid="{00000000-0005-0000-0000-00006B190000}"/>
    <cellStyle name="40% - Accent5 2 34 2 2 2" xfId="25971" xr:uid="{CB5E8894-C8BD-4C36-8E12-192440214420}"/>
    <cellStyle name="40% - Accent5 2 34 2 2 3" xfId="37905" xr:uid="{9ED677EC-D125-4C3E-BAC2-E910F351A3B4}"/>
    <cellStyle name="40% - Accent5 2 34 2 3" xfId="19996" xr:uid="{0622BC88-0C78-44F0-BEDE-FC52B78A6A60}"/>
    <cellStyle name="40% - Accent5 2 34 2 4" xfId="31932" xr:uid="{48CC45CA-267C-4A83-8DEE-093839FAC445}"/>
    <cellStyle name="40% - Accent5 2 34 3" xfId="14029" xr:uid="{00000000-0005-0000-0000-00006C190000}"/>
    <cellStyle name="40% - Accent5 2 34 3 2" xfId="25970" xr:uid="{E4AE6394-E9F8-4B9E-975C-93358B03880B}"/>
    <cellStyle name="40% - Accent5 2 34 3 3" xfId="37904" xr:uid="{0E5415A2-FD09-4E21-B799-2AC58970A7E2}"/>
    <cellStyle name="40% - Accent5 2 34 4" xfId="19995" xr:uid="{7650A226-45E4-4690-BF2F-710FD5811173}"/>
    <cellStyle name="40% - Accent5 2 34 5" xfId="31931" xr:uid="{8A56ED92-5DC0-4841-B2E4-6D67E994E22E}"/>
    <cellStyle name="40% - Accent5 2 35" xfId="5278" xr:uid="{00000000-0005-0000-0000-00006D190000}"/>
    <cellStyle name="40% - Accent5 2 35 2" xfId="5279" xr:uid="{00000000-0005-0000-0000-00006E190000}"/>
    <cellStyle name="40% - Accent5 2 35 2 2" xfId="14032" xr:uid="{00000000-0005-0000-0000-00006F190000}"/>
    <cellStyle name="40% - Accent5 2 35 2 2 2" xfId="25973" xr:uid="{7444DE2A-08F6-457D-B831-F2CFAF799601}"/>
    <cellStyle name="40% - Accent5 2 35 2 2 3" xfId="37907" xr:uid="{1A4B1554-9EC1-485C-8B58-2453B22D067A}"/>
    <cellStyle name="40% - Accent5 2 35 2 3" xfId="19998" xr:uid="{187A2C34-1DF5-4339-A7A9-CDAA8A36451A}"/>
    <cellStyle name="40% - Accent5 2 35 2 4" xfId="31934" xr:uid="{1A00E497-D743-4EE3-9992-2D91D3899A2C}"/>
    <cellStyle name="40% - Accent5 2 35 3" xfId="14031" xr:uid="{00000000-0005-0000-0000-000070190000}"/>
    <cellStyle name="40% - Accent5 2 35 3 2" xfId="25972" xr:uid="{268D683A-C6CD-4C6E-891E-9E324611AAC1}"/>
    <cellStyle name="40% - Accent5 2 35 3 3" xfId="37906" xr:uid="{CD87C9E3-C6A1-4F64-8414-2FB05B0B3FDC}"/>
    <cellStyle name="40% - Accent5 2 35 4" xfId="19997" xr:uid="{D6412B2F-DEDF-4C7C-94D1-E4E2A8A18681}"/>
    <cellStyle name="40% - Accent5 2 35 5" xfId="31933" xr:uid="{E3488F12-9ED0-4849-A1BF-0EAFD2E13D60}"/>
    <cellStyle name="40% - Accent5 2 36" xfId="5280" xr:uid="{00000000-0005-0000-0000-000071190000}"/>
    <cellStyle name="40% - Accent5 2 36 2" xfId="5281" xr:uid="{00000000-0005-0000-0000-000072190000}"/>
    <cellStyle name="40% - Accent5 2 36 2 2" xfId="14034" xr:uid="{00000000-0005-0000-0000-000073190000}"/>
    <cellStyle name="40% - Accent5 2 36 2 2 2" xfId="25975" xr:uid="{61363AF4-10BD-4D39-965E-9BFD8E6A267D}"/>
    <cellStyle name="40% - Accent5 2 36 2 2 3" xfId="37909" xr:uid="{B87F8AED-4C34-4A3C-81C5-98E03F5F6823}"/>
    <cellStyle name="40% - Accent5 2 36 2 3" xfId="20000" xr:uid="{F16C412C-CF34-4B8A-97C3-0A3690E1069C}"/>
    <cellStyle name="40% - Accent5 2 36 2 4" xfId="31936" xr:uid="{5772F6B1-30DB-4903-8BFD-497BD793244D}"/>
    <cellStyle name="40% - Accent5 2 36 3" xfId="14033" xr:uid="{00000000-0005-0000-0000-000074190000}"/>
    <cellStyle name="40% - Accent5 2 36 3 2" xfId="25974" xr:uid="{7538986F-2C33-4E0D-9271-D712B6CC6445}"/>
    <cellStyle name="40% - Accent5 2 36 3 3" xfId="37908" xr:uid="{22D9E90C-4E31-4A2D-97AA-0A68905F80FC}"/>
    <cellStyle name="40% - Accent5 2 36 4" xfId="19999" xr:uid="{74F5B1CE-962C-405B-96D0-E32D3D311836}"/>
    <cellStyle name="40% - Accent5 2 36 5" xfId="31935" xr:uid="{4FCD57B8-D24E-4320-950F-E53278356011}"/>
    <cellStyle name="40% - Accent5 2 37" xfId="5282" xr:uid="{00000000-0005-0000-0000-000075190000}"/>
    <cellStyle name="40% - Accent5 2 37 2" xfId="14035" xr:uid="{00000000-0005-0000-0000-000076190000}"/>
    <cellStyle name="40% - Accent5 2 37 2 2" xfId="25976" xr:uid="{E445F4C1-5A34-47AE-B558-E7E05BE8BC2E}"/>
    <cellStyle name="40% - Accent5 2 37 2 3" xfId="37910" xr:uid="{47479B93-CF17-4788-8105-D2DF7EFD69DB}"/>
    <cellStyle name="40% - Accent5 2 37 3" xfId="20001" xr:uid="{3C8C557F-3F60-4981-8A9A-E3C15BEFFD2A}"/>
    <cellStyle name="40% - Accent5 2 37 4" xfId="31937" xr:uid="{4A5CFA22-DEB3-488F-BE09-A9D92492D843}"/>
    <cellStyle name="40% - Accent5 2 38" xfId="4963" xr:uid="{00000000-0005-0000-0000-000077190000}"/>
    <cellStyle name="40% - Accent5 2 38 2" xfId="13716" xr:uid="{00000000-0005-0000-0000-000078190000}"/>
    <cellStyle name="40% - Accent5 2 38 2 2" xfId="25657" xr:uid="{D1076285-6AAE-4A59-BAAD-2F080A2E6004}"/>
    <cellStyle name="40% - Accent5 2 38 2 3" xfId="37591" xr:uid="{2FE28960-F7D4-4A21-909A-1B18698AE2BB}"/>
    <cellStyle name="40% - Accent5 2 38 3" xfId="19682" xr:uid="{3337B3D8-EEA6-479E-9054-C4B4D6DCB3DB}"/>
    <cellStyle name="40% - Accent5 2 38 4" xfId="31618" xr:uid="{59AB849B-376C-4BCD-A157-315608C0B28F}"/>
    <cellStyle name="40% - Accent5 2 4" xfId="5283" xr:uid="{00000000-0005-0000-0000-000079190000}"/>
    <cellStyle name="40% - Accent5 2 4 2" xfId="5284" xr:uid="{00000000-0005-0000-0000-00007A190000}"/>
    <cellStyle name="40% - Accent5 2 4 2 2" xfId="5285" xr:uid="{00000000-0005-0000-0000-00007B190000}"/>
    <cellStyle name="40% - Accent5 2 4 2 2 2" xfId="14038" xr:uid="{00000000-0005-0000-0000-00007C190000}"/>
    <cellStyle name="40% - Accent5 2 4 2 2 2 2" xfId="25979" xr:uid="{E4E79185-E307-4872-8624-07EF5CE24550}"/>
    <cellStyle name="40% - Accent5 2 4 2 2 2 3" xfId="37913" xr:uid="{4DD961F1-83CA-490D-99CB-A8C05ED8E2F9}"/>
    <cellStyle name="40% - Accent5 2 4 2 2 3" xfId="20004" xr:uid="{A434503B-592E-475A-8C94-04C652AC238E}"/>
    <cellStyle name="40% - Accent5 2 4 2 2 4" xfId="31940" xr:uid="{DE91905A-6004-424B-B368-41BC15C2EDBC}"/>
    <cellStyle name="40% - Accent5 2 4 2 3" xfId="14037" xr:uid="{00000000-0005-0000-0000-00007D190000}"/>
    <cellStyle name="40% - Accent5 2 4 2 3 2" xfId="25978" xr:uid="{B1CC7508-732C-40EA-965B-CCDFDE4FBCE2}"/>
    <cellStyle name="40% - Accent5 2 4 2 3 3" xfId="37912" xr:uid="{E427CCD4-A952-4D20-940A-1B9973CB465E}"/>
    <cellStyle name="40% - Accent5 2 4 2 4" xfId="20003" xr:uid="{680D1896-6C41-4C87-90F7-9590B8D4E2A9}"/>
    <cellStyle name="40% - Accent5 2 4 2 5" xfId="31939" xr:uid="{D0B86915-E64A-46DD-85DD-177DD1B25B86}"/>
    <cellStyle name="40% - Accent5 2 4 3" xfId="5286" xr:uid="{00000000-0005-0000-0000-00007E190000}"/>
    <cellStyle name="40% - Accent5 2 4 3 2" xfId="5287" xr:uid="{00000000-0005-0000-0000-00007F190000}"/>
    <cellStyle name="40% - Accent5 2 4 3 2 2" xfId="14040" xr:uid="{00000000-0005-0000-0000-000080190000}"/>
    <cellStyle name="40% - Accent5 2 4 3 2 2 2" xfId="25981" xr:uid="{798A03F6-A971-4456-940E-201133202267}"/>
    <cellStyle name="40% - Accent5 2 4 3 2 2 3" xfId="37915" xr:uid="{6CEAFD1C-EBB5-49F3-A21B-742678AA7EA4}"/>
    <cellStyle name="40% - Accent5 2 4 3 2 3" xfId="20006" xr:uid="{F88439C2-C959-4BA1-A10D-1848F48A5B52}"/>
    <cellStyle name="40% - Accent5 2 4 3 2 4" xfId="31942" xr:uid="{207C1840-BE43-48B3-95FB-37EA6E5BFA41}"/>
    <cellStyle name="40% - Accent5 2 4 3 3" xfId="14039" xr:uid="{00000000-0005-0000-0000-000081190000}"/>
    <cellStyle name="40% - Accent5 2 4 3 3 2" xfId="25980" xr:uid="{5E6D1980-17FB-4A39-A015-B1A076CFA07A}"/>
    <cellStyle name="40% - Accent5 2 4 3 3 3" xfId="37914" xr:uid="{B5AA47F6-0003-4F0B-BDDD-02EFD7B8600A}"/>
    <cellStyle name="40% - Accent5 2 4 3 4" xfId="20005" xr:uid="{9157E3E3-E66B-48F4-A11E-D01D531DA0E6}"/>
    <cellStyle name="40% - Accent5 2 4 3 5" xfId="31941" xr:uid="{BA8632DA-D61A-45B7-9069-CBE6511A9855}"/>
    <cellStyle name="40% - Accent5 2 4 4" xfId="5288" xr:uid="{00000000-0005-0000-0000-000082190000}"/>
    <cellStyle name="40% - Accent5 2 4 4 2" xfId="14041" xr:uid="{00000000-0005-0000-0000-000083190000}"/>
    <cellStyle name="40% - Accent5 2 4 4 2 2" xfId="25982" xr:uid="{DFC0613C-7B8B-4A20-B70B-4D6D404FA8D1}"/>
    <cellStyle name="40% - Accent5 2 4 4 2 3" xfId="37916" xr:uid="{5E9C5BBA-E88D-46FA-8074-F62BF4B83F38}"/>
    <cellStyle name="40% - Accent5 2 4 4 3" xfId="20007" xr:uid="{A1E43D7B-B98F-4D62-BA26-F8A3E459170B}"/>
    <cellStyle name="40% - Accent5 2 4 4 4" xfId="31943" xr:uid="{84F0BDD1-9B71-4E1B-9C5F-F7BC907E2503}"/>
    <cellStyle name="40% - Accent5 2 4 5" xfId="14036" xr:uid="{00000000-0005-0000-0000-000084190000}"/>
    <cellStyle name="40% - Accent5 2 4 5 2" xfId="25977" xr:uid="{1479E972-F21C-4AFB-B480-9D7D5BC6BC34}"/>
    <cellStyle name="40% - Accent5 2 4 5 3" xfId="37911" xr:uid="{B1F97B5E-C409-4FDB-89FF-C440C4981FAD}"/>
    <cellStyle name="40% - Accent5 2 4 6" xfId="20002" xr:uid="{A2707644-3649-40BA-836B-8F80E72EEEB4}"/>
    <cellStyle name="40% - Accent5 2 4 7" xfId="31938" xr:uid="{4E3066B9-120A-40EF-81B0-BF36299C2713}"/>
    <cellStyle name="40% - Accent5 2 5" xfId="5289" xr:uid="{00000000-0005-0000-0000-000085190000}"/>
    <cellStyle name="40% - Accent5 2 5 2" xfId="5290" xr:uid="{00000000-0005-0000-0000-000086190000}"/>
    <cellStyle name="40% - Accent5 2 5 2 2" xfId="5291" xr:uid="{00000000-0005-0000-0000-000087190000}"/>
    <cellStyle name="40% - Accent5 2 5 2 2 2" xfId="14044" xr:uid="{00000000-0005-0000-0000-000088190000}"/>
    <cellStyle name="40% - Accent5 2 5 2 2 2 2" xfId="25985" xr:uid="{A0D4849D-AC34-46BA-AFD8-9AB78F8DE43B}"/>
    <cellStyle name="40% - Accent5 2 5 2 2 2 3" xfId="37919" xr:uid="{D3E945AD-C789-4328-BF45-B164FEEEC952}"/>
    <cellStyle name="40% - Accent5 2 5 2 2 3" xfId="20010" xr:uid="{C33183D6-C9FB-4EA5-B750-795B72D59C6B}"/>
    <cellStyle name="40% - Accent5 2 5 2 2 4" xfId="31946" xr:uid="{AD9723BA-543D-4361-92B7-4CFF07D537A1}"/>
    <cellStyle name="40% - Accent5 2 5 2 3" xfId="14043" xr:uid="{00000000-0005-0000-0000-000089190000}"/>
    <cellStyle name="40% - Accent5 2 5 2 3 2" xfId="25984" xr:uid="{D8D06A9E-3C37-4AEE-8A44-01551B88E671}"/>
    <cellStyle name="40% - Accent5 2 5 2 3 3" xfId="37918" xr:uid="{80E8C366-A37E-43C3-ADC1-5FA9D2E86AFD}"/>
    <cellStyle name="40% - Accent5 2 5 2 4" xfId="20009" xr:uid="{31F5E24F-D1AC-4FE9-BA67-593EE8346C33}"/>
    <cellStyle name="40% - Accent5 2 5 2 5" xfId="31945" xr:uid="{0352CE30-1ABE-4636-88BB-F86AF0B3158A}"/>
    <cellStyle name="40% - Accent5 2 5 3" xfId="5292" xr:uid="{00000000-0005-0000-0000-00008A190000}"/>
    <cellStyle name="40% - Accent5 2 5 3 2" xfId="5293" xr:uid="{00000000-0005-0000-0000-00008B190000}"/>
    <cellStyle name="40% - Accent5 2 5 3 2 2" xfId="14046" xr:uid="{00000000-0005-0000-0000-00008C190000}"/>
    <cellStyle name="40% - Accent5 2 5 3 2 2 2" xfId="25987" xr:uid="{698B697D-6225-4A3B-901B-E492FE5E9F6A}"/>
    <cellStyle name="40% - Accent5 2 5 3 2 2 3" xfId="37921" xr:uid="{8E355C34-81B5-4E11-8598-D68244AE436C}"/>
    <cellStyle name="40% - Accent5 2 5 3 2 3" xfId="20012" xr:uid="{D68F8003-2645-4210-9A63-6A54908F0613}"/>
    <cellStyle name="40% - Accent5 2 5 3 2 4" xfId="31948" xr:uid="{84E0309B-F2ED-4AF3-BE4F-D2ED63DF738B}"/>
    <cellStyle name="40% - Accent5 2 5 3 3" xfId="14045" xr:uid="{00000000-0005-0000-0000-00008D190000}"/>
    <cellStyle name="40% - Accent5 2 5 3 3 2" xfId="25986" xr:uid="{50143FC9-7734-46BD-A533-E78EAE610857}"/>
    <cellStyle name="40% - Accent5 2 5 3 3 3" xfId="37920" xr:uid="{E8BEC74F-6698-47CB-BC33-D0437C5D22B9}"/>
    <cellStyle name="40% - Accent5 2 5 3 4" xfId="20011" xr:uid="{0A603B1C-0FB4-4450-ADEA-B7B348F9DC35}"/>
    <cellStyle name="40% - Accent5 2 5 3 5" xfId="31947" xr:uid="{A803241D-EA36-4EFB-987F-C1A8B5D8AD11}"/>
    <cellStyle name="40% - Accent5 2 5 4" xfId="5294" xr:uid="{00000000-0005-0000-0000-00008E190000}"/>
    <cellStyle name="40% - Accent5 2 5 4 2" xfId="14047" xr:uid="{00000000-0005-0000-0000-00008F190000}"/>
    <cellStyle name="40% - Accent5 2 5 4 2 2" xfId="25988" xr:uid="{E02F8FEA-7F5B-4871-94FB-413DD6500CAC}"/>
    <cellStyle name="40% - Accent5 2 5 4 2 3" xfId="37922" xr:uid="{31C45F92-58E3-46EB-8FF7-8C758E81486A}"/>
    <cellStyle name="40% - Accent5 2 5 4 3" xfId="20013" xr:uid="{A4550A1E-17A8-44A9-9D32-290856BDD2DC}"/>
    <cellStyle name="40% - Accent5 2 5 4 4" xfId="31949" xr:uid="{B3B0D9DE-C9B4-498F-A8C5-B8F293FE6830}"/>
    <cellStyle name="40% - Accent5 2 5 5" xfId="14042" xr:uid="{00000000-0005-0000-0000-000090190000}"/>
    <cellStyle name="40% - Accent5 2 5 5 2" xfId="25983" xr:uid="{5EA8472C-E305-433F-A7B0-B928E6E6BB9E}"/>
    <cellStyle name="40% - Accent5 2 5 5 3" xfId="37917" xr:uid="{B8B43305-C73A-47B4-BBCA-DCB7B6BDC233}"/>
    <cellStyle name="40% - Accent5 2 5 6" xfId="20008" xr:uid="{63CB8092-493C-448C-8479-4654C5051626}"/>
    <cellStyle name="40% - Accent5 2 5 7" xfId="31944" xr:uid="{9C6B4B63-A79F-4D66-A154-51F146BC1EAA}"/>
    <cellStyle name="40% - Accent5 2 6" xfId="5295" xr:uid="{00000000-0005-0000-0000-000091190000}"/>
    <cellStyle name="40% - Accent5 2 7" xfId="5296" xr:uid="{00000000-0005-0000-0000-000092190000}"/>
    <cellStyle name="40% - Accent5 2 7 2" xfId="5297" xr:uid="{00000000-0005-0000-0000-000093190000}"/>
    <cellStyle name="40% - Accent5 2 7 2 2" xfId="5298" xr:uid="{00000000-0005-0000-0000-000094190000}"/>
    <cellStyle name="40% - Accent5 2 7 2 2 2" xfId="14050" xr:uid="{00000000-0005-0000-0000-000095190000}"/>
    <cellStyle name="40% - Accent5 2 7 2 2 2 2" xfId="25991" xr:uid="{6EB3BC91-CC46-466A-AC0F-40D79C2B2E52}"/>
    <cellStyle name="40% - Accent5 2 7 2 2 2 3" xfId="37925" xr:uid="{210B48E7-1892-4287-ADD6-346043FEF4AA}"/>
    <cellStyle name="40% - Accent5 2 7 2 2 3" xfId="20016" xr:uid="{18FD3036-C777-4450-9DB8-39D1D92E9F4A}"/>
    <cellStyle name="40% - Accent5 2 7 2 2 4" xfId="31952" xr:uid="{D1254594-0276-4D09-93D2-677BB494E090}"/>
    <cellStyle name="40% - Accent5 2 7 2 3" xfId="14049" xr:uid="{00000000-0005-0000-0000-000096190000}"/>
    <cellStyle name="40% - Accent5 2 7 2 3 2" xfId="25990" xr:uid="{7DC0DE9F-E3E9-462B-8909-1E270A1729A9}"/>
    <cellStyle name="40% - Accent5 2 7 2 3 3" xfId="37924" xr:uid="{1FB25BD6-D88B-4DC5-8374-484A60BECE8E}"/>
    <cellStyle name="40% - Accent5 2 7 2 4" xfId="20015" xr:uid="{C4473A18-94F3-4E84-ABA6-D3272BE00C68}"/>
    <cellStyle name="40% - Accent5 2 7 2 5" xfId="31951" xr:uid="{21B3B6FF-0093-488B-A57D-589908F1CBF4}"/>
    <cellStyle name="40% - Accent5 2 7 3" xfId="5299" xr:uid="{00000000-0005-0000-0000-000097190000}"/>
    <cellStyle name="40% - Accent5 2 7 3 2" xfId="5300" xr:uid="{00000000-0005-0000-0000-000098190000}"/>
    <cellStyle name="40% - Accent5 2 7 3 2 2" xfId="14052" xr:uid="{00000000-0005-0000-0000-000099190000}"/>
    <cellStyle name="40% - Accent5 2 7 3 2 2 2" xfId="25993" xr:uid="{DDEB2E6F-7D4D-4CB6-963B-C26528C924EB}"/>
    <cellStyle name="40% - Accent5 2 7 3 2 2 3" xfId="37927" xr:uid="{57AFE7A0-0CDB-4CA9-8DC6-0ADF16572FA9}"/>
    <cellStyle name="40% - Accent5 2 7 3 2 3" xfId="20018" xr:uid="{4AADC894-5FF8-475B-BB68-081A7B3D13FB}"/>
    <cellStyle name="40% - Accent5 2 7 3 2 4" xfId="31954" xr:uid="{91EA9D7E-475B-44D0-A1D2-266FA0FCBD7F}"/>
    <cellStyle name="40% - Accent5 2 7 3 3" xfId="14051" xr:uid="{00000000-0005-0000-0000-00009A190000}"/>
    <cellStyle name="40% - Accent5 2 7 3 3 2" xfId="25992" xr:uid="{A1703B1C-ED40-4221-BE37-8E48A95A7C89}"/>
    <cellStyle name="40% - Accent5 2 7 3 3 3" xfId="37926" xr:uid="{55A1C06F-684E-4084-84B3-1E24945D98AE}"/>
    <cellStyle name="40% - Accent5 2 7 3 4" xfId="20017" xr:uid="{F8B6AF82-6260-4737-A15B-3F427D99B04B}"/>
    <cellStyle name="40% - Accent5 2 7 3 5" xfId="31953" xr:uid="{91A8D435-BDCA-4C53-8917-AAC277B2083B}"/>
    <cellStyle name="40% - Accent5 2 7 4" xfId="5301" xr:uid="{00000000-0005-0000-0000-00009B190000}"/>
    <cellStyle name="40% - Accent5 2 7 4 2" xfId="14053" xr:uid="{00000000-0005-0000-0000-00009C190000}"/>
    <cellStyle name="40% - Accent5 2 7 4 2 2" xfId="25994" xr:uid="{B73D471D-3689-4EC7-B071-E1E71423B3D3}"/>
    <cellStyle name="40% - Accent5 2 7 4 2 3" xfId="37928" xr:uid="{489E9D05-EA44-4A2C-A4CF-A1D90F1B6C41}"/>
    <cellStyle name="40% - Accent5 2 7 4 3" xfId="20019" xr:uid="{4D8A5E77-4484-449E-AC88-AB0D8FE0ACA7}"/>
    <cellStyle name="40% - Accent5 2 7 4 4" xfId="31955" xr:uid="{78985094-277E-4A3B-844C-AEB75C249779}"/>
    <cellStyle name="40% - Accent5 2 7 5" xfId="14048" xr:uid="{00000000-0005-0000-0000-00009D190000}"/>
    <cellStyle name="40% - Accent5 2 7 5 2" xfId="25989" xr:uid="{16A10AAA-6E97-44F1-A983-890688D5BBE7}"/>
    <cellStyle name="40% - Accent5 2 7 5 3" xfId="37923" xr:uid="{73C07963-6BF7-4535-A2C3-EF4943CB6C58}"/>
    <cellStyle name="40% - Accent5 2 7 6" xfId="20014" xr:uid="{60181AE5-94B5-41FF-B76A-5CC6917D055A}"/>
    <cellStyle name="40% - Accent5 2 7 7" xfId="31950" xr:uid="{53CB4E57-5FEE-4A0E-A82B-E96900A8DC6E}"/>
    <cellStyle name="40% - Accent5 2 8" xfId="5302" xr:uid="{00000000-0005-0000-0000-00009E190000}"/>
    <cellStyle name="40% - Accent5 2 8 2" xfId="5303" xr:uid="{00000000-0005-0000-0000-00009F190000}"/>
    <cellStyle name="40% - Accent5 2 8 2 2" xfId="5304" xr:uid="{00000000-0005-0000-0000-0000A0190000}"/>
    <cellStyle name="40% - Accent5 2 8 2 2 2" xfId="14056" xr:uid="{00000000-0005-0000-0000-0000A1190000}"/>
    <cellStyle name="40% - Accent5 2 8 2 2 2 2" xfId="25997" xr:uid="{D9EF7C71-B885-4D9B-8744-9EDD81409359}"/>
    <cellStyle name="40% - Accent5 2 8 2 2 2 3" xfId="37931" xr:uid="{272A3B49-8F51-4B2D-943A-23B2546435BC}"/>
    <cellStyle name="40% - Accent5 2 8 2 2 3" xfId="20022" xr:uid="{1F6B9B97-FD4A-46F4-A17D-633A86259216}"/>
    <cellStyle name="40% - Accent5 2 8 2 2 4" xfId="31958" xr:uid="{A40B4577-1A5A-4B56-87FF-49426A282B6D}"/>
    <cellStyle name="40% - Accent5 2 8 2 3" xfId="14055" xr:uid="{00000000-0005-0000-0000-0000A2190000}"/>
    <cellStyle name="40% - Accent5 2 8 2 3 2" xfId="25996" xr:uid="{0019AAA9-4292-42C9-BB62-7611416ED981}"/>
    <cellStyle name="40% - Accent5 2 8 2 3 3" xfId="37930" xr:uid="{8B6447BC-DDFD-4ABB-96CC-282EE4E4B64D}"/>
    <cellStyle name="40% - Accent5 2 8 2 4" xfId="20021" xr:uid="{3DC98CBE-D18B-479C-AD2A-029419D850BC}"/>
    <cellStyle name="40% - Accent5 2 8 2 5" xfId="31957" xr:uid="{E16BA52A-FF75-44D2-83CF-A05D3382300A}"/>
    <cellStyle name="40% - Accent5 2 8 3" xfId="5305" xr:uid="{00000000-0005-0000-0000-0000A3190000}"/>
    <cellStyle name="40% - Accent5 2 8 3 2" xfId="5306" xr:uid="{00000000-0005-0000-0000-0000A4190000}"/>
    <cellStyle name="40% - Accent5 2 8 3 2 2" xfId="14058" xr:uid="{00000000-0005-0000-0000-0000A5190000}"/>
    <cellStyle name="40% - Accent5 2 8 3 2 2 2" xfId="25999" xr:uid="{F240160B-E9C3-4205-9ECA-1962509E22C7}"/>
    <cellStyle name="40% - Accent5 2 8 3 2 2 3" xfId="37933" xr:uid="{606BB4AF-0CAA-4DA5-A61E-58623D2B2ACA}"/>
    <cellStyle name="40% - Accent5 2 8 3 2 3" xfId="20024" xr:uid="{A19A6B00-BC78-4863-8BE7-55B50F91BC4A}"/>
    <cellStyle name="40% - Accent5 2 8 3 2 4" xfId="31960" xr:uid="{69DA775A-2855-40DC-AB82-3E6238201AD1}"/>
    <cellStyle name="40% - Accent5 2 8 3 3" xfId="14057" xr:uid="{00000000-0005-0000-0000-0000A6190000}"/>
    <cellStyle name="40% - Accent5 2 8 3 3 2" xfId="25998" xr:uid="{2CD7D335-5687-4BDD-BCF2-514E621D583A}"/>
    <cellStyle name="40% - Accent5 2 8 3 3 3" xfId="37932" xr:uid="{B264B094-AFB1-4C59-8842-CE3A7FD21FB0}"/>
    <cellStyle name="40% - Accent5 2 8 3 4" xfId="20023" xr:uid="{3EEEE57F-DF67-4017-ADD1-A8A48F9C87EE}"/>
    <cellStyle name="40% - Accent5 2 8 3 5" xfId="31959" xr:uid="{D8DA6A5C-EED8-4A37-ACB3-9330786106F2}"/>
    <cellStyle name="40% - Accent5 2 8 4" xfId="5307" xr:uid="{00000000-0005-0000-0000-0000A7190000}"/>
    <cellStyle name="40% - Accent5 2 8 4 2" xfId="14059" xr:uid="{00000000-0005-0000-0000-0000A8190000}"/>
    <cellStyle name="40% - Accent5 2 8 4 2 2" xfId="26000" xr:uid="{4DD726B9-7A54-4B53-B970-5B05F92E01D6}"/>
    <cellStyle name="40% - Accent5 2 8 4 2 3" xfId="37934" xr:uid="{8F0A9A1C-CB5B-4449-84ED-39C721648953}"/>
    <cellStyle name="40% - Accent5 2 8 4 3" xfId="20025" xr:uid="{F7424A95-B77E-4A84-973B-36AD39DCEF8B}"/>
    <cellStyle name="40% - Accent5 2 8 4 4" xfId="31961" xr:uid="{3335FA70-744B-478A-8D7A-7017D1FE45ED}"/>
    <cellStyle name="40% - Accent5 2 8 5" xfId="14054" xr:uid="{00000000-0005-0000-0000-0000A9190000}"/>
    <cellStyle name="40% - Accent5 2 8 5 2" xfId="25995" xr:uid="{2DFB9271-59A7-4ED2-9C9B-FAB2858EE1D3}"/>
    <cellStyle name="40% - Accent5 2 8 5 3" xfId="37929" xr:uid="{62035D34-27E6-467A-8754-822674561386}"/>
    <cellStyle name="40% - Accent5 2 8 6" xfId="20020" xr:uid="{3393FBC8-E689-43C6-9F7F-B50BC929DEE0}"/>
    <cellStyle name="40% - Accent5 2 8 7" xfId="31956" xr:uid="{B4AA315B-25BA-4B6C-BA84-978CA46AC092}"/>
    <cellStyle name="40% - Accent5 2 9" xfId="5308" xr:uid="{00000000-0005-0000-0000-0000AA190000}"/>
    <cellStyle name="40% - Accent5 2 9 2" xfId="5309" xr:uid="{00000000-0005-0000-0000-0000AB190000}"/>
    <cellStyle name="40% - Accent5 2 9 2 2" xfId="5310" xr:uid="{00000000-0005-0000-0000-0000AC190000}"/>
    <cellStyle name="40% - Accent5 2 9 2 2 2" xfId="14062" xr:uid="{00000000-0005-0000-0000-0000AD190000}"/>
    <cellStyle name="40% - Accent5 2 9 2 2 2 2" xfId="26003" xr:uid="{F0C5B6FD-C842-4A86-94D9-97B4E47689B2}"/>
    <cellStyle name="40% - Accent5 2 9 2 2 2 3" xfId="37937" xr:uid="{C588FF78-4DCC-4FD4-9EE8-CE383B6A15DC}"/>
    <cellStyle name="40% - Accent5 2 9 2 2 3" xfId="20028" xr:uid="{7CBA8ED4-8BDE-4A4A-B1ED-67B9219160AE}"/>
    <cellStyle name="40% - Accent5 2 9 2 2 4" xfId="31964" xr:uid="{4C394BF8-D678-4E60-B791-8D542B78B2AB}"/>
    <cellStyle name="40% - Accent5 2 9 2 3" xfId="14061" xr:uid="{00000000-0005-0000-0000-0000AE190000}"/>
    <cellStyle name="40% - Accent5 2 9 2 3 2" xfId="26002" xr:uid="{68B9901E-B8B6-4997-992D-E4346439D2E8}"/>
    <cellStyle name="40% - Accent5 2 9 2 3 3" xfId="37936" xr:uid="{A6280491-1A27-42D6-91E2-1DC1067C4CE0}"/>
    <cellStyle name="40% - Accent5 2 9 2 4" xfId="20027" xr:uid="{5D7F0D4F-1CB2-4450-A0DD-D55FEDC6E595}"/>
    <cellStyle name="40% - Accent5 2 9 2 5" xfId="31963" xr:uid="{04C4D3E3-B44E-4FB9-A48C-704D2EB895BB}"/>
    <cellStyle name="40% - Accent5 2 9 3" xfId="5311" xr:uid="{00000000-0005-0000-0000-0000AF190000}"/>
    <cellStyle name="40% - Accent5 2 9 3 2" xfId="5312" xr:uid="{00000000-0005-0000-0000-0000B0190000}"/>
    <cellStyle name="40% - Accent5 2 9 3 2 2" xfId="14064" xr:uid="{00000000-0005-0000-0000-0000B1190000}"/>
    <cellStyle name="40% - Accent5 2 9 3 2 2 2" xfId="26005" xr:uid="{C3704008-69E2-415F-9E8B-0E3095D89947}"/>
    <cellStyle name="40% - Accent5 2 9 3 2 2 3" xfId="37939" xr:uid="{1FD3BCD8-BE3C-48BB-852A-6A87C6E354C3}"/>
    <cellStyle name="40% - Accent5 2 9 3 2 3" xfId="20030" xr:uid="{CBD8CAA6-9B57-4F2E-95FC-7B45F8E12781}"/>
    <cellStyle name="40% - Accent5 2 9 3 2 4" xfId="31966" xr:uid="{1C884799-03AA-4AE2-AB2A-7FB9B8937756}"/>
    <cellStyle name="40% - Accent5 2 9 3 3" xfId="14063" xr:uid="{00000000-0005-0000-0000-0000B2190000}"/>
    <cellStyle name="40% - Accent5 2 9 3 3 2" xfId="26004" xr:uid="{F65A91CC-D850-46EA-AEAD-CBB0463E3370}"/>
    <cellStyle name="40% - Accent5 2 9 3 3 3" xfId="37938" xr:uid="{7A79CCAC-792E-4872-BB22-13E95E9ED29E}"/>
    <cellStyle name="40% - Accent5 2 9 3 4" xfId="20029" xr:uid="{C63A08D1-F2A4-4AFE-BFAC-B0B1FB856BDE}"/>
    <cellStyle name="40% - Accent5 2 9 3 5" xfId="31965" xr:uid="{2E4EBD59-95D2-45C6-9783-16F0F047F03A}"/>
    <cellStyle name="40% - Accent5 2 9 4" xfId="5313" xr:uid="{00000000-0005-0000-0000-0000B3190000}"/>
    <cellStyle name="40% - Accent5 2 9 4 2" xfId="14065" xr:uid="{00000000-0005-0000-0000-0000B4190000}"/>
    <cellStyle name="40% - Accent5 2 9 4 2 2" xfId="26006" xr:uid="{4A0E2AE5-9236-4776-970F-C0892084B3DF}"/>
    <cellStyle name="40% - Accent5 2 9 4 2 3" xfId="37940" xr:uid="{D3CF26BC-2882-4440-A3A7-B4E305BE101C}"/>
    <cellStyle name="40% - Accent5 2 9 4 3" xfId="20031" xr:uid="{44EAEC89-A5FD-498D-914E-0EE875FA85F8}"/>
    <cellStyle name="40% - Accent5 2 9 4 4" xfId="31967" xr:uid="{5D0A5D04-32A4-4771-B137-C976DCD8F957}"/>
    <cellStyle name="40% - Accent5 2 9 5" xfId="14060" xr:uid="{00000000-0005-0000-0000-0000B5190000}"/>
    <cellStyle name="40% - Accent5 2 9 5 2" xfId="26001" xr:uid="{B6078E5D-6882-4A31-889A-A9077B3785D2}"/>
    <cellStyle name="40% - Accent5 2 9 5 3" xfId="37935" xr:uid="{B2B0E3D7-427B-482E-A013-32117199E055}"/>
    <cellStyle name="40% - Accent5 2 9 6" xfId="20026" xr:uid="{A03D0781-8FC8-4603-88D4-0A7355D5A8DE}"/>
    <cellStyle name="40% - Accent5 2 9 7" xfId="31962" xr:uid="{DC78A38E-5A37-4438-AA9D-22D45AFD1177}"/>
    <cellStyle name="40% - Accent5 3" xfId="5314" xr:uid="{00000000-0005-0000-0000-0000B6190000}"/>
    <cellStyle name="40% - Accent5 4" xfId="5315" xr:uid="{00000000-0005-0000-0000-0000B7190000}"/>
    <cellStyle name="40% - Accent6 2" xfId="35" xr:uid="{00000000-0005-0000-0000-0000B8190000}"/>
    <cellStyle name="40% - Accent6 2 10" xfId="5317" xr:uid="{00000000-0005-0000-0000-0000B9190000}"/>
    <cellStyle name="40% - Accent6 2 10 2" xfId="5318" xr:uid="{00000000-0005-0000-0000-0000BA190000}"/>
    <cellStyle name="40% - Accent6 2 10 2 2" xfId="5319" xr:uid="{00000000-0005-0000-0000-0000BB190000}"/>
    <cellStyle name="40% - Accent6 2 10 2 2 2" xfId="14069" xr:uid="{00000000-0005-0000-0000-0000BC190000}"/>
    <cellStyle name="40% - Accent6 2 10 2 2 2 2" xfId="26010" xr:uid="{7CB3BA87-F6D5-4DB3-AB50-4DF1F101447E}"/>
    <cellStyle name="40% - Accent6 2 10 2 2 2 3" xfId="37944" xr:uid="{C3E82A26-0129-4813-92F9-4095EC0924AB}"/>
    <cellStyle name="40% - Accent6 2 10 2 2 3" xfId="20035" xr:uid="{34B4549D-38BD-4311-AB6A-923BB27C8A74}"/>
    <cellStyle name="40% - Accent6 2 10 2 2 4" xfId="31971" xr:uid="{0EF72FAE-3BBA-4025-B71A-200ACCAC4218}"/>
    <cellStyle name="40% - Accent6 2 10 2 3" xfId="14068" xr:uid="{00000000-0005-0000-0000-0000BD190000}"/>
    <cellStyle name="40% - Accent6 2 10 2 3 2" xfId="26009" xr:uid="{585CCF34-31C2-4C3E-982C-309013E5EE05}"/>
    <cellStyle name="40% - Accent6 2 10 2 3 3" xfId="37943" xr:uid="{0AA01CE3-FF09-4184-90CE-479A31FA3663}"/>
    <cellStyle name="40% - Accent6 2 10 2 4" xfId="20034" xr:uid="{94AB9589-8A5F-4910-9494-570DF790104D}"/>
    <cellStyle name="40% - Accent6 2 10 2 5" xfId="31970" xr:uid="{78E3F8EC-EBDF-4091-8B1F-BB5F4E1102E5}"/>
    <cellStyle name="40% - Accent6 2 10 3" xfId="5320" xr:uid="{00000000-0005-0000-0000-0000BE190000}"/>
    <cellStyle name="40% - Accent6 2 10 3 2" xfId="5321" xr:uid="{00000000-0005-0000-0000-0000BF190000}"/>
    <cellStyle name="40% - Accent6 2 10 3 2 2" xfId="14071" xr:uid="{00000000-0005-0000-0000-0000C0190000}"/>
    <cellStyle name="40% - Accent6 2 10 3 2 2 2" xfId="26012" xr:uid="{3F27E45D-3A23-4F82-9EBF-691F20D5FCF9}"/>
    <cellStyle name="40% - Accent6 2 10 3 2 2 3" xfId="37946" xr:uid="{3E6D4366-F033-4D81-B5AD-DE57766C9597}"/>
    <cellStyle name="40% - Accent6 2 10 3 2 3" xfId="20037" xr:uid="{B3E352E0-AE60-41CA-AAC1-04025243BE9E}"/>
    <cellStyle name="40% - Accent6 2 10 3 2 4" xfId="31973" xr:uid="{751F0E17-C8A9-4A59-AB82-531716A5799A}"/>
    <cellStyle name="40% - Accent6 2 10 3 3" xfId="14070" xr:uid="{00000000-0005-0000-0000-0000C1190000}"/>
    <cellStyle name="40% - Accent6 2 10 3 3 2" xfId="26011" xr:uid="{442399A9-41E8-4FB8-AA38-85DD427B188C}"/>
    <cellStyle name="40% - Accent6 2 10 3 3 3" xfId="37945" xr:uid="{5BC5C563-B324-4010-8A18-262729769D84}"/>
    <cellStyle name="40% - Accent6 2 10 3 4" xfId="20036" xr:uid="{00D5B53B-B9F3-42AD-AC87-8AB0B73E10F9}"/>
    <cellStyle name="40% - Accent6 2 10 3 5" xfId="31972" xr:uid="{BD4D99E6-C2AE-4297-A8F0-394507CA2533}"/>
    <cellStyle name="40% - Accent6 2 10 4" xfId="5322" xr:uid="{00000000-0005-0000-0000-0000C2190000}"/>
    <cellStyle name="40% - Accent6 2 10 4 2" xfId="14072" xr:uid="{00000000-0005-0000-0000-0000C3190000}"/>
    <cellStyle name="40% - Accent6 2 10 4 2 2" xfId="26013" xr:uid="{0A1D54D6-7B94-44B2-B91B-5A55729D0F72}"/>
    <cellStyle name="40% - Accent6 2 10 4 2 3" xfId="37947" xr:uid="{9736E2DF-A1DB-41DE-8D59-FA9BA7D1524A}"/>
    <cellStyle name="40% - Accent6 2 10 4 3" xfId="20038" xr:uid="{1EEE4C40-7D83-4989-8A49-355B5EB4FB13}"/>
    <cellStyle name="40% - Accent6 2 10 4 4" xfId="31974" xr:uid="{38F9C641-6720-4FF6-92F2-0551638CD814}"/>
    <cellStyle name="40% - Accent6 2 10 5" xfId="14067" xr:uid="{00000000-0005-0000-0000-0000C4190000}"/>
    <cellStyle name="40% - Accent6 2 10 5 2" xfId="26008" xr:uid="{28CE5F78-9C75-4B08-87D0-86F0BB989A15}"/>
    <cellStyle name="40% - Accent6 2 10 5 3" xfId="37942" xr:uid="{45EBCFF9-17DF-4687-8957-5E63B4A0D20E}"/>
    <cellStyle name="40% - Accent6 2 10 6" xfId="20033" xr:uid="{C50B0EE7-3AF4-4F27-9DE3-4023A39A5D0E}"/>
    <cellStyle name="40% - Accent6 2 10 7" xfId="31969" xr:uid="{F442EF79-3E0B-4A40-8F2D-7720B007B602}"/>
    <cellStyle name="40% - Accent6 2 11" xfId="5323" xr:uid="{00000000-0005-0000-0000-0000C5190000}"/>
    <cellStyle name="40% - Accent6 2 11 2" xfId="5324" xr:uid="{00000000-0005-0000-0000-0000C6190000}"/>
    <cellStyle name="40% - Accent6 2 11 2 2" xfId="5325" xr:uid="{00000000-0005-0000-0000-0000C7190000}"/>
    <cellStyle name="40% - Accent6 2 11 2 2 2" xfId="14075" xr:uid="{00000000-0005-0000-0000-0000C8190000}"/>
    <cellStyle name="40% - Accent6 2 11 2 2 2 2" xfId="26016" xr:uid="{CA36AA15-576F-45A2-907E-9CA89E17C6A0}"/>
    <cellStyle name="40% - Accent6 2 11 2 2 2 3" xfId="37950" xr:uid="{D76F487A-A1C0-4DC8-B111-03920F68A6A9}"/>
    <cellStyle name="40% - Accent6 2 11 2 2 3" xfId="20041" xr:uid="{3ED0B6D7-3206-4BA2-8493-5642696FAC75}"/>
    <cellStyle name="40% - Accent6 2 11 2 2 4" xfId="31977" xr:uid="{E7714A5F-09BA-450E-9AAE-9315DA0B910E}"/>
    <cellStyle name="40% - Accent6 2 11 2 3" xfId="14074" xr:uid="{00000000-0005-0000-0000-0000C9190000}"/>
    <cellStyle name="40% - Accent6 2 11 2 3 2" xfId="26015" xr:uid="{2CD590DB-DBCB-47A3-8D98-6E3383A0BADF}"/>
    <cellStyle name="40% - Accent6 2 11 2 3 3" xfId="37949" xr:uid="{CE5B24E3-E6D7-4A49-A9C1-3EBFDEE6896C}"/>
    <cellStyle name="40% - Accent6 2 11 2 4" xfId="20040" xr:uid="{BDC24624-3D2E-4122-BC2E-A1DFB6EA5EC9}"/>
    <cellStyle name="40% - Accent6 2 11 2 5" xfId="31976" xr:uid="{BAFFFEB6-A46A-4474-8E36-6A2C2148AAA4}"/>
    <cellStyle name="40% - Accent6 2 11 3" xfId="5326" xr:uid="{00000000-0005-0000-0000-0000CA190000}"/>
    <cellStyle name="40% - Accent6 2 11 3 2" xfId="5327" xr:uid="{00000000-0005-0000-0000-0000CB190000}"/>
    <cellStyle name="40% - Accent6 2 11 3 2 2" xfId="14077" xr:uid="{00000000-0005-0000-0000-0000CC190000}"/>
    <cellStyle name="40% - Accent6 2 11 3 2 2 2" xfId="26018" xr:uid="{B94C25BB-BD04-4CE0-A05D-1B1032279723}"/>
    <cellStyle name="40% - Accent6 2 11 3 2 2 3" xfId="37952" xr:uid="{670A26DB-A035-47F6-8389-85DA802ABE87}"/>
    <cellStyle name="40% - Accent6 2 11 3 2 3" xfId="20043" xr:uid="{9C68E7A3-762D-4940-846F-CC4466815801}"/>
    <cellStyle name="40% - Accent6 2 11 3 2 4" xfId="31979" xr:uid="{4CF14D4E-0AF9-4878-B9DE-6C19A6581776}"/>
    <cellStyle name="40% - Accent6 2 11 3 3" xfId="14076" xr:uid="{00000000-0005-0000-0000-0000CD190000}"/>
    <cellStyle name="40% - Accent6 2 11 3 3 2" xfId="26017" xr:uid="{2089DD69-87AC-4493-A965-5B9FA096890A}"/>
    <cellStyle name="40% - Accent6 2 11 3 3 3" xfId="37951" xr:uid="{89FC2937-4300-45EB-9EE0-088B51C4E44C}"/>
    <cellStyle name="40% - Accent6 2 11 3 4" xfId="20042" xr:uid="{7DCD017C-6B2B-4B47-B24E-3472EF49FBA4}"/>
    <cellStyle name="40% - Accent6 2 11 3 5" xfId="31978" xr:uid="{544D7A57-8D26-459F-B77E-4B8DAE4C364F}"/>
    <cellStyle name="40% - Accent6 2 11 4" xfId="5328" xr:uid="{00000000-0005-0000-0000-0000CE190000}"/>
    <cellStyle name="40% - Accent6 2 11 4 2" xfId="14078" xr:uid="{00000000-0005-0000-0000-0000CF190000}"/>
    <cellStyle name="40% - Accent6 2 11 4 2 2" xfId="26019" xr:uid="{D890A264-C2F8-410E-9F38-71469B96371E}"/>
    <cellStyle name="40% - Accent6 2 11 4 2 3" xfId="37953" xr:uid="{876BE717-B168-4490-8AFE-FD5ED0D624F8}"/>
    <cellStyle name="40% - Accent6 2 11 4 3" xfId="20044" xr:uid="{F96F143B-C51C-424B-ABFF-D6FC2CF73A76}"/>
    <cellStyle name="40% - Accent6 2 11 4 4" xfId="31980" xr:uid="{5A86E288-3238-4348-8451-57B2E05E72CD}"/>
    <cellStyle name="40% - Accent6 2 11 5" xfId="14073" xr:uid="{00000000-0005-0000-0000-0000D0190000}"/>
    <cellStyle name="40% - Accent6 2 11 5 2" xfId="26014" xr:uid="{AAD659FF-2C46-4DF0-BA33-A462E3EF85FB}"/>
    <cellStyle name="40% - Accent6 2 11 5 3" xfId="37948" xr:uid="{3CE0A373-BD04-47FF-ABC0-CAF0895BA2A2}"/>
    <cellStyle name="40% - Accent6 2 11 6" xfId="20039" xr:uid="{259A313C-D9F5-4B0A-9AC6-5E80788636F8}"/>
    <cellStyle name="40% - Accent6 2 11 7" xfId="31975" xr:uid="{1B0CC8C3-7E55-4CC0-9B62-3354A7F0292D}"/>
    <cellStyle name="40% - Accent6 2 12" xfId="5329" xr:uid="{00000000-0005-0000-0000-0000D1190000}"/>
    <cellStyle name="40% - Accent6 2 12 2" xfId="5330" xr:uid="{00000000-0005-0000-0000-0000D2190000}"/>
    <cellStyle name="40% - Accent6 2 12 2 2" xfId="5331" xr:uid="{00000000-0005-0000-0000-0000D3190000}"/>
    <cellStyle name="40% - Accent6 2 12 2 2 2" xfId="14081" xr:uid="{00000000-0005-0000-0000-0000D4190000}"/>
    <cellStyle name="40% - Accent6 2 12 2 2 2 2" xfId="26022" xr:uid="{2C53FC0A-C832-4AFA-892B-780BB7BF1E87}"/>
    <cellStyle name="40% - Accent6 2 12 2 2 2 3" xfId="37956" xr:uid="{61F7B060-2621-4813-8C94-C5D6BFFA82A2}"/>
    <cellStyle name="40% - Accent6 2 12 2 2 3" xfId="20047" xr:uid="{73BC107C-C011-4AA9-80C2-33D5854DA8C1}"/>
    <cellStyle name="40% - Accent6 2 12 2 2 4" xfId="31983" xr:uid="{E2424FDC-8AC8-463C-B2F4-44D2114EF076}"/>
    <cellStyle name="40% - Accent6 2 12 2 3" xfId="14080" xr:uid="{00000000-0005-0000-0000-0000D5190000}"/>
    <cellStyle name="40% - Accent6 2 12 2 3 2" xfId="26021" xr:uid="{EB352D5E-D77E-4DCB-B209-D1CD12FA2898}"/>
    <cellStyle name="40% - Accent6 2 12 2 3 3" xfId="37955" xr:uid="{F6C6C7E7-9954-4D34-B2C7-59983309B8A9}"/>
    <cellStyle name="40% - Accent6 2 12 2 4" xfId="20046" xr:uid="{4B2ECB8D-4C45-4154-9703-C178C7A8871F}"/>
    <cellStyle name="40% - Accent6 2 12 2 5" xfId="31982" xr:uid="{E84FDA87-04C3-4917-8F71-5F30A857BDD9}"/>
    <cellStyle name="40% - Accent6 2 12 3" xfId="5332" xr:uid="{00000000-0005-0000-0000-0000D6190000}"/>
    <cellStyle name="40% - Accent6 2 12 3 2" xfId="5333" xr:uid="{00000000-0005-0000-0000-0000D7190000}"/>
    <cellStyle name="40% - Accent6 2 12 3 2 2" xfId="14083" xr:uid="{00000000-0005-0000-0000-0000D8190000}"/>
    <cellStyle name="40% - Accent6 2 12 3 2 2 2" xfId="26024" xr:uid="{98D07029-AEF8-4993-A1F0-3AF18482AB67}"/>
    <cellStyle name="40% - Accent6 2 12 3 2 2 3" xfId="37958" xr:uid="{D73C4070-0813-4E3F-9C36-45AA17519B37}"/>
    <cellStyle name="40% - Accent6 2 12 3 2 3" xfId="20049" xr:uid="{6E060C35-6C8D-4BA5-BD61-1F027F1089CE}"/>
    <cellStyle name="40% - Accent6 2 12 3 2 4" xfId="31985" xr:uid="{1BF4F89F-AAD2-4D5F-BF27-E54306ED41E4}"/>
    <cellStyle name="40% - Accent6 2 12 3 3" xfId="14082" xr:uid="{00000000-0005-0000-0000-0000D9190000}"/>
    <cellStyle name="40% - Accent6 2 12 3 3 2" xfId="26023" xr:uid="{DBC7DBD5-4F0C-4F9B-8005-7A7F5918472F}"/>
    <cellStyle name="40% - Accent6 2 12 3 3 3" xfId="37957" xr:uid="{FF778325-F8BF-446A-9F76-FF412CB0F607}"/>
    <cellStyle name="40% - Accent6 2 12 3 4" xfId="20048" xr:uid="{CA027155-6B3B-47A1-B9DB-C925B9269DB6}"/>
    <cellStyle name="40% - Accent6 2 12 3 5" xfId="31984" xr:uid="{6EFC3C3E-E367-400F-9EE1-1CB993197766}"/>
    <cellStyle name="40% - Accent6 2 12 4" xfId="5334" xr:uid="{00000000-0005-0000-0000-0000DA190000}"/>
    <cellStyle name="40% - Accent6 2 12 4 2" xfId="14084" xr:uid="{00000000-0005-0000-0000-0000DB190000}"/>
    <cellStyle name="40% - Accent6 2 12 4 2 2" xfId="26025" xr:uid="{A2116D91-B5C3-4627-95FD-69E00F2710D1}"/>
    <cellStyle name="40% - Accent6 2 12 4 2 3" xfId="37959" xr:uid="{A571CFC6-C956-488F-81FA-891389C972BA}"/>
    <cellStyle name="40% - Accent6 2 12 4 3" xfId="20050" xr:uid="{AC65C277-141F-4FF2-88F8-88CE3CC03FFF}"/>
    <cellStyle name="40% - Accent6 2 12 4 4" xfId="31986" xr:uid="{E0FD218C-C9EB-47C1-8035-B2E83AED2873}"/>
    <cellStyle name="40% - Accent6 2 12 5" xfId="14079" xr:uid="{00000000-0005-0000-0000-0000DC190000}"/>
    <cellStyle name="40% - Accent6 2 12 5 2" xfId="26020" xr:uid="{90C2AA7E-E30D-4771-AF05-929487539FC3}"/>
    <cellStyle name="40% - Accent6 2 12 5 3" xfId="37954" xr:uid="{43E3DB8C-C772-4CAF-AFD8-FF681A633329}"/>
    <cellStyle name="40% - Accent6 2 12 6" xfId="20045" xr:uid="{014D218B-5C06-4A52-9052-26A1A639C45D}"/>
    <cellStyle name="40% - Accent6 2 12 7" xfId="31981" xr:uid="{7D57BBE5-A314-41C3-894A-D5848D2206A4}"/>
    <cellStyle name="40% - Accent6 2 13" xfId="5335" xr:uid="{00000000-0005-0000-0000-0000DD190000}"/>
    <cellStyle name="40% - Accent6 2 13 2" xfId="5336" xr:uid="{00000000-0005-0000-0000-0000DE190000}"/>
    <cellStyle name="40% - Accent6 2 13 2 2" xfId="5337" xr:uid="{00000000-0005-0000-0000-0000DF190000}"/>
    <cellStyle name="40% - Accent6 2 13 2 2 2" xfId="14087" xr:uid="{00000000-0005-0000-0000-0000E0190000}"/>
    <cellStyle name="40% - Accent6 2 13 2 2 2 2" xfId="26028" xr:uid="{91DD8B6E-D46D-40B5-B4EE-1E6C0B8DD641}"/>
    <cellStyle name="40% - Accent6 2 13 2 2 2 3" xfId="37962" xr:uid="{E780C738-4D4D-4875-960B-67DFBDFEE310}"/>
    <cellStyle name="40% - Accent6 2 13 2 2 3" xfId="20053" xr:uid="{0662B0BF-61C6-4827-8BD4-C3F73DA756C2}"/>
    <cellStyle name="40% - Accent6 2 13 2 2 4" xfId="31989" xr:uid="{8FBE6237-42E7-42C4-AFB2-2A57536E7A51}"/>
    <cellStyle name="40% - Accent6 2 13 2 3" xfId="14086" xr:uid="{00000000-0005-0000-0000-0000E1190000}"/>
    <cellStyle name="40% - Accent6 2 13 2 3 2" xfId="26027" xr:uid="{9A03FE56-CC16-484F-8886-CFF1F4A2C016}"/>
    <cellStyle name="40% - Accent6 2 13 2 3 3" xfId="37961" xr:uid="{4D9D888D-B9FC-424B-9E89-322B0F9E30E4}"/>
    <cellStyle name="40% - Accent6 2 13 2 4" xfId="20052" xr:uid="{95DC3218-E50F-4A8E-B3AE-7D9B020097E3}"/>
    <cellStyle name="40% - Accent6 2 13 2 5" xfId="31988" xr:uid="{20FA4C7F-24FA-4F1F-8973-B687AE6D43CF}"/>
    <cellStyle name="40% - Accent6 2 13 3" xfId="5338" xr:uid="{00000000-0005-0000-0000-0000E2190000}"/>
    <cellStyle name="40% - Accent6 2 13 3 2" xfId="5339" xr:uid="{00000000-0005-0000-0000-0000E3190000}"/>
    <cellStyle name="40% - Accent6 2 13 3 2 2" xfId="14089" xr:uid="{00000000-0005-0000-0000-0000E4190000}"/>
    <cellStyle name="40% - Accent6 2 13 3 2 2 2" xfId="26030" xr:uid="{0B83E134-282F-4F4F-B2ED-D823D0569319}"/>
    <cellStyle name="40% - Accent6 2 13 3 2 2 3" xfId="37964" xr:uid="{5B3CBB0B-AC57-4FDB-A7BC-24E75BC1ED37}"/>
    <cellStyle name="40% - Accent6 2 13 3 2 3" xfId="20055" xr:uid="{F018DECF-D0BB-4793-BEC9-A7934BFD6FAF}"/>
    <cellStyle name="40% - Accent6 2 13 3 2 4" xfId="31991" xr:uid="{E7ED3C98-C658-4D91-9CD7-56634AC15BC5}"/>
    <cellStyle name="40% - Accent6 2 13 3 3" xfId="14088" xr:uid="{00000000-0005-0000-0000-0000E5190000}"/>
    <cellStyle name="40% - Accent6 2 13 3 3 2" xfId="26029" xr:uid="{FA5438F8-F8A1-4702-BF76-97DE62A09BE2}"/>
    <cellStyle name="40% - Accent6 2 13 3 3 3" xfId="37963" xr:uid="{9086A081-E1BB-4175-9017-4624469AE483}"/>
    <cellStyle name="40% - Accent6 2 13 3 4" xfId="20054" xr:uid="{23B3FDD6-6725-4007-A5B2-68E14DC81F79}"/>
    <cellStyle name="40% - Accent6 2 13 3 5" xfId="31990" xr:uid="{E141CDCD-86CD-465F-A090-56727473A81A}"/>
    <cellStyle name="40% - Accent6 2 13 4" xfId="5340" xr:uid="{00000000-0005-0000-0000-0000E6190000}"/>
    <cellStyle name="40% - Accent6 2 13 4 2" xfId="14090" xr:uid="{00000000-0005-0000-0000-0000E7190000}"/>
    <cellStyle name="40% - Accent6 2 13 4 2 2" xfId="26031" xr:uid="{3AB1569D-7D4B-4D08-A8AC-6160FCCA26A9}"/>
    <cellStyle name="40% - Accent6 2 13 4 2 3" xfId="37965" xr:uid="{CD1870D9-94B4-4D2E-9F80-E26999C54539}"/>
    <cellStyle name="40% - Accent6 2 13 4 3" xfId="20056" xr:uid="{DFCCF1C2-8B48-4859-8551-17F03B4CB4CA}"/>
    <cellStyle name="40% - Accent6 2 13 4 4" xfId="31992" xr:uid="{934819F0-7D81-410F-A3DF-8E7603485B52}"/>
    <cellStyle name="40% - Accent6 2 13 5" xfId="14085" xr:uid="{00000000-0005-0000-0000-0000E8190000}"/>
    <cellStyle name="40% - Accent6 2 13 5 2" xfId="26026" xr:uid="{3E8AB1E1-E96D-4C97-875C-EF0720186D7A}"/>
    <cellStyle name="40% - Accent6 2 13 5 3" xfId="37960" xr:uid="{28677936-C5D3-479E-A02E-FDF804AF1886}"/>
    <cellStyle name="40% - Accent6 2 13 6" xfId="20051" xr:uid="{333DACCF-ED68-4761-B8EC-35C3048E903B}"/>
    <cellStyle name="40% - Accent6 2 13 7" xfId="31987" xr:uid="{FEC99C96-0734-48F5-BC62-2BA17FFA857A}"/>
    <cellStyle name="40% - Accent6 2 14" xfId="5341" xr:uid="{00000000-0005-0000-0000-0000E9190000}"/>
    <cellStyle name="40% - Accent6 2 14 2" xfId="5342" xr:uid="{00000000-0005-0000-0000-0000EA190000}"/>
    <cellStyle name="40% - Accent6 2 14 2 2" xfId="5343" xr:uid="{00000000-0005-0000-0000-0000EB190000}"/>
    <cellStyle name="40% - Accent6 2 14 2 2 2" xfId="14093" xr:uid="{00000000-0005-0000-0000-0000EC190000}"/>
    <cellStyle name="40% - Accent6 2 14 2 2 2 2" xfId="26034" xr:uid="{5833C22C-2789-4194-861E-7993E2B97FB5}"/>
    <cellStyle name="40% - Accent6 2 14 2 2 2 3" xfId="37968" xr:uid="{A6FFBF84-259C-4103-8A5E-A26ECD983D71}"/>
    <cellStyle name="40% - Accent6 2 14 2 2 3" xfId="20059" xr:uid="{FF8F79F7-F40D-4AC7-B682-215C9DCA840B}"/>
    <cellStyle name="40% - Accent6 2 14 2 2 4" xfId="31995" xr:uid="{4C987D8D-E55B-454E-BD17-2BF5E943B540}"/>
    <cellStyle name="40% - Accent6 2 14 2 3" xfId="14092" xr:uid="{00000000-0005-0000-0000-0000ED190000}"/>
    <cellStyle name="40% - Accent6 2 14 2 3 2" xfId="26033" xr:uid="{44E5C7C4-1FE3-4E65-A1E1-9F1C2CEE46E1}"/>
    <cellStyle name="40% - Accent6 2 14 2 3 3" xfId="37967" xr:uid="{8ED40988-04F1-47E9-A126-85D63047E750}"/>
    <cellStyle name="40% - Accent6 2 14 2 4" xfId="20058" xr:uid="{0A59DC4E-DEC6-491B-AFED-A350A94AF722}"/>
    <cellStyle name="40% - Accent6 2 14 2 5" xfId="31994" xr:uid="{256406AE-355C-4297-B5F9-089143C4F493}"/>
    <cellStyle name="40% - Accent6 2 14 3" xfId="5344" xr:uid="{00000000-0005-0000-0000-0000EE190000}"/>
    <cellStyle name="40% - Accent6 2 14 3 2" xfId="5345" xr:uid="{00000000-0005-0000-0000-0000EF190000}"/>
    <cellStyle name="40% - Accent6 2 14 3 2 2" xfId="14095" xr:uid="{00000000-0005-0000-0000-0000F0190000}"/>
    <cellStyle name="40% - Accent6 2 14 3 2 2 2" xfId="26036" xr:uid="{68148227-5D09-4AD2-9CDF-DBD39D23EC3D}"/>
    <cellStyle name="40% - Accent6 2 14 3 2 2 3" xfId="37970" xr:uid="{9EB3A2F1-3205-440D-AA47-F4C32FA05B49}"/>
    <cellStyle name="40% - Accent6 2 14 3 2 3" xfId="20061" xr:uid="{7750A1BB-D71D-4AD4-B19B-59B46CCB33A6}"/>
    <cellStyle name="40% - Accent6 2 14 3 2 4" xfId="31997" xr:uid="{07B7CB9D-A23C-4712-BD0E-2296D6BBE451}"/>
    <cellStyle name="40% - Accent6 2 14 3 3" xfId="14094" xr:uid="{00000000-0005-0000-0000-0000F1190000}"/>
    <cellStyle name="40% - Accent6 2 14 3 3 2" xfId="26035" xr:uid="{92CDAFAC-2072-4EF7-B866-ED1C72828DEF}"/>
    <cellStyle name="40% - Accent6 2 14 3 3 3" xfId="37969" xr:uid="{9C9E4CB8-68FF-45AB-93C8-67548CEF183A}"/>
    <cellStyle name="40% - Accent6 2 14 3 4" xfId="20060" xr:uid="{F7EE480A-399D-41DF-AA88-0FE6D1291884}"/>
    <cellStyle name="40% - Accent6 2 14 3 5" xfId="31996" xr:uid="{97D45520-96C9-400C-AA34-FC78AF2B4803}"/>
    <cellStyle name="40% - Accent6 2 14 4" xfId="5346" xr:uid="{00000000-0005-0000-0000-0000F2190000}"/>
    <cellStyle name="40% - Accent6 2 14 4 2" xfId="14096" xr:uid="{00000000-0005-0000-0000-0000F3190000}"/>
    <cellStyle name="40% - Accent6 2 14 4 2 2" xfId="26037" xr:uid="{BE89383E-64C9-4954-9381-C6B7C517DAB0}"/>
    <cellStyle name="40% - Accent6 2 14 4 2 3" xfId="37971" xr:uid="{1A216F48-C206-4019-A29F-AE61C0526EFE}"/>
    <cellStyle name="40% - Accent6 2 14 4 3" xfId="20062" xr:uid="{90D55E93-0255-4E02-9DFC-A8A35BC1942A}"/>
    <cellStyle name="40% - Accent6 2 14 4 4" xfId="31998" xr:uid="{033932B0-355F-4B67-9E61-363EF3C3D2BA}"/>
    <cellStyle name="40% - Accent6 2 14 5" xfId="14091" xr:uid="{00000000-0005-0000-0000-0000F4190000}"/>
    <cellStyle name="40% - Accent6 2 14 5 2" xfId="26032" xr:uid="{F8DDE722-35BE-41C7-8F3B-1298AAB5238B}"/>
    <cellStyle name="40% - Accent6 2 14 5 3" xfId="37966" xr:uid="{4F1C57E9-6478-4231-9203-E852D3E3A0CA}"/>
    <cellStyle name="40% - Accent6 2 14 6" xfId="20057" xr:uid="{B273D54F-C748-4663-9B0E-03946FBE0A87}"/>
    <cellStyle name="40% - Accent6 2 14 7" xfId="31993" xr:uid="{C2CADFAA-F8A9-4F08-B1E4-4C4715E0FF5D}"/>
    <cellStyle name="40% - Accent6 2 15" xfId="5347" xr:uid="{00000000-0005-0000-0000-0000F5190000}"/>
    <cellStyle name="40% - Accent6 2 15 2" xfId="5348" xr:uid="{00000000-0005-0000-0000-0000F6190000}"/>
    <cellStyle name="40% - Accent6 2 15 2 2" xfId="5349" xr:uid="{00000000-0005-0000-0000-0000F7190000}"/>
    <cellStyle name="40% - Accent6 2 15 2 2 2" xfId="14099" xr:uid="{00000000-0005-0000-0000-0000F8190000}"/>
    <cellStyle name="40% - Accent6 2 15 2 2 2 2" xfId="26040" xr:uid="{B01D6806-F7F9-400D-9A57-38AD72FC9E79}"/>
    <cellStyle name="40% - Accent6 2 15 2 2 2 3" xfId="37974" xr:uid="{7425A55D-BF9F-42F4-B5CE-6FB7324F50F1}"/>
    <cellStyle name="40% - Accent6 2 15 2 2 3" xfId="20065" xr:uid="{4BC9CC45-A617-4494-8640-5CF76B6D3F06}"/>
    <cellStyle name="40% - Accent6 2 15 2 2 4" xfId="32001" xr:uid="{19379563-4F5C-42FB-9933-EF3116539171}"/>
    <cellStyle name="40% - Accent6 2 15 2 3" xfId="14098" xr:uid="{00000000-0005-0000-0000-0000F9190000}"/>
    <cellStyle name="40% - Accent6 2 15 2 3 2" xfId="26039" xr:uid="{20597801-7B14-40C6-8555-92BFA291BE98}"/>
    <cellStyle name="40% - Accent6 2 15 2 3 3" xfId="37973" xr:uid="{9B67F886-7536-4258-9FD6-5D9670E3FCA5}"/>
    <cellStyle name="40% - Accent6 2 15 2 4" xfId="20064" xr:uid="{386D275D-06D6-4656-8782-BFB33E24F366}"/>
    <cellStyle name="40% - Accent6 2 15 2 5" xfId="32000" xr:uid="{92FD1DB8-9DEC-40BC-B64D-F0CF9986AF8F}"/>
    <cellStyle name="40% - Accent6 2 15 3" xfId="5350" xr:uid="{00000000-0005-0000-0000-0000FA190000}"/>
    <cellStyle name="40% - Accent6 2 15 3 2" xfId="5351" xr:uid="{00000000-0005-0000-0000-0000FB190000}"/>
    <cellStyle name="40% - Accent6 2 15 3 2 2" xfId="14101" xr:uid="{00000000-0005-0000-0000-0000FC190000}"/>
    <cellStyle name="40% - Accent6 2 15 3 2 2 2" xfId="26042" xr:uid="{FAAF9B7C-B871-48F5-A7B3-4B5E62F6441E}"/>
    <cellStyle name="40% - Accent6 2 15 3 2 2 3" xfId="37976" xr:uid="{BE149D75-20D1-4E8B-90A8-66C08613256B}"/>
    <cellStyle name="40% - Accent6 2 15 3 2 3" xfId="20067" xr:uid="{0722DB48-B644-4D09-B0BE-D6816FF112D5}"/>
    <cellStyle name="40% - Accent6 2 15 3 2 4" xfId="32003" xr:uid="{319D139D-D307-4383-8E81-887D0047DEDB}"/>
    <cellStyle name="40% - Accent6 2 15 3 3" xfId="14100" xr:uid="{00000000-0005-0000-0000-0000FD190000}"/>
    <cellStyle name="40% - Accent6 2 15 3 3 2" xfId="26041" xr:uid="{50F05529-F21D-46C6-875D-162F0E73247C}"/>
    <cellStyle name="40% - Accent6 2 15 3 3 3" xfId="37975" xr:uid="{5297A24F-0AE0-4CBD-AB95-749F5D79B9AB}"/>
    <cellStyle name="40% - Accent6 2 15 3 4" xfId="20066" xr:uid="{A117631E-B414-4A6D-9282-C3435751DFF6}"/>
    <cellStyle name="40% - Accent6 2 15 3 5" xfId="32002" xr:uid="{CF6C0570-78C3-4493-8318-9433FEB2F687}"/>
    <cellStyle name="40% - Accent6 2 15 4" xfId="5352" xr:uid="{00000000-0005-0000-0000-0000FE190000}"/>
    <cellStyle name="40% - Accent6 2 15 4 2" xfId="14102" xr:uid="{00000000-0005-0000-0000-0000FF190000}"/>
    <cellStyle name="40% - Accent6 2 15 4 2 2" xfId="26043" xr:uid="{53390E12-B2AD-4A2A-B44B-1CCE6597C9E8}"/>
    <cellStyle name="40% - Accent6 2 15 4 2 3" xfId="37977" xr:uid="{68E0CBD2-A1D2-4444-918F-B5767D26B3EE}"/>
    <cellStyle name="40% - Accent6 2 15 4 3" xfId="20068" xr:uid="{B27B6473-8A66-4D61-9273-A6F1DD85FF94}"/>
    <cellStyle name="40% - Accent6 2 15 4 4" xfId="32004" xr:uid="{258A43D1-D628-4408-8323-9B28B58CA1D0}"/>
    <cellStyle name="40% - Accent6 2 15 5" xfId="14097" xr:uid="{00000000-0005-0000-0000-0000001A0000}"/>
    <cellStyle name="40% - Accent6 2 15 5 2" xfId="26038" xr:uid="{E6BAEA21-CD59-44EA-B666-47899EC878A7}"/>
    <cellStyle name="40% - Accent6 2 15 5 3" xfId="37972" xr:uid="{845DA36D-C6AF-4ADB-930E-0D3FA328C6EC}"/>
    <cellStyle name="40% - Accent6 2 15 6" xfId="20063" xr:uid="{03BA093A-616D-44D9-94EC-1CFB25EEEAC6}"/>
    <cellStyle name="40% - Accent6 2 15 7" xfId="31999" xr:uid="{F5BD5C2F-354D-48DD-9AC0-D2FC7015D4BB}"/>
    <cellStyle name="40% - Accent6 2 16" xfId="5353" xr:uid="{00000000-0005-0000-0000-0000011A0000}"/>
    <cellStyle name="40% - Accent6 2 16 2" xfId="5354" xr:uid="{00000000-0005-0000-0000-0000021A0000}"/>
    <cellStyle name="40% - Accent6 2 16 2 2" xfId="5355" xr:uid="{00000000-0005-0000-0000-0000031A0000}"/>
    <cellStyle name="40% - Accent6 2 16 2 2 2" xfId="14105" xr:uid="{00000000-0005-0000-0000-0000041A0000}"/>
    <cellStyle name="40% - Accent6 2 16 2 2 2 2" xfId="26046" xr:uid="{B9649294-959B-4BEB-AD65-9EB17D3E2391}"/>
    <cellStyle name="40% - Accent6 2 16 2 2 2 3" xfId="37980" xr:uid="{694F7AAB-F266-4B92-82AC-4A0BD4F57B46}"/>
    <cellStyle name="40% - Accent6 2 16 2 2 3" xfId="20071" xr:uid="{59449300-C745-4354-8F44-5DC5C291696F}"/>
    <cellStyle name="40% - Accent6 2 16 2 2 4" xfId="32007" xr:uid="{A8B4575A-F137-4D2C-8414-FED2CC66DEF2}"/>
    <cellStyle name="40% - Accent6 2 16 2 3" xfId="14104" xr:uid="{00000000-0005-0000-0000-0000051A0000}"/>
    <cellStyle name="40% - Accent6 2 16 2 3 2" xfId="26045" xr:uid="{791BA600-672B-4DC0-A889-335385E50B0A}"/>
    <cellStyle name="40% - Accent6 2 16 2 3 3" xfId="37979" xr:uid="{A98923B2-F00F-4EA0-9736-A69EB9A391EA}"/>
    <cellStyle name="40% - Accent6 2 16 2 4" xfId="20070" xr:uid="{4B376C4F-4BDC-49B4-B481-8DE8F15822E1}"/>
    <cellStyle name="40% - Accent6 2 16 2 5" xfId="32006" xr:uid="{6D996A26-6AFB-4EF1-91DB-5208990345CD}"/>
    <cellStyle name="40% - Accent6 2 16 3" xfId="5356" xr:uid="{00000000-0005-0000-0000-0000061A0000}"/>
    <cellStyle name="40% - Accent6 2 16 3 2" xfId="5357" xr:uid="{00000000-0005-0000-0000-0000071A0000}"/>
    <cellStyle name="40% - Accent6 2 16 3 2 2" xfId="14107" xr:uid="{00000000-0005-0000-0000-0000081A0000}"/>
    <cellStyle name="40% - Accent6 2 16 3 2 2 2" xfId="26048" xr:uid="{AE121EA3-6F45-486E-B5AD-59C4149695EA}"/>
    <cellStyle name="40% - Accent6 2 16 3 2 2 3" xfId="37982" xr:uid="{08DD5178-4DB9-4580-914E-A0E3D9DDF339}"/>
    <cellStyle name="40% - Accent6 2 16 3 2 3" xfId="20073" xr:uid="{B36DC9EC-4A2A-46CE-9A1D-67107CE1CF0C}"/>
    <cellStyle name="40% - Accent6 2 16 3 2 4" xfId="32009" xr:uid="{274320BC-BA51-4668-A600-BD838AD93CAA}"/>
    <cellStyle name="40% - Accent6 2 16 3 3" xfId="14106" xr:uid="{00000000-0005-0000-0000-0000091A0000}"/>
    <cellStyle name="40% - Accent6 2 16 3 3 2" xfId="26047" xr:uid="{66B233A9-3507-4F04-B3F9-F5E5B01FD16A}"/>
    <cellStyle name="40% - Accent6 2 16 3 3 3" xfId="37981" xr:uid="{5AB15131-8792-4BC9-9144-2E18E7EE9CDD}"/>
    <cellStyle name="40% - Accent6 2 16 3 4" xfId="20072" xr:uid="{35C562A0-6042-4861-B734-B1B159CF2119}"/>
    <cellStyle name="40% - Accent6 2 16 3 5" xfId="32008" xr:uid="{662575E7-CFF4-4644-835D-B59C0D14D2A7}"/>
    <cellStyle name="40% - Accent6 2 16 4" xfId="5358" xr:uid="{00000000-0005-0000-0000-00000A1A0000}"/>
    <cellStyle name="40% - Accent6 2 16 4 2" xfId="14108" xr:uid="{00000000-0005-0000-0000-00000B1A0000}"/>
    <cellStyle name="40% - Accent6 2 16 4 2 2" xfId="26049" xr:uid="{795C9281-B2A9-4EAD-8606-98AC4EA0D9FA}"/>
    <cellStyle name="40% - Accent6 2 16 4 2 3" xfId="37983" xr:uid="{16A48107-A91D-4BDA-B41D-A4F39872CBBF}"/>
    <cellStyle name="40% - Accent6 2 16 4 3" xfId="20074" xr:uid="{2845C62C-2B1A-47C8-A582-C8983A919880}"/>
    <cellStyle name="40% - Accent6 2 16 4 4" xfId="32010" xr:uid="{F8429002-6E3D-478D-9A84-24669AB63753}"/>
    <cellStyle name="40% - Accent6 2 16 5" xfId="14103" xr:uid="{00000000-0005-0000-0000-00000C1A0000}"/>
    <cellStyle name="40% - Accent6 2 16 5 2" xfId="26044" xr:uid="{EA39BA03-0F20-431E-BB38-0F4091FA83D6}"/>
    <cellStyle name="40% - Accent6 2 16 5 3" xfId="37978" xr:uid="{12C46D82-8042-434A-B9C3-A4B0BF6313E3}"/>
    <cellStyle name="40% - Accent6 2 16 6" xfId="20069" xr:uid="{3A8A5B52-9DE6-4F5B-BEFE-5E6050ED3375}"/>
    <cellStyle name="40% - Accent6 2 16 7" xfId="32005" xr:uid="{3444A8C0-557F-4EA3-ACFB-ABF842E72853}"/>
    <cellStyle name="40% - Accent6 2 17" xfId="5359" xr:uid="{00000000-0005-0000-0000-00000D1A0000}"/>
    <cellStyle name="40% - Accent6 2 17 2" xfId="5360" xr:uid="{00000000-0005-0000-0000-00000E1A0000}"/>
    <cellStyle name="40% - Accent6 2 17 2 2" xfId="5361" xr:uid="{00000000-0005-0000-0000-00000F1A0000}"/>
    <cellStyle name="40% - Accent6 2 17 2 2 2" xfId="14111" xr:uid="{00000000-0005-0000-0000-0000101A0000}"/>
    <cellStyle name="40% - Accent6 2 17 2 2 2 2" xfId="26052" xr:uid="{02DA093C-4C34-46DC-9618-113703631402}"/>
    <cellStyle name="40% - Accent6 2 17 2 2 2 3" xfId="37986" xr:uid="{1B57861E-ACEB-4C7C-8AC3-1B2849175EFD}"/>
    <cellStyle name="40% - Accent6 2 17 2 2 3" xfId="20077" xr:uid="{96BD4D8B-763D-45B8-979E-F30C604DD166}"/>
    <cellStyle name="40% - Accent6 2 17 2 2 4" xfId="32013" xr:uid="{4808C9F9-F34D-47AB-8A35-E56D0F4384BE}"/>
    <cellStyle name="40% - Accent6 2 17 2 3" xfId="14110" xr:uid="{00000000-0005-0000-0000-0000111A0000}"/>
    <cellStyle name="40% - Accent6 2 17 2 3 2" xfId="26051" xr:uid="{93C13E4E-BE88-4CC4-9C21-79FCF33E5991}"/>
    <cellStyle name="40% - Accent6 2 17 2 3 3" xfId="37985" xr:uid="{CFC59A36-B079-4FD3-AE86-AFE56B3B36B0}"/>
    <cellStyle name="40% - Accent6 2 17 2 4" xfId="20076" xr:uid="{C8E9BB3A-5A64-45D6-BBD3-FD9D26E78A69}"/>
    <cellStyle name="40% - Accent6 2 17 2 5" xfId="32012" xr:uid="{A0C6C586-19E9-4A9A-8576-52F1E5AFCA17}"/>
    <cellStyle name="40% - Accent6 2 17 3" xfId="5362" xr:uid="{00000000-0005-0000-0000-0000121A0000}"/>
    <cellStyle name="40% - Accent6 2 17 3 2" xfId="5363" xr:uid="{00000000-0005-0000-0000-0000131A0000}"/>
    <cellStyle name="40% - Accent6 2 17 3 2 2" xfId="14113" xr:uid="{00000000-0005-0000-0000-0000141A0000}"/>
    <cellStyle name="40% - Accent6 2 17 3 2 2 2" xfId="26054" xr:uid="{0C7B86CE-E15A-4642-BD4E-3DA3BD257AC8}"/>
    <cellStyle name="40% - Accent6 2 17 3 2 2 3" xfId="37988" xr:uid="{7465DD24-A0A0-4161-B82D-CBB7B2408B95}"/>
    <cellStyle name="40% - Accent6 2 17 3 2 3" xfId="20079" xr:uid="{5BC9A357-00F1-439D-AE61-28A8372E7005}"/>
    <cellStyle name="40% - Accent6 2 17 3 2 4" xfId="32015" xr:uid="{2D390E94-9615-48B6-AE3C-882B2BAE8E16}"/>
    <cellStyle name="40% - Accent6 2 17 3 3" xfId="14112" xr:uid="{00000000-0005-0000-0000-0000151A0000}"/>
    <cellStyle name="40% - Accent6 2 17 3 3 2" xfId="26053" xr:uid="{8F2A0BA0-D060-4F9A-A6DC-28A9E3AF95B1}"/>
    <cellStyle name="40% - Accent6 2 17 3 3 3" xfId="37987" xr:uid="{428C50B6-DC1A-4D4E-BE36-83ADCF460B3F}"/>
    <cellStyle name="40% - Accent6 2 17 3 4" xfId="20078" xr:uid="{053A4E28-DDF3-4FDF-9339-984BD73040F0}"/>
    <cellStyle name="40% - Accent6 2 17 3 5" xfId="32014" xr:uid="{C62E2011-C55E-46B7-AAF0-987FDEBCBF1D}"/>
    <cellStyle name="40% - Accent6 2 17 4" xfId="5364" xr:uid="{00000000-0005-0000-0000-0000161A0000}"/>
    <cellStyle name="40% - Accent6 2 17 4 2" xfId="14114" xr:uid="{00000000-0005-0000-0000-0000171A0000}"/>
    <cellStyle name="40% - Accent6 2 17 4 2 2" xfId="26055" xr:uid="{CBEE4D65-AEA4-4511-9F28-7735BB5C419E}"/>
    <cellStyle name="40% - Accent6 2 17 4 2 3" xfId="37989" xr:uid="{886D18C2-39EA-4990-9DC4-1FD51D9E3496}"/>
    <cellStyle name="40% - Accent6 2 17 4 3" xfId="20080" xr:uid="{638110EF-B372-4C9F-9703-D8F2CD03EFE2}"/>
    <cellStyle name="40% - Accent6 2 17 4 4" xfId="32016" xr:uid="{17D610C8-F5ED-49F0-8DA1-3B143C25FDDD}"/>
    <cellStyle name="40% - Accent6 2 17 5" xfId="14109" xr:uid="{00000000-0005-0000-0000-0000181A0000}"/>
    <cellStyle name="40% - Accent6 2 17 5 2" xfId="26050" xr:uid="{439BE837-E295-489D-88B7-494DEB214EF7}"/>
    <cellStyle name="40% - Accent6 2 17 5 3" xfId="37984" xr:uid="{FB064FD8-7B5D-430A-98D6-46F41224A99E}"/>
    <cellStyle name="40% - Accent6 2 17 6" xfId="20075" xr:uid="{2FF77B7E-EA06-4DAC-B9EE-B28755ECFE11}"/>
    <cellStyle name="40% - Accent6 2 17 7" xfId="32011" xr:uid="{213F3B18-2D8D-4D56-BEE4-D20FC00B0338}"/>
    <cellStyle name="40% - Accent6 2 18" xfId="5365" xr:uid="{00000000-0005-0000-0000-0000191A0000}"/>
    <cellStyle name="40% - Accent6 2 18 2" xfId="5366" xr:uid="{00000000-0005-0000-0000-00001A1A0000}"/>
    <cellStyle name="40% - Accent6 2 18 2 2" xfId="14116" xr:uid="{00000000-0005-0000-0000-00001B1A0000}"/>
    <cellStyle name="40% - Accent6 2 18 2 2 2" xfId="26057" xr:uid="{6A24D26C-65A7-45BB-8DA1-DD6C5E6D8539}"/>
    <cellStyle name="40% - Accent6 2 18 2 2 3" xfId="37991" xr:uid="{E8E4C516-844C-41DF-9740-AC31EADB5C0F}"/>
    <cellStyle name="40% - Accent6 2 18 2 3" xfId="20082" xr:uid="{F79FC7C5-C231-4E89-9E58-95E3408D9646}"/>
    <cellStyle name="40% - Accent6 2 18 2 4" xfId="32018" xr:uid="{5C85839F-1C70-4852-AE72-883388E55436}"/>
    <cellStyle name="40% - Accent6 2 18 3" xfId="14115" xr:uid="{00000000-0005-0000-0000-00001C1A0000}"/>
    <cellStyle name="40% - Accent6 2 18 3 2" xfId="26056" xr:uid="{9845C05A-6A08-4778-AF27-FB158036E2C6}"/>
    <cellStyle name="40% - Accent6 2 18 3 3" xfId="37990" xr:uid="{720B7406-4FBC-45BA-A569-CE1BBF8315CE}"/>
    <cellStyle name="40% - Accent6 2 18 4" xfId="20081" xr:uid="{5D7EA1FC-B582-4C6B-89B4-7FC3DE3AA2E4}"/>
    <cellStyle name="40% - Accent6 2 18 5" xfId="32017" xr:uid="{DAD5DF98-686E-40CA-A5C5-099046E5DE1A}"/>
    <cellStyle name="40% - Accent6 2 19" xfId="5367" xr:uid="{00000000-0005-0000-0000-00001D1A0000}"/>
    <cellStyle name="40% - Accent6 2 19 2" xfId="5368" xr:uid="{00000000-0005-0000-0000-00001E1A0000}"/>
    <cellStyle name="40% - Accent6 2 19 2 2" xfId="14118" xr:uid="{00000000-0005-0000-0000-00001F1A0000}"/>
    <cellStyle name="40% - Accent6 2 19 2 2 2" xfId="26059" xr:uid="{F4E962D7-0DBC-4B20-8E5D-13BF24294C4A}"/>
    <cellStyle name="40% - Accent6 2 19 2 2 3" xfId="37993" xr:uid="{1F1F3E69-4E74-4769-A48F-B5AAD2AFFC7E}"/>
    <cellStyle name="40% - Accent6 2 19 2 3" xfId="20084" xr:uid="{0A70C4A1-BD24-4940-B24E-D5168537F9A1}"/>
    <cellStyle name="40% - Accent6 2 19 2 4" xfId="32020" xr:uid="{B4E218C4-D658-4A57-BA8D-AFC4DC78242A}"/>
    <cellStyle name="40% - Accent6 2 19 3" xfId="14117" xr:uid="{00000000-0005-0000-0000-0000201A0000}"/>
    <cellStyle name="40% - Accent6 2 19 3 2" xfId="26058" xr:uid="{12343D73-E955-47FC-9E78-3CDEA2D95851}"/>
    <cellStyle name="40% - Accent6 2 19 3 3" xfId="37992" xr:uid="{0663C89C-DC36-4B2D-BE19-41881B87E235}"/>
    <cellStyle name="40% - Accent6 2 19 4" xfId="20083" xr:uid="{1AA45BDC-7A73-43C6-BAEE-341B48584559}"/>
    <cellStyle name="40% - Accent6 2 19 5" xfId="32019" xr:uid="{8CEE1F26-EC31-4A5F-849C-2FD62C31F5C6}"/>
    <cellStyle name="40% - Accent6 2 2" xfId="36" xr:uid="{00000000-0005-0000-0000-0000211A0000}"/>
    <cellStyle name="40% - Accent6 2 2 10" xfId="5370" xr:uid="{00000000-0005-0000-0000-0000221A0000}"/>
    <cellStyle name="40% - Accent6 2 2 10 2" xfId="5371" xr:uid="{00000000-0005-0000-0000-0000231A0000}"/>
    <cellStyle name="40% - Accent6 2 2 10 2 2" xfId="5372" xr:uid="{00000000-0005-0000-0000-0000241A0000}"/>
    <cellStyle name="40% - Accent6 2 2 10 2 2 2" xfId="14122" xr:uid="{00000000-0005-0000-0000-0000251A0000}"/>
    <cellStyle name="40% - Accent6 2 2 10 2 2 2 2" xfId="26063" xr:uid="{4EFF1115-D66F-4570-8C27-B400EB3766A9}"/>
    <cellStyle name="40% - Accent6 2 2 10 2 2 2 3" xfId="37997" xr:uid="{1ED9B6E0-D3E7-49A5-9948-56593C1A4BF1}"/>
    <cellStyle name="40% - Accent6 2 2 10 2 2 3" xfId="20088" xr:uid="{0F7B1154-B480-472B-9DF4-F730FE4CBC94}"/>
    <cellStyle name="40% - Accent6 2 2 10 2 2 4" xfId="32024" xr:uid="{6003A1B0-767E-4BAE-B27D-76773690C2BF}"/>
    <cellStyle name="40% - Accent6 2 2 10 2 3" xfId="14121" xr:uid="{00000000-0005-0000-0000-0000261A0000}"/>
    <cellStyle name="40% - Accent6 2 2 10 2 3 2" xfId="26062" xr:uid="{7E777150-1AF0-4A17-AEB5-83043FB18F7E}"/>
    <cellStyle name="40% - Accent6 2 2 10 2 3 3" xfId="37996" xr:uid="{84232DDD-E94D-40C4-B53C-9AAFF9E90CBF}"/>
    <cellStyle name="40% - Accent6 2 2 10 2 4" xfId="20087" xr:uid="{6CF56CBB-0A09-4F2A-AD45-66FF07847B01}"/>
    <cellStyle name="40% - Accent6 2 2 10 2 5" xfId="32023" xr:uid="{AF2A5497-82B3-4153-ADE5-CC648CCD492E}"/>
    <cellStyle name="40% - Accent6 2 2 10 3" xfId="5373" xr:uid="{00000000-0005-0000-0000-0000271A0000}"/>
    <cellStyle name="40% - Accent6 2 2 10 3 2" xfId="5374" xr:uid="{00000000-0005-0000-0000-0000281A0000}"/>
    <cellStyle name="40% - Accent6 2 2 10 3 2 2" xfId="14124" xr:uid="{00000000-0005-0000-0000-0000291A0000}"/>
    <cellStyle name="40% - Accent6 2 2 10 3 2 2 2" xfId="26065" xr:uid="{9BAC5D0C-9F38-43F8-BFA6-2C04A06F0A46}"/>
    <cellStyle name="40% - Accent6 2 2 10 3 2 2 3" xfId="37999" xr:uid="{28D53C27-E1D8-4AA6-AFB1-B8C0489A08AF}"/>
    <cellStyle name="40% - Accent6 2 2 10 3 2 3" xfId="20090" xr:uid="{9AE29C9B-D628-4DA6-9FC1-42B252051219}"/>
    <cellStyle name="40% - Accent6 2 2 10 3 2 4" xfId="32026" xr:uid="{5F7FA142-88B4-4A1D-B31E-3E1E73B28F97}"/>
    <cellStyle name="40% - Accent6 2 2 10 3 3" xfId="14123" xr:uid="{00000000-0005-0000-0000-00002A1A0000}"/>
    <cellStyle name="40% - Accent6 2 2 10 3 3 2" xfId="26064" xr:uid="{EEECDB11-7D1D-42D3-9579-CF2A11BCFE47}"/>
    <cellStyle name="40% - Accent6 2 2 10 3 3 3" xfId="37998" xr:uid="{DF658C2E-37BC-49A6-AAFC-2B00CAB69867}"/>
    <cellStyle name="40% - Accent6 2 2 10 3 4" xfId="20089" xr:uid="{35F26905-4D0D-49BC-BC1D-8977091AE176}"/>
    <cellStyle name="40% - Accent6 2 2 10 3 5" xfId="32025" xr:uid="{2B0D5935-F776-49FD-8C0E-1090D98A8399}"/>
    <cellStyle name="40% - Accent6 2 2 10 4" xfId="5375" xr:uid="{00000000-0005-0000-0000-00002B1A0000}"/>
    <cellStyle name="40% - Accent6 2 2 10 4 2" xfId="14125" xr:uid="{00000000-0005-0000-0000-00002C1A0000}"/>
    <cellStyle name="40% - Accent6 2 2 10 4 2 2" xfId="26066" xr:uid="{BE1C5FA5-1D01-426B-AC0A-4D352D0926ED}"/>
    <cellStyle name="40% - Accent6 2 2 10 4 2 3" xfId="38000" xr:uid="{199BF9F2-05B9-4496-A765-E55455149591}"/>
    <cellStyle name="40% - Accent6 2 2 10 4 3" xfId="20091" xr:uid="{56E5C74A-AC4C-46B2-AA75-3E612E59AE53}"/>
    <cellStyle name="40% - Accent6 2 2 10 4 4" xfId="32027" xr:uid="{BF9D1F6B-502A-4532-8CF0-2AC1622AA2C9}"/>
    <cellStyle name="40% - Accent6 2 2 10 5" xfId="14120" xr:uid="{00000000-0005-0000-0000-00002D1A0000}"/>
    <cellStyle name="40% - Accent6 2 2 10 5 2" xfId="26061" xr:uid="{C26F76AA-80F4-4973-93D5-96151241E091}"/>
    <cellStyle name="40% - Accent6 2 2 10 5 3" xfId="37995" xr:uid="{17C0C2BE-BF89-48E7-A80F-EFFA3B54D8EB}"/>
    <cellStyle name="40% - Accent6 2 2 10 6" xfId="20086" xr:uid="{E1FEA735-0B62-40EE-BAC0-3D86BF619A77}"/>
    <cellStyle name="40% - Accent6 2 2 10 7" xfId="32022" xr:uid="{B95AC933-D472-40BA-A006-329C7BA45BD2}"/>
    <cellStyle name="40% - Accent6 2 2 11" xfId="5376" xr:uid="{00000000-0005-0000-0000-00002E1A0000}"/>
    <cellStyle name="40% - Accent6 2 2 11 2" xfId="5377" xr:uid="{00000000-0005-0000-0000-00002F1A0000}"/>
    <cellStyle name="40% - Accent6 2 2 11 2 2" xfId="5378" xr:uid="{00000000-0005-0000-0000-0000301A0000}"/>
    <cellStyle name="40% - Accent6 2 2 11 2 2 2" xfId="14128" xr:uid="{00000000-0005-0000-0000-0000311A0000}"/>
    <cellStyle name="40% - Accent6 2 2 11 2 2 2 2" xfId="26069" xr:uid="{FF2A8107-F9EA-4C57-B703-9562C9D6C130}"/>
    <cellStyle name="40% - Accent6 2 2 11 2 2 2 3" xfId="38003" xr:uid="{4C3B841A-9E02-4301-B5BD-04DA85C2D9B9}"/>
    <cellStyle name="40% - Accent6 2 2 11 2 2 3" xfId="20094" xr:uid="{2DBFD07E-73BC-4A88-9181-A6A18B6BEB53}"/>
    <cellStyle name="40% - Accent6 2 2 11 2 2 4" xfId="32030" xr:uid="{FEF3475E-C457-464D-9084-177AD474F586}"/>
    <cellStyle name="40% - Accent6 2 2 11 2 3" xfId="14127" xr:uid="{00000000-0005-0000-0000-0000321A0000}"/>
    <cellStyle name="40% - Accent6 2 2 11 2 3 2" xfId="26068" xr:uid="{391EE189-31B3-426B-A945-924DD7A9E784}"/>
    <cellStyle name="40% - Accent6 2 2 11 2 3 3" xfId="38002" xr:uid="{9572A017-2D93-4292-8163-9D09BF928971}"/>
    <cellStyle name="40% - Accent6 2 2 11 2 4" xfId="20093" xr:uid="{54B5F13B-1C70-416A-98D4-1183CF2BE1C6}"/>
    <cellStyle name="40% - Accent6 2 2 11 2 5" xfId="32029" xr:uid="{41112645-E8CA-489E-AB02-D2B142576F96}"/>
    <cellStyle name="40% - Accent6 2 2 11 3" xfId="5379" xr:uid="{00000000-0005-0000-0000-0000331A0000}"/>
    <cellStyle name="40% - Accent6 2 2 11 3 2" xfId="5380" xr:uid="{00000000-0005-0000-0000-0000341A0000}"/>
    <cellStyle name="40% - Accent6 2 2 11 3 2 2" xfId="14130" xr:uid="{00000000-0005-0000-0000-0000351A0000}"/>
    <cellStyle name="40% - Accent6 2 2 11 3 2 2 2" xfId="26071" xr:uid="{B7D86FAF-5F56-4EC4-8FDD-93C164429DA9}"/>
    <cellStyle name="40% - Accent6 2 2 11 3 2 2 3" xfId="38005" xr:uid="{A3773447-470F-4922-82A5-ACB7AC83C53B}"/>
    <cellStyle name="40% - Accent6 2 2 11 3 2 3" xfId="20096" xr:uid="{EC02C1E7-4F1F-4321-BBF1-E81B28EDEBDA}"/>
    <cellStyle name="40% - Accent6 2 2 11 3 2 4" xfId="32032" xr:uid="{5B3DDC16-BA40-448D-B330-28D3AF48F83F}"/>
    <cellStyle name="40% - Accent6 2 2 11 3 3" xfId="14129" xr:uid="{00000000-0005-0000-0000-0000361A0000}"/>
    <cellStyle name="40% - Accent6 2 2 11 3 3 2" xfId="26070" xr:uid="{42C8CC8C-27DF-484B-89BE-3B0D02AB9117}"/>
    <cellStyle name="40% - Accent6 2 2 11 3 3 3" xfId="38004" xr:uid="{438C10F9-7A3E-4C4F-8884-BD4DB06559C8}"/>
    <cellStyle name="40% - Accent6 2 2 11 3 4" xfId="20095" xr:uid="{F443956C-B106-4EA4-96FD-645886204D5C}"/>
    <cellStyle name="40% - Accent6 2 2 11 3 5" xfId="32031" xr:uid="{1308CA59-7F24-40E5-ABA2-422A11FE95ED}"/>
    <cellStyle name="40% - Accent6 2 2 11 4" xfId="5381" xr:uid="{00000000-0005-0000-0000-0000371A0000}"/>
    <cellStyle name="40% - Accent6 2 2 11 4 2" xfId="14131" xr:uid="{00000000-0005-0000-0000-0000381A0000}"/>
    <cellStyle name="40% - Accent6 2 2 11 4 2 2" xfId="26072" xr:uid="{494BE239-092F-43D1-99B2-519291BE48AA}"/>
    <cellStyle name="40% - Accent6 2 2 11 4 2 3" xfId="38006" xr:uid="{FE16244A-736E-44F7-925C-79D6B78B220A}"/>
    <cellStyle name="40% - Accent6 2 2 11 4 3" xfId="20097" xr:uid="{66BD8DAA-1D01-4585-A546-004E9ECDB7B4}"/>
    <cellStyle name="40% - Accent6 2 2 11 4 4" xfId="32033" xr:uid="{D3259105-95A3-4ED2-ADDF-5D60EB5A03F3}"/>
    <cellStyle name="40% - Accent6 2 2 11 5" xfId="14126" xr:uid="{00000000-0005-0000-0000-0000391A0000}"/>
    <cellStyle name="40% - Accent6 2 2 11 5 2" xfId="26067" xr:uid="{37BB94BC-A25C-4E5B-9C67-98BA0593FCBA}"/>
    <cellStyle name="40% - Accent6 2 2 11 5 3" xfId="38001" xr:uid="{4DD89A0D-C0BC-4287-B70F-1C82053CD99D}"/>
    <cellStyle name="40% - Accent6 2 2 11 6" xfId="20092" xr:uid="{69D5902E-8997-4092-8077-D656B528AE25}"/>
    <cellStyle name="40% - Accent6 2 2 11 7" xfId="32028" xr:uid="{4F859402-F892-4836-85D9-B89178C5ABC1}"/>
    <cellStyle name="40% - Accent6 2 2 12" xfId="5382" xr:uid="{00000000-0005-0000-0000-00003A1A0000}"/>
    <cellStyle name="40% - Accent6 2 2 12 2" xfId="5383" xr:uid="{00000000-0005-0000-0000-00003B1A0000}"/>
    <cellStyle name="40% - Accent6 2 2 12 2 2" xfId="5384" xr:uid="{00000000-0005-0000-0000-00003C1A0000}"/>
    <cellStyle name="40% - Accent6 2 2 12 2 2 2" xfId="14134" xr:uid="{00000000-0005-0000-0000-00003D1A0000}"/>
    <cellStyle name="40% - Accent6 2 2 12 2 2 2 2" xfId="26075" xr:uid="{D3B09E46-8CD6-4E83-B227-5A334EB8DA71}"/>
    <cellStyle name="40% - Accent6 2 2 12 2 2 2 3" xfId="38009" xr:uid="{54523CC3-BBBB-46E3-B70C-F9A9E0373278}"/>
    <cellStyle name="40% - Accent6 2 2 12 2 2 3" xfId="20100" xr:uid="{4288B41A-A1B9-4D68-91CB-20B7C05696A6}"/>
    <cellStyle name="40% - Accent6 2 2 12 2 2 4" xfId="32036" xr:uid="{ECBAB567-A8FE-4671-A9DD-59E17343D8CC}"/>
    <cellStyle name="40% - Accent6 2 2 12 2 3" xfId="14133" xr:uid="{00000000-0005-0000-0000-00003E1A0000}"/>
    <cellStyle name="40% - Accent6 2 2 12 2 3 2" xfId="26074" xr:uid="{8B6478F0-3FED-425F-95B4-4B9AD739B908}"/>
    <cellStyle name="40% - Accent6 2 2 12 2 3 3" xfId="38008" xr:uid="{68708F5C-CBC6-4BD8-B099-8B3E0B84B1F8}"/>
    <cellStyle name="40% - Accent6 2 2 12 2 4" xfId="20099" xr:uid="{9B4B69E7-6108-4E12-A4A9-F6EA8F6F1DE0}"/>
    <cellStyle name="40% - Accent6 2 2 12 2 5" xfId="32035" xr:uid="{8B428A5A-01B4-43AC-AECB-D362D3317A01}"/>
    <cellStyle name="40% - Accent6 2 2 12 3" xfId="5385" xr:uid="{00000000-0005-0000-0000-00003F1A0000}"/>
    <cellStyle name="40% - Accent6 2 2 12 3 2" xfId="5386" xr:uid="{00000000-0005-0000-0000-0000401A0000}"/>
    <cellStyle name="40% - Accent6 2 2 12 3 2 2" xfId="14136" xr:uid="{00000000-0005-0000-0000-0000411A0000}"/>
    <cellStyle name="40% - Accent6 2 2 12 3 2 2 2" xfId="26077" xr:uid="{B1925ED8-D8CA-449E-A379-DB141210DC70}"/>
    <cellStyle name="40% - Accent6 2 2 12 3 2 2 3" xfId="38011" xr:uid="{49628838-0092-42B2-8866-FEB6D75D11C4}"/>
    <cellStyle name="40% - Accent6 2 2 12 3 2 3" xfId="20102" xr:uid="{BF085079-3811-4299-8832-8EBAA7AB8726}"/>
    <cellStyle name="40% - Accent6 2 2 12 3 2 4" xfId="32038" xr:uid="{C38BAB73-6EB8-4B2F-A8D1-D2A46F872F32}"/>
    <cellStyle name="40% - Accent6 2 2 12 3 3" xfId="14135" xr:uid="{00000000-0005-0000-0000-0000421A0000}"/>
    <cellStyle name="40% - Accent6 2 2 12 3 3 2" xfId="26076" xr:uid="{465C6135-5650-419B-9E96-37A7556BB7DE}"/>
    <cellStyle name="40% - Accent6 2 2 12 3 3 3" xfId="38010" xr:uid="{EA0FBED3-05BB-4D86-9E9C-EBDE65BD25BA}"/>
    <cellStyle name="40% - Accent6 2 2 12 3 4" xfId="20101" xr:uid="{EA28B8E5-4E30-423E-A1B0-206A1D48BE8E}"/>
    <cellStyle name="40% - Accent6 2 2 12 3 5" xfId="32037" xr:uid="{41FD7A99-10CC-47FC-8BA6-4C85049245B0}"/>
    <cellStyle name="40% - Accent6 2 2 12 4" xfId="5387" xr:uid="{00000000-0005-0000-0000-0000431A0000}"/>
    <cellStyle name="40% - Accent6 2 2 12 4 2" xfId="14137" xr:uid="{00000000-0005-0000-0000-0000441A0000}"/>
    <cellStyle name="40% - Accent6 2 2 12 4 2 2" xfId="26078" xr:uid="{BAD575EA-BA2A-475F-8CB2-C5EE644D5C1B}"/>
    <cellStyle name="40% - Accent6 2 2 12 4 2 3" xfId="38012" xr:uid="{3791B865-9025-42C3-95F8-DC6922862F7B}"/>
    <cellStyle name="40% - Accent6 2 2 12 4 3" xfId="20103" xr:uid="{3F7BA1D1-5154-4B03-9CCC-3DE9F89F1D1A}"/>
    <cellStyle name="40% - Accent6 2 2 12 4 4" xfId="32039" xr:uid="{0058A326-016B-4B98-8194-978ECA0D0EA8}"/>
    <cellStyle name="40% - Accent6 2 2 12 5" xfId="14132" xr:uid="{00000000-0005-0000-0000-0000451A0000}"/>
    <cellStyle name="40% - Accent6 2 2 12 5 2" xfId="26073" xr:uid="{958A22BC-C04B-4644-BBD6-5A3BB6B80CAB}"/>
    <cellStyle name="40% - Accent6 2 2 12 5 3" xfId="38007" xr:uid="{7B57DCD6-7349-4D8E-9969-ED527EA173A8}"/>
    <cellStyle name="40% - Accent6 2 2 12 6" xfId="20098" xr:uid="{C2ACC0E4-4DAF-4033-8DF1-052E3A02CDC8}"/>
    <cellStyle name="40% - Accent6 2 2 12 7" xfId="32034" xr:uid="{1CA8AFAB-F4EE-4F84-B846-A8C470C231D8}"/>
    <cellStyle name="40% - Accent6 2 2 13" xfId="5388" xr:uid="{00000000-0005-0000-0000-0000461A0000}"/>
    <cellStyle name="40% - Accent6 2 2 13 2" xfId="5389" xr:uid="{00000000-0005-0000-0000-0000471A0000}"/>
    <cellStyle name="40% - Accent6 2 2 13 2 2" xfId="5390" xr:uid="{00000000-0005-0000-0000-0000481A0000}"/>
    <cellStyle name="40% - Accent6 2 2 13 2 2 2" xfId="14140" xr:uid="{00000000-0005-0000-0000-0000491A0000}"/>
    <cellStyle name="40% - Accent6 2 2 13 2 2 2 2" xfId="26081" xr:uid="{EE533E89-8B7A-4E2B-85F1-A60C4824DA85}"/>
    <cellStyle name="40% - Accent6 2 2 13 2 2 2 3" xfId="38015" xr:uid="{4C38949C-E162-4C82-ACA2-0DED4C8C73B7}"/>
    <cellStyle name="40% - Accent6 2 2 13 2 2 3" xfId="20106" xr:uid="{E38DACDD-8CF0-4821-B2D3-4BA7C7F38511}"/>
    <cellStyle name="40% - Accent6 2 2 13 2 2 4" xfId="32042" xr:uid="{4B2B9DB9-0961-449E-A075-2141F9266804}"/>
    <cellStyle name="40% - Accent6 2 2 13 2 3" xfId="14139" xr:uid="{00000000-0005-0000-0000-00004A1A0000}"/>
    <cellStyle name="40% - Accent6 2 2 13 2 3 2" xfId="26080" xr:uid="{CF5774FC-0FC9-4425-8517-E8E34C459E49}"/>
    <cellStyle name="40% - Accent6 2 2 13 2 3 3" xfId="38014" xr:uid="{83736020-09DF-44A7-993D-EE619095C6AA}"/>
    <cellStyle name="40% - Accent6 2 2 13 2 4" xfId="20105" xr:uid="{6701A39F-5D81-404D-A81B-3DD14080F96A}"/>
    <cellStyle name="40% - Accent6 2 2 13 2 5" xfId="32041" xr:uid="{EDFABEEF-27BD-48E3-83C7-1E44767C824B}"/>
    <cellStyle name="40% - Accent6 2 2 13 3" xfId="5391" xr:uid="{00000000-0005-0000-0000-00004B1A0000}"/>
    <cellStyle name="40% - Accent6 2 2 13 3 2" xfId="5392" xr:uid="{00000000-0005-0000-0000-00004C1A0000}"/>
    <cellStyle name="40% - Accent6 2 2 13 3 2 2" xfId="14142" xr:uid="{00000000-0005-0000-0000-00004D1A0000}"/>
    <cellStyle name="40% - Accent6 2 2 13 3 2 2 2" xfId="26083" xr:uid="{696BE55D-0C19-4A44-9B2A-8113376D56DC}"/>
    <cellStyle name="40% - Accent6 2 2 13 3 2 2 3" xfId="38017" xr:uid="{FAE6DB0F-A7B4-4CE0-AF3C-C7F7E2A150C9}"/>
    <cellStyle name="40% - Accent6 2 2 13 3 2 3" xfId="20108" xr:uid="{E77579E5-6A02-4372-97B1-5DDF06E796CE}"/>
    <cellStyle name="40% - Accent6 2 2 13 3 2 4" xfId="32044" xr:uid="{D036397F-46F3-47AE-8328-1F0EC1289914}"/>
    <cellStyle name="40% - Accent6 2 2 13 3 3" xfId="14141" xr:uid="{00000000-0005-0000-0000-00004E1A0000}"/>
    <cellStyle name="40% - Accent6 2 2 13 3 3 2" xfId="26082" xr:uid="{C093E2CE-2975-48E2-8B5E-B99E97EF7158}"/>
    <cellStyle name="40% - Accent6 2 2 13 3 3 3" xfId="38016" xr:uid="{54322FD2-52B6-4CEF-A445-41959ACF0667}"/>
    <cellStyle name="40% - Accent6 2 2 13 3 4" xfId="20107" xr:uid="{1EB6E15D-F391-43E1-8BF7-17DFE5836E9E}"/>
    <cellStyle name="40% - Accent6 2 2 13 3 5" xfId="32043" xr:uid="{301A0969-56E8-49C9-8B83-E5688483ECC4}"/>
    <cellStyle name="40% - Accent6 2 2 13 4" xfId="5393" xr:uid="{00000000-0005-0000-0000-00004F1A0000}"/>
    <cellStyle name="40% - Accent6 2 2 13 4 2" xfId="14143" xr:uid="{00000000-0005-0000-0000-0000501A0000}"/>
    <cellStyle name="40% - Accent6 2 2 13 4 2 2" xfId="26084" xr:uid="{387462A1-6EC0-4FFD-AF91-330E5C40A059}"/>
    <cellStyle name="40% - Accent6 2 2 13 4 2 3" xfId="38018" xr:uid="{614868BD-A37D-48EC-AB2D-26235ADEB65C}"/>
    <cellStyle name="40% - Accent6 2 2 13 4 3" xfId="20109" xr:uid="{16A0D497-2F75-4B03-AD66-6F29368A7B54}"/>
    <cellStyle name="40% - Accent6 2 2 13 4 4" xfId="32045" xr:uid="{95951A73-972B-4CF1-A42B-3BF2BD69DCA1}"/>
    <cellStyle name="40% - Accent6 2 2 13 5" xfId="14138" xr:uid="{00000000-0005-0000-0000-0000511A0000}"/>
    <cellStyle name="40% - Accent6 2 2 13 5 2" xfId="26079" xr:uid="{CD72FA81-AA6D-491C-89B6-C756BAD7B7AF}"/>
    <cellStyle name="40% - Accent6 2 2 13 5 3" xfId="38013" xr:uid="{564C9305-E716-4AAC-A9EC-78329C819F95}"/>
    <cellStyle name="40% - Accent6 2 2 13 6" xfId="20104" xr:uid="{2EE5299A-EB00-4D6D-8DDD-72FB5142564D}"/>
    <cellStyle name="40% - Accent6 2 2 13 7" xfId="32040" xr:uid="{8F725AB5-23C8-459F-B138-3F4CCDA1494C}"/>
    <cellStyle name="40% - Accent6 2 2 14" xfId="5394" xr:uid="{00000000-0005-0000-0000-0000521A0000}"/>
    <cellStyle name="40% - Accent6 2 2 14 2" xfId="5395" xr:uid="{00000000-0005-0000-0000-0000531A0000}"/>
    <cellStyle name="40% - Accent6 2 2 14 2 2" xfId="5396" xr:uid="{00000000-0005-0000-0000-0000541A0000}"/>
    <cellStyle name="40% - Accent6 2 2 14 2 2 2" xfId="14146" xr:uid="{00000000-0005-0000-0000-0000551A0000}"/>
    <cellStyle name="40% - Accent6 2 2 14 2 2 2 2" xfId="26087" xr:uid="{229452AC-F19A-43B8-80A6-9F0EFD5FDC69}"/>
    <cellStyle name="40% - Accent6 2 2 14 2 2 2 3" xfId="38021" xr:uid="{7EB12E65-1928-4E21-BFA2-87DA48BF275F}"/>
    <cellStyle name="40% - Accent6 2 2 14 2 2 3" xfId="20112" xr:uid="{7C67779E-C802-41FB-9622-AC3B7015E082}"/>
    <cellStyle name="40% - Accent6 2 2 14 2 2 4" xfId="32048" xr:uid="{6EDE696E-ACDC-4554-8475-F9EFF25AB483}"/>
    <cellStyle name="40% - Accent6 2 2 14 2 3" xfId="14145" xr:uid="{00000000-0005-0000-0000-0000561A0000}"/>
    <cellStyle name="40% - Accent6 2 2 14 2 3 2" xfId="26086" xr:uid="{6891B8EF-6C3E-479F-B526-D70E5099E359}"/>
    <cellStyle name="40% - Accent6 2 2 14 2 3 3" xfId="38020" xr:uid="{E7558778-E2C5-42E6-AB7E-167A77DD3690}"/>
    <cellStyle name="40% - Accent6 2 2 14 2 4" xfId="20111" xr:uid="{3E4BEBE4-EDDF-4B19-ABBE-0FB11AF73085}"/>
    <cellStyle name="40% - Accent6 2 2 14 2 5" xfId="32047" xr:uid="{6333CAE2-07F6-4E95-82E7-2B7D1FB5D5AA}"/>
    <cellStyle name="40% - Accent6 2 2 14 3" xfId="5397" xr:uid="{00000000-0005-0000-0000-0000571A0000}"/>
    <cellStyle name="40% - Accent6 2 2 14 3 2" xfId="5398" xr:uid="{00000000-0005-0000-0000-0000581A0000}"/>
    <cellStyle name="40% - Accent6 2 2 14 3 2 2" xfId="14148" xr:uid="{00000000-0005-0000-0000-0000591A0000}"/>
    <cellStyle name="40% - Accent6 2 2 14 3 2 2 2" xfId="26089" xr:uid="{FCE45DDE-3A45-443B-8594-6C2254718B09}"/>
    <cellStyle name="40% - Accent6 2 2 14 3 2 2 3" xfId="38023" xr:uid="{938E3214-9502-4B09-9ECA-09BC2BAC0C21}"/>
    <cellStyle name="40% - Accent6 2 2 14 3 2 3" xfId="20114" xr:uid="{790432B4-E3D4-485C-BA89-E5EFFDEF33A0}"/>
    <cellStyle name="40% - Accent6 2 2 14 3 2 4" xfId="32050" xr:uid="{D372AE4C-ED50-42F1-AB55-ABD252BE10E0}"/>
    <cellStyle name="40% - Accent6 2 2 14 3 3" xfId="14147" xr:uid="{00000000-0005-0000-0000-00005A1A0000}"/>
    <cellStyle name="40% - Accent6 2 2 14 3 3 2" xfId="26088" xr:uid="{20B39FAD-5394-4E0D-BC0C-78D0870C19BF}"/>
    <cellStyle name="40% - Accent6 2 2 14 3 3 3" xfId="38022" xr:uid="{BAFB6B6F-6FE9-4756-B439-75D2D785AB86}"/>
    <cellStyle name="40% - Accent6 2 2 14 3 4" xfId="20113" xr:uid="{A8523C7C-0BB2-4363-904F-F19FB021D413}"/>
    <cellStyle name="40% - Accent6 2 2 14 3 5" xfId="32049" xr:uid="{6675285B-EA16-4E32-8AE6-425E14B2EC27}"/>
    <cellStyle name="40% - Accent6 2 2 14 4" xfId="5399" xr:uid="{00000000-0005-0000-0000-00005B1A0000}"/>
    <cellStyle name="40% - Accent6 2 2 14 4 2" xfId="14149" xr:uid="{00000000-0005-0000-0000-00005C1A0000}"/>
    <cellStyle name="40% - Accent6 2 2 14 4 2 2" xfId="26090" xr:uid="{16ABB2B5-14A0-4BB6-B912-E36927F13E3D}"/>
    <cellStyle name="40% - Accent6 2 2 14 4 2 3" xfId="38024" xr:uid="{D27AEBA5-B358-4F5E-8136-7213389C38DE}"/>
    <cellStyle name="40% - Accent6 2 2 14 4 3" xfId="20115" xr:uid="{DDF512E1-2208-4D7E-BEA2-A2BA37B1CD57}"/>
    <cellStyle name="40% - Accent6 2 2 14 4 4" xfId="32051" xr:uid="{662AEB1E-7B90-45AA-B826-6B0C67C99676}"/>
    <cellStyle name="40% - Accent6 2 2 14 5" xfId="14144" xr:uid="{00000000-0005-0000-0000-00005D1A0000}"/>
    <cellStyle name="40% - Accent6 2 2 14 5 2" xfId="26085" xr:uid="{C8B9488B-255A-4F52-9392-6F781D75F239}"/>
    <cellStyle name="40% - Accent6 2 2 14 5 3" xfId="38019" xr:uid="{31ACF345-B047-4B76-B230-BBFD61FD8B46}"/>
    <cellStyle name="40% - Accent6 2 2 14 6" xfId="20110" xr:uid="{C477724F-F1A3-4C83-B059-53710A33EE03}"/>
    <cellStyle name="40% - Accent6 2 2 14 7" xfId="32046" xr:uid="{5CF85048-FB72-410A-A8DE-C7AAB65DD5EF}"/>
    <cellStyle name="40% - Accent6 2 2 15" xfId="5400" xr:uid="{00000000-0005-0000-0000-00005E1A0000}"/>
    <cellStyle name="40% - Accent6 2 2 15 2" xfId="5401" xr:uid="{00000000-0005-0000-0000-00005F1A0000}"/>
    <cellStyle name="40% - Accent6 2 2 15 2 2" xfId="5402" xr:uid="{00000000-0005-0000-0000-0000601A0000}"/>
    <cellStyle name="40% - Accent6 2 2 15 2 2 2" xfId="14152" xr:uid="{00000000-0005-0000-0000-0000611A0000}"/>
    <cellStyle name="40% - Accent6 2 2 15 2 2 2 2" xfId="26093" xr:uid="{4B425B42-945B-4B5E-9F78-05089BD0E594}"/>
    <cellStyle name="40% - Accent6 2 2 15 2 2 2 3" xfId="38027" xr:uid="{248CC503-D9FA-4BD2-8B04-A7CA021A8589}"/>
    <cellStyle name="40% - Accent6 2 2 15 2 2 3" xfId="20118" xr:uid="{D55B61C8-90EF-49AE-A10B-3351D8A92C98}"/>
    <cellStyle name="40% - Accent6 2 2 15 2 2 4" xfId="32054" xr:uid="{049267B5-94F7-468E-AECF-5E8D6392F726}"/>
    <cellStyle name="40% - Accent6 2 2 15 2 3" xfId="14151" xr:uid="{00000000-0005-0000-0000-0000621A0000}"/>
    <cellStyle name="40% - Accent6 2 2 15 2 3 2" xfId="26092" xr:uid="{85C311BE-14D4-4CEF-B89C-460BDC0F4D3E}"/>
    <cellStyle name="40% - Accent6 2 2 15 2 3 3" xfId="38026" xr:uid="{5DCBD12E-A5B3-4734-A791-0BEC748C53A1}"/>
    <cellStyle name="40% - Accent6 2 2 15 2 4" xfId="20117" xr:uid="{5CF6F2EB-06B4-4E24-A221-9981731DEE47}"/>
    <cellStyle name="40% - Accent6 2 2 15 2 5" xfId="32053" xr:uid="{7190D7BA-ADC7-4314-95E0-8B654F301D61}"/>
    <cellStyle name="40% - Accent6 2 2 15 3" xfId="5403" xr:uid="{00000000-0005-0000-0000-0000631A0000}"/>
    <cellStyle name="40% - Accent6 2 2 15 3 2" xfId="5404" xr:uid="{00000000-0005-0000-0000-0000641A0000}"/>
    <cellStyle name="40% - Accent6 2 2 15 3 2 2" xfId="14154" xr:uid="{00000000-0005-0000-0000-0000651A0000}"/>
    <cellStyle name="40% - Accent6 2 2 15 3 2 2 2" xfId="26095" xr:uid="{B644119B-8A01-4D54-ABBC-B8237761377E}"/>
    <cellStyle name="40% - Accent6 2 2 15 3 2 2 3" xfId="38029" xr:uid="{E6255281-7998-44D9-A754-FEFF222CA388}"/>
    <cellStyle name="40% - Accent6 2 2 15 3 2 3" xfId="20120" xr:uid="{D7016A45-A3FE-457A-9116-B1FB06B7FD7C}"/>
    <cellStyle name="40% - Accent6 2 2 15 3 2 4" xfId="32056" xr:uid="{602483DF-4126-4E4D-8D27-3D5341618551}"/>
    <cellStyle name="40% - Accent6 2 2 15 3 3" xfId="14153" xr:uid="{00000000-0005-0000-0000-0000661A0000}"/>
    <cellStyle name="40% - Accent6 2 2 15 3 3 2" xfId="26094" xr:uid="{3A69FE62-C7A3-4412-91BB-2B5D717FB24A}"/>
    <cellStyle name="40% - Accent6 2 2 15 3 3 3" xfId="38028" xr:uid="{349E4AA1-12EE-42A8-BC5B-0497241FF96F}"/>
    <cellStyle name="40% - Accent6 2 2 15 3 4" xfId="20119" xr:uid="{EEC52A1C-E0B5-4C57-B1B1-0EC2B90075A4}"/>
    <cellStyle name="40% - Accent6 2 2 15 3 5" xfId="32055" xr:uid="{8BB9B122-D727-40EB-B0FB-6734F5862978}"/>
    <cellStyle name="40% - Accent6 2 2 15 4" xfId="5405" xr:uid="{00000000-0005-0000-0000-0000671A0000}"/>
    <cellStyle name="40% - Accent6 2 2 15 4 2" xfId="14155" xr:uid="{00000000-0005-0000-0000-0000681A0000}"/>
    <cellStyle name="40% - Accent6 2 2 15 4 2 2" xfId="26096" xr:uid="{E07057EB-00B2-45C5-B35D-F3565C90DC1D}"/>
    <cellStyle name="40% - Accent6 2 2 15 4 2 3" xfId="38030" xr:uid="{806F9A28-36AE-4BA7-85D5-82C683D3EE9A}"/>
    <cellStyle name="40% - Accent6 2 2 15 4 3" xfId="20121" xr:uid="{C725B7FB-62E1-4CC3-B1B2-957E0615F9FC}"/>
    <cellStyle name="40% - Accent6 2 2 15 4 4" xfId="32057" xr:uid="{D7657F60-F4CC-461E-B452-27FF4BAEA5D5}"/>
    <cellStyle name="40% - Accent6 2 2 15 5" xfId="14150" xr:uid="{00000000-0005-0000-0000-0000691A0000}"/>
    <cellStyle name="40% - Accent6 2 2 15 5 2" xfId="26091" xr:uid="{46A4CD5F-67AF-4066-91DD-2D44E976B5A3}"/>
    <cellStyle name="40% - Accent6 2 2 15 5 3" xfId="38025" xr:uid="{499EBB73-8276-4E13-9795-9C8D2679C09D}"/>
    <cellStyle name="40% - Accent6 2 2 15 6" xfId="20116" xr:uid="{3067D79E-CF0A-40F1-826C-479AE8BF5BF3}"/>
    <cellStyle name="40% - Accent6 2 2 15 7" xfId="32052" xr:uid="{18BB5A28-C450-4E19-82F6-4F4FE4A5E901}"/>
    <cellStyle name="40% - Accent6 2 2 16" xfId="5406" xr:uid="{00000000-0005-0000-0000-00006A1A0000}"/>
    <cellStyle name="40% - Accent6 2 2 16 2" xfId="5407" xr:uid="{00000000-0005-0000-0000-00006B1A0000}"/>
    <cellStyle name="40% - Accent6 2 2 16 2 2" xfId="14157" xr:uid="{00000000-0005-0000-0000-00006C1A0000}"/>
    <cellStyle name="40% - Accent6 2 2 16 2 2 2" xfId="26098" xr:uid="{B2B05F16-D23B-401C-9A2D-F0DDEAA3C131}"/>
    <cellStyle name="40% - Accent6 2 2 16 2 2 3" xfId="38032" xr:uid="{06682A23-288A-4A6A-AB15-E8F742EBFE63}"/>
    <cellStyle name="40% - Accent6 2 2 16 2 3" xfId="20123" xr:uid="{580666D9-3B59-4DA8-92A8-D3C8B1A8C570}"/>
    <cellStyle name="40% - Accent6 2 2 16 2 4" xfId="32059" xr:uid="{3757C854-7BEB-4B22-9D50-3B579C3B239C}"/>
    <cellStyle name="40% - Accent6 2 2 16 3" xfId="14156" xr:uid="{00000000-0005-0000-0000-00006D1A0000}"/>
    <cellStyle name="40% - Accent6 2 2 16 3 2" xfId="26097" xr:uid="{E3A3A82C-7599-4E59-8F5A-46494A6B5C0E}"/>
    <cellStyle name="40% - Accent6 2 2 16 3 3" xfId="38031" xr:uid="{2EBF597B-BB76-4B85-A7E5-F941B484685A}"/>
    <cellStyle name="40% - Accent6 2 2 16 4" xfId="20122" xr:uid="{8709BB8C-F77D-4D6F-8189-ACE9331F3469}"/>
    <cellStyle name="40% - Accent6 2 2 16 5" xfId="32058" xr:uid="{5820F3F1-A58E-490B-8E50-B55A751237E5}"/>
    <cellStyle name="40% - Accent6 2 2 17" xfId="5408" xr:uid="{00000000-0005-0000-0000-00006E1A0000}"/>
    <cellStyle name="40% - Accent6 2 2 17 2" xfId="5409" xr:uid="{00000000-0005-0000-0000-00006F1A0000}"/>
    <cellStyle name="40% - Accent6 2 2 17 2 2" xfId="14159" xr:uid="{00000000-0005-0000-0000-0000701A0000}"/>
    <cellStyle name="40% - Accent6 2 2 17 2 2 2" xfId="26100" xr:uid="{5B874F98-29BF-4AD7-81B1-45DCE7B10FCD}"/>
    <cellStyle name="40% - Accent6 2 2 17 2 2 3" xfId="38034" xr:uid="{4F40749B-942B-4C0A-8184-5A203F53B9E9}"/>
    <cellStyle name="40% - Accent6 2 2 17 2 3" xfId="20125" xr:uid="{DF0A3CEF-2646-4B2E-9431-5DF5BBCF8C25}"/>
    <cellStyle name="40% - Accent6 2 2 17 2 4" xfId="32061" xr:uid="{37C8513C-281C-4BBB-888F-3D45E832654A}"/>
    <cellStyle name="40% - Accent6 2 2 17 3" xfId="14158" xr:uid="{00000000-0005-0000-0000-0000711A0000}"/>
    <cellStyle name="40% - Accent6 2 2 17 3 2" xfId="26099" xr:uid="{3CDF10A1-FAC1-4DA9-88C2-6AF09C5A7AA3}"/>
    <cellStyle name="40% - Accent6 2 2 17 3 3" xfId="38033" xr:uid="{4DA24949-202D-4068-8A34-561164F22807}"/>
    <cellStyle name="40% - Accent6 2 2 17 4" xfId="20124" xr:uid="{169E3A6E-DE7D-4F0C-9403-27C25D3EB2DB}"/>
    <cellStyle name="40% - Accent6 2 2 17 5" xfId="32060" xr:uid="{68F512B0-15FF-4C7C-823B-11E4678EC2C7}"/>
    <cellStyle name="40% - Accent6 2 2 18" xfId="5410" xr:uid="{00000000-0005-0000-0000-0000721A0000}"/>
    <cellStyle name="40% - Accent6 2 2 18 2" xfId="5411" xr:uid="{00000000-0005-0000-0000-0000731A0000}"/>
    <cellStyle name="40% - Accent6 2 2 18 2 2" xfId="14161" xr:uid="{00000000-0005-0000-0000-0000741A0000}"/>
    <cellStyle name="40% - Accent6 2 2 18 2 2 2" xfId="26102" xr:uid="{043F09F6-1508-4ADA-A671-DE7CA4B8ABA9}"/>
    <cellStyle name="40% - Accent6 2 2 18 2 2 3" xfId="38036" xr:uid="{1EE79873-3CDE-4612-ADB4-23BFDADD5477}"/>
    <cellStyle name="40% - Accent6 2 2 18 2 3" xfId="20127" xr:uid="{0EE98BB0-3388-4869-9329-7F2DFAD0781F}"/>
    <cellStyle name="40% - Accent6 2 2 18 2 4" xfId="32063" xr:uid="{1004065C-6646-4D0A-AD38-391446379C22}"/>
    <cellStyle name="40% - Accent6 2 2 18 3" xfId="14160" xr:uid="{00000000-0005-0000-0000-0000751A0000}"/>
    <cellStyle name="40% - Accent6 2 2 18 3 2" xfId="26101" xr:uid="{C28BBF20-6EDE-434A-A884-FB7F315EBDC8}"/>
    <cellStyle name="40% - Accent6 2 2 18 3 3" xfId="38035" xr:uid="{26D8EEA1-ADB7-4AF2-BD34-B52219181BD7}"/>
    <cellStyle name="40% - Accent6 2 2 18 4" xfId="20126" xr:uid="{90911282-5ED2-499B-A8C2-A758E044062B}"/>
    <cellStyle name="40% - Accent6 2 2 18 5" xfId="32062" xr:uid="{94E994F9-F324-4878-BFD2-AC269AF3C2F2}"/>
    <cellStyle name="40% - Accent6 2 2 19" xfId="5412" xr:uid="{00000000-0005-0000-0000-0000761A0000}"/>
    <cellStyle name="40% - Accent6 2 2 19 2" xfId="5413" xr:uid="{00000000-0005-0000-0000-0000771A0000}"/>
    <cellStyle name="40% - Accent6 2 2 19 2 2" xfId="14163" xr:uid="{00000000-0005-0000-0000-0000781A0000}"/>
    <cellStyle name="40% - Accent6 2 2 19 2 2 2" xfId="26104" xr:uid="{7FAE39BB-0728-4463-AE2A-13FDF5E61032}"/>
    <cellStyle name="40% - Accent6 2 2 19 2 2 3" xfId="38038" xr:uid="{7FB04185-9AE8-49B1-91CE-801BCC44626D}"/>
    <cellStyle name="40% - Accent6 2 2 19 2 3" xfId="20129" xr:uid="{2F89EAD0-EECE-4E06-8B11-C6AE0A4DE3C4}"/>
    <cellStyle name="40% - Accent6 2 2 19 2 4" xfId="32065" xr:uid="{B073FC13-FAFD-452D-B62B-E8D9613C474C}"/>
    <cellStyle name="40% - Accent6 2 2 19 3" xfId="14162" xr:uid="{00000000-0005-0000-0000-0000791A0000}"/>
    <cellStyle name="40% - Accent6 2 2 19 3 2" xfId="26103" xr:uid="{89912064-0C01-4448-9B11-3896B10B7D30}"/>
    <cellStyle name="40% - Accent6 2 2 19 3 3" xfId="38037" xr:uid="{B217DDBC-19DF-403C-825B-6C12AAFCCEA0}"/>
    <cellStyle name="40% - Accent6 2 2 19 4" xfId="20128" xr:uid="{6AD2AE2B-F17B-43EB-89F0-5F83555D740B}"/>
    <cellStyle name="40% - Accent6 2 2 19 5" xfId="32064" xr:uid="{3142E2D7-C827-4353-878E-F9E0AF73F355}"/>
    <cellStyle name="40% - Accent6 2 2 2" xfId="5414" xr:uid="{00000000-0005-0000-0000-00007A1A0000}"/>
    <cellStyle name="40% - Accent6 2 2 2 10" xfId="5415" xr:uid="{00000000-0005-0000-0000-00007B1A0000}"/>
    <cellStyle name="40% - Accent6 2 2 2 10 2" xfId="5416" xr:uid="{00000000-0005-0000-0000-00007C1A0000}"/>
    <cellStyle name="40% - Accent6 2 2 2 10 2 2" xfId="14166" xr:uid="{00000000-0005-0000-0000-00007D1A0000}"/>
    <cellStyle name="40% - Accent6 2 2 2 10 2 2 2" xfId="26107" xr:uid="{D3261F8E-C310-4EE2-AD7F-96CD20743A1F}"/>
    <cellStyle name="40% - Accent6 2 2 2 10 2 2 3" xfId="38041" xr:uid="{85DF0FC6-E8F0-486F-8BDF-6155876E7D8C}"/>
    <cellStyle name="40% - Accent6 2 2 2 10 2 3" xfId="20132" xr:uid="{A384FEB8-E1B9-4994-9446-289D08A8FB60}"/>
    <cellStyle name="40% - Accent6 2 2 2 10 2 4" xfId="32068" xr:uid="{2285A7F9-41BC-417B-90FD-DB44BECE2F7A}"/>
    <cellStyle name="40% - Accent6 2 2 2 10 3" xfId="14165" xr:uid="{00000000-0005-0000-0000-00007E1A0000}"/>
    <cellStyle name="40% - Accent6 2 2 2 10 3 2" xfId="26106" xr:uid="{64E4C4F6-8A6E-44C6-BA47-9B82C2F182F4}"/>
    <cellStyle name="40% - Accent6 2 2 2 10 3 3" xfId="38040" xr:uid="{D6380B02-756A-470A-A89E-72CD8982E921}"/>
    <cellStyle name="40% - Accent6 2 2 2 10 4" xfId="20131" xr:uid="{AF21E8E0-69AC-437B-9D70-D6E9C5567066}"/>
    <cellStyle name="40% - Accent6 2 2 2 10 5" xfId="32067" xr:uid="{AFB3ABCF-13B0-41EC-A5FA-92A1D2953EAD}"/>
    <cellStyle name="40% - Accent6 2 2 2 11" xfId="5417" xr:uid="{00000000-0005-0000-0000-00007F1A0000}"/>
    <cellStyle name="40% - Accent6 2 2 2 11 2" xfId="5418" xr:uid="{00000000-0005-0000-0000-0000801A0000}"/>
    <cellStyle name="40% - Accent6 2 2 2 11 2 2" xfId="14168" xr:uid="{00000000-0005-0000-0000-0000811A0000}"/>
    <cellStyle name="40% - Accent6 2 2 2 11 2 2 2" xfId="26109" xr:uid="{57A6C708-DD3A-4B11-8D42-D779FEEBC304}"/>
    <cellStyle name="40% - Accent6 2 2 2 11 2 2 3" xfId="38043" xr:uid="{0E170209-F201-4E3A-8CBA-53C698945209}"/>
    <cellStyle name="40% - Accent6 2 2 2 11 2 3" xfId="20134" xr:uid="{4F842781-648F-4E9D-BAB1-A4C5BCE3C1AC}"/>
    <cellStyle name="40% - Accent6 2 2 2 11 2 4" xfId="32070" xr:uid="{48D5F206-3B12-4390-8161-B00115E1969E}"/>
    <cellStyle name="40% - Accent6 2 2 2 11 3" xfId="14167" xr:uid="{00000000-0005-0000-0000-0000821A0000}"/>
    <cellStyle name="40% - Accent6 2 2 2 11 3 2" xfId="26108" xr:uid="{43C3D882-394B-4E4F-B70B-7684D869CD3F}"/>
    <cellStyle name="40% - Accent6 2 2 2 11 3 3" xfId="38042" xr:uid="{E6691192-7C73-43E0-A2E6-D284EEDD60FC}"/>
    <cellStyle name="40% - Accent6 2 2 2 11 4" xfId="20133" xr:uid="{E5013C8A-6FC1-45E7-883E-1B28DB720E62}"/>
    <cellStyle name="40% - Accent6 2 2 2 11 5" xfId="32069" xr:uid="{CB81488E-EB3B-4115-A22E-1EBC79EBEDA8}"/>
    <cellStyle name="40% - Accent6 2 2 2 12" xfId="5419" xr:uid="{00000000-0005-0000-0000-0000831A0000}"/>
    <cellStyle name="40% - Accent6 2 2 2 12 2" xfId="5420" xr:uid="{00000000-0005-0000-0000-0000841A0000}"/>
    <cellStyle name="40% - Accent6 2 2 2 12 2 2" xfId="14170" xr:uid="{00000000-0005-0000-0000-0000851A0000}"/>
    <cellStyle name="40% - Accent6 2 2 2 12 2 2 2" xfId="26111" xr:uid="{25A2D404-D30D-41A8-AA6E-17D975CA51E3}"/>
    <cellStyle name="40% - Accent6 2 2 2 12 2 2 3" xfId="38045" xr:uid="{CC4323ED-9163-4AF9-97D4-8C6513B94286}"/>
    <cellStyle name="40% - Accent6 2 2 2 12 2 3" xfId="20136" xr:uid="{C630A115-AC2E-496E-AE36-B8F6781BED67}"/>
    <cellStyle name="40% - Accent6 2 2 2 12 2 4" xfId="32072" xr:uid="{F739B34D-E380-477B-AFA4-6B203A443608}"/>
    <cellStyle name="40% - Accent6 2 2 2 12 3" xfId="14169" xr:uid="{00000000-0005-0000-0000-0000861A0000}"/>
    <cellStyle name="40% - Accent6 2 2 2 12 3 2" xfId="26110" xr:uid="{BEAD39AA-FE82-4E2F-A352-EC4CC1B98BBB}"/>
    <cellStyle name="40% - Accent6 2 2 2 12 3 3" xfId="38044" xr:uid="{BBF7E0A1-0C34-44BF-A9BE-8E7DDA777A74}"/>
    <cellStyle name="40% - Accent6 2 2 2 12 4" xfId="20135" xr:uid="{9636EF75-25C6-424E-8468-E47716B7E010}"/>
    <cellStyle name="40% - Accent6 2 2 2 12 5" xfId="32071" xr:uid="{B636B229-5C02-4358-BA5A-6E192CF78F04}"/>
    <cellStyle name="40% - Accent6 2 2 2 13" xfId="5421" xr:uid="{00000000-0005-0000-0000-0000871A0000}"/>
    <cellStyle name="40% - Accent6 2 2 2 13 2" xfId="5422" xr:uid="{00000000-0005-0000-0000-0000881A0000}"/>
    <cellStyle name="40% - Accent6 2 2 2 13 2 2" xfId="14172" xr:uid="{00000000-0005-0000-0000-0000891A0000}"/>
    <cellStyle name="40% - Accent6 2 2 2 13 2 2 2" xfId="26113" xr:uid="{A7042C87-4F79-498A-98CD-D871D952D7EC}"/>
    <cellStyle name="40% - Accent6 2 2 2 13 2 2 3" xfId="38047" xr:uid="{B625422E-B189-46BA-9645-801218D104EC}"/>
    <cellStyle name="40% - Accent6 2 2 2 13 2 3" xfId="20138" xr:uid="{6EE28575-C2A5-498D-BA7E-521549409F27}"/>
    <cellStyle name="40% - Accent6 2 2 2 13 2 4" xfId="32074" xr:uid="{6E6D0FE4-F6C2-432C-85D5-B8A783737462}"/>
    <cellStyle name="40% - Accent6 2 2 2 13 3" xfId="14171" xr:uid="{00000000-0005-0000-0000-00008A1A0000}"/>
    <cellStyle name="40% - Accent6 2 2 2 13 3 2" xfId="26112" xr:uid="{75D6B98D-7673-448A-8EF0-D71698765A7D}"/>
    <cellStyle name="40% - Accent6 2 2 2 13 3 3" xfId="38046" xr:uid="{F27312E0-D01C-4B65-A878-94600BF77C19}"/>
    <cellStyle name="40% - Accent6 2 2 2 13 4" xfId="20137" xr:uid="{91B5334C-25E1-46BC-AF47-1BA706ECB454}"/>
    <cellStyle name="40% - Accent6 2 2 2 13 5" xfId="32073" xr:uid="{A8F30A72-D4E0-4A3F-905C-FCEEC462C203}"/>
    <cellStyle name="40% - Accent6 2 2 2 14" xfId="5423" xr:uid="{00000000-0005-0000-0000-00008B1A0000}"/>
    <cellStyle name="40% - Accent6 2 2 2 14 2" xfId="5424" xr:uid="{00000000-0005-0000-0000-00008C1A0000}"/>
    <cellStyle name="40% - Accent6 2 2 2 14 2 2" xfId="14174" xr:uid="{00000000-0005-0000-0000-00008D1A0000}"/>
    <cellStyle name="40% - Accent6 2 2 2 14 2 2 2" xfId="26115" xr:uid="{88691F20-7580-480A-AE12-7E4141C7FBB3}"/>
    <cellStyle name="40% - Accent6 2 2 2 14 2 2 3" xfId="38049" xr:uid="{493EA690-08DD-4B95-A66F-3E9A74AFBBF9}"/>
    <cellStyle name="40% - Accent6 2 2 2 14 2 3" xfId="20140" xr:uid="{BA51FD75-BB9D-4D4D-B6A2-DBB956D13AB1}"/>
    <cellStyle name="40% - Accent6 2 2 2 14 2 4" xfId="32076" xr:uid="{19DDED34-557A-43B1-BD59-9BEF348BE2EC}"/>
    <cellStyle name="40% - Accent6 2 2 2 14 3" xfId="14173" xr:uid="{00000000-0005-0000-0000-00008E1A0000}"/>
    <cellStyle name="40% - Accent6 2 2 2 14 3 2" xfId="26114" xr:uid="{8203E5DD-BFD2-439C-BB36-F27A35B4907C}"/>
    <cellStyle name="40% - Accent6 2 2 2 14 3 3" xfId="38048" xr:uid="{633BBA24-6771-4D59-B8CB-89FE78F948AD}"/>
    <cellStyle name="40% - Accent6 2 2 2 14 4" xfId="20139" xr:uid="{D52B3272-64F3-47B5-B3BD-6790F22E07A7}"/>
    <cellStyle name="40% - Accent6 2 2 2 14 5" xfId="32075" xr:uid="{63808C45-A525-4C14-8814-0C469C6C07ED}"/>
    <cellStyle name="40% - Accent6 2 2 2 15" xfId="5425" xr:uid="{00000000-0005-0000-0000-00008F1A0000}"/>
    <cellStyle name="40% - Accent6 2 2 2 15 2" xfId="5426" xr:uid="{00000000-0005-0000-0000-0000901A0000}"/>
    <cellStyle name="40% - Accent6 2 2 2 15 2 2" xfId="14176" xr:uid="{00000000-0005-0000-0000-0000911A0000}"/>
    <cellStyle name="40% - Accent6 2 2 2 15 2 2 2" xfId="26117" xr:uid="{784CA650-72F3-44F4-A10D-6BEF7BA50082}"/>
    <cellStyle name="40% - Accent6 2 2 2 15 2 2 3" xfId="38051" xr:uid="{72E414EC-DDD4-46F1-9E5E-C4F3F5537AF0}"/>
    <cellStyle name="40% - Accent6 2 2 2 15 2 3" xfId="20142" xr:uid="{1F98F7FA-68BC-4999-9F27-430AF686054F}"/>
    <cellStyle name="40% - Accent6 2 2 2 15 2 4" xfId="32078" xr:uid="{C6E4F0D8-A8F1-4B34-A4D1-11BBDC69809D}"/>
    <cellStyle name="40% - Accent6 2 2 2 15 3" xfId="14175" xr:uid="{00000000-0005-0000-0000-0000921A0000}"/>
    <cellStyle name="40% - Accent6 2 2 2 15 3 2" xfId="26116" xr:uid="{320D412C-57BC-495B-8B15-856B179FFBB5}"/>
    <cellStyle name="40% - Accent6 2 2 2 15 3 3" xfId="38050" xr:uid="{C6513A41-5C83-4D14-A864-D3FE7CD857F2}"/>
    <cellStyle name="40% - Accent6 2 2 2 15 4" xfId="20141" xr:uid="{5FEFB3A0-5F20-42F4-8801-306C8F47F277}"/>
    <cellStyle name="40% - Accent6 2 2 2 15 5" xfId="32077" xr:uid="{D5880DFA-4DC1-4E1E-8428-00F6C46748AD}"/>
    <cellStyle name="40% - Accent6 2 2 2 16" xfId="5427" xr:uid="{00000000-0005-0000-0000-0000931A0000}"/>
    <cellStyle name="40% - Accent6 2 2 2 16 2" xfId="5428" xr:uid="{00000000-0005-0000-0000-0000941A0000}"/>
    <cellStyle name="40% - Accent6 2 2 2 16 2 2" xfId="14178" xr:uid="{00000000-0005-0000-0000-0000951A0000}"/>
    <cellStyle name="40% - Accent6 2 2 2 16 2 2 2" xfId="26119" xr:uid="{BE79EA39-B0A7-45A4-BA65-17B822D1EF44}"/>
    <cellStyle name="40% - Accent6 2 2 2 16 2 2 3" xfId="38053" xr:uid="{013F17FC-FB96-4B01-A1EE-B58DDBD024FC}"/>
    <cellStyle name="40% - Accent6 2 2 2 16 2 3" xfId="20144" xr:uid="{25176357-392F-45AF-ABEE-F80A1797A9D8}"/>
    <cellStyle name="40% - Accent6 2 2 2 16 2 4" xfId="32080" xr:uid="{41EED482-387E-407D-9BE1-CE00D1092474}"/>
    <cellStyle name="40% - Accent6 2 2 2 16 3" xfId="14177" xr:uid="{00000000-0005-0000-0000-0000961A0000}"/>
    <cellStyle name="40% - Accent6 2 2 2 16 3 2" xfId="26118" xr:uid="{C39E3629-850E-4E47-889D-2273EEC6AA6E}"/>
    <cellStyle name="40% - Accent6 2 2 2 16 3 3" xfId="38052" xr:uid="{E5B703A1-83A4-4A3F-BCED-E62CD3D3450D}"/>
    <cellStyle name="40% - Accent6 2 2 2 16 4" xfId="20143" xr:uid="{38876BF2-A190-4F33-8AFB-82832F30B4BF}"/>
    <cellStyle name="40% - Accent6 2 2 2 16 5" xfId="32079" xr:uid="{9B2BD400-2BAC-4EF8-BF84-63DDF80A1907}"/>
    <cellStyle name="40% - Accent6 2 2 2 17" xfId="5429" xr:uid="{00000000-0005-0000-0000-0000971A0000}"/>
    <cellStyle name="40% - Accent6 2 2 2 17 2" xfId="5430" xr:uid="{00000000-0005-0000-0000-0000981A0000}"/>
    <cellStyle name="40% - Accent6 2 2 2 17 2 2" xfId="14180" xr:uid="{00000000-0005-0000-0000-0000991A0000}"/>
    <cellStyle name="40% - Accent6 2 2 2 17 2 2 2" xfId="26121" xr:uid="{CB87CE9B-9987-4909-B003-DBC07FD10AEE}"/>
    <cellStyle name="40% - Accent6 2 2 2 17 2 2 3" xfId="38055" xr:uid="{F1C40D75-8E86-434A-B928-F9DFDCD642A2}"/>
    <cellStyle name="40% - Accent6 2 2 2 17 2 3" xfId="20146" xr:uid="{CA109044-D578-45B1-9AE8-9D753AC32909}"/>
    <cellStyle name="40% - Accent6 2 2 2 17 2 4" xfId="32082" xr:uid="{A2AC4BF3-67E8-496E-B052-A3FB7EED3C53}"/>
    <cellStyle name="40% - Accent6 2 2 2 17 3" xfId="14179" xr:uid="{00000000-0005-0000-0000-00009A1A0000}"/>
    <cellStyle name="40% - Accent6 2 2 2 17 3 2" xfId="26120" xr:uid="{A7453624-2203-4AF6-93B0-31A7DD4E945C}"/>
    <cellStyle name="40% - Accent6 2 2 2 17 3 3" xfId="38054" xr:uid="{3C4F68BF-855E-4BE1-9FF1-647C567C1B19}"/>
    <cellStyle name="40% - Accent6 2 2 2 17 4" xfId="20145" xr:uid="{665263B3-D400-48E9-A73E-64DFDFA022F2}"/>
    <cellStyle name="40% - Accent6 2 2 2 17 5" xfId="32081" xr:uid="{B12F5148-D541-4279-854D-1C8CE728321D}"/>
    <cellStyle name="40% - Accent6 2 2 2 18" xfId="5431" xr:uid="{00000000-0005-0000-0000-00009B1A0000}"/>
    <cellStyle name="40% - Accent6 2 2 2 18 2" xfId="5432" xr:uid="{00000000-0005-0000-0000-00009C1A0000}"/>
    <cellStyle name="40% - Accent6 2 2 2 18 2 2" xfId="14182" xr:uid="{00000000-0005-0000-0000-00009D1A0000}"/>
    <cellStyle name="40% - Accent6 2 2 2 18 2 2 2" xfId="26123" xr:uid="{9CE5FB63-A715-4CF6-892E-8E0AB98206A5}"/>
    <cellStyle name="40% - Accent6 2 2 2 18 2 2 3" xfId="38057" xr:uid="{8149A3CE-8CE7-4622-A3AA-50C3E5A55635}"/>
    <cellStyle name="40% - Accent6 2 2 2 18 2 3" xfId="20148" xr:uid="{2A3446BF-306B-4587-AB01-3FDCF376D3DE}"/>
    <cellStyle name="40% - Accent6 2 2 2 18 2 4" xfId="32084" xr:uid="{D651705E-B423-4AEA-AF76-E5620BAC8DE8}"/>
    <cellStyle name="40% - Accent6 2 2 2 18 3" xfId="14181" xr:uid="{00000000-0005-0000-0000-00009E1A0000}"/>
    <cellStyle name="40% - Accent6 2 2 2 18 3 2" xfId="26122" xr:uid="{DE69B1BD-B33B-4CE8-90D8-BCAC76EC9644}"/>
    <cellStyle name="40% - Accent6 2 2 2 18 3 3" xfId="38056" xr:uid="{8C8FA505-41D8-4C6E-A510-D4E45DAA213B}"/>
    <cellStyle name="40% - Accent6 2 2 2 18 4" xfId="20147" xr:uid="{D42051F2-967A-4A49-B001-C9F560DA8871}"/>
    <cellStyle name="40% - Accent6 2 2 2 18 5" xfId="32083" xr:uid="{CEFDF9C0-D0D9-4F44-93C1-C16BEC6A262C}"/>
    <cellStyle name="40% - Accent6 2 2 2 19" xfId="5433" xr:uid="{00000000-0005-0000-0000-00009F1A0000}"/>
    <cellStyle name="40% - Accent6 2 2 2 19 2" xfId="5434" xr:uid="{00000000-0005-0000-0000-0000A01A0000}"/>
    <cellStyle name="40% - Accent6 2 2 2 19 2 2" xfId="14184" xr:uid="{00000000-0005-0000-0000-0000A11A0000}"/>
    <cellStyle name="40% - Accent6 2 2 2 19 2 2 2" xfId="26125" xr:uid="{C76C3B9D-AE04-44F1-AD16-F012834D657C}"/>
    <cellStyle name="40% - Accent6 2 2 2 19 2 2 3" xfId="38059" xr:uid="{8B009A9B-9DEC-40A1-B2F4-F226D0C27FA6}"/>
    <cellStyle name="40% - Accent6 2 2 2 19 2 3" xfId="20150" xr:uid="{84B58FF8-DEEB-4E48-BD05-D069CA8EC5CD}"/>
    <cellStyle name="40% - Accent6 2 2 2 19 2 4" xfId="32086" xr:uid="{2A7A1043-DD0F-418D-B583-6D1DEDC1382C}"/>
    <cellStyle name="40% - Accent6 2 2 2 19 3" xfId="14183" xr:uid="{00000000-0005-0000-0000-0000A21A0000}"/>
    <cellStyle name="40% - Accent6 2 2 2 19 3 2" xfId="26124" xr:uid="{392B31E6-5A58-483F-8E9E-A943FB555373}"/>
    <cellStyle name="40% - Accent6 2 2 2 19 3 3" xfId="38058" xr:uid="{65E9B7A5-3CD6-41EA-94E2-D8BCE987A640}"/>
    <cellStyle name="40% - Accent6 2 2 2 19 4" xfId="20149" xr:uid="{1C7B5F46-A869-4344-9554-B1755D434034}"/>
    <cellStyle name="40% - Accent6 2 2 2 19 5" xfId="32085" xr:uid="{F12996F5-C8ED-4E29-8D78-72ED66B31E37}"/>
    <cellStyle name="40% - Accent6 2 2 2 2" xfId="5435" xr:uid="{00000000-0005-0000-0000-0000A31A0000}"/>
    <cellStyle name="40% - Accent6 2 2 2 2 2" xfId="5436" xr:uid="{00000000-0005-0000-0000-0000A41A0000}"/>
    <cellStyle name="40% - Accent6 2 2 2 2 2 2" xfId="5437" xr:uid="{00000000-0005-0000-0000-0000A51A0000}"/>
    <cellStyle name="40% - Accent6 2 2 2 2 2 2 2" xfId="14187" xr:uid="{00000000-0005-0000-0000-0000A61A0000}"/>
    <cellStyle name="40% - Accent6 2 2 2 2 2 2 2 2" xfId="26128" xr:uid="{8B224452-3F55-45AD-A750-B2891143E65C}"/>
    <cellStyle name="40% - Accent6 2 2 2 2 2 2 2 3" xfId="38062" xr:uid="{1B6EB5A2-1E46-45D3-BAC5-D4AE368191BE}"/>
    <cellStyle name="40% - Accent6 2 2 2 2 2 2 3" xfId="20153" xr:uid="{C72C4F09-8E30-4FFC-80F0-D497DED4F463}"/>
    <cellStyle name="40% - Accent6 2 2 2 2 2 2 4" xfId="32089" xr:uid="{6F7E763A-6227-4FAA-A049-E96487A832C0}"/>
    <cellStyle name="40% - Accent6 2 2 2 2 2 3" xfId="14186" xr:uid="{00000000-0005-0000-0000-0000A71A0000}"/>
    <cellStyle name="40% - Accent6 2 2 2 2 2 3 2" xfId="26127" xr:uid="{57B4812C-7F18-4A7B-9FD4-4483B3D59EF3}"/>
    <cellStyle name="40% - Accent6 2 2 2 2 2 3 3" xfId="38061" xr:uid="{D4B6B231-56A0-482A-8DC0-3EE680CA574E}"/>
    <cellStyle name="40% - Accent6 2 2 2 2 2 4" xfId="20152" xr:uid="{E3218968-D29A-46F3-8A33-0A4216DFFA28}"/>
    <cellStyle name="40% - Accent6 2 2 2 2 2 5" xfId="32088" xr:uid="{F654A7FB-387F-4940-AC63-3311E1C722DE}"/>
    <cellStyle name="40% - Accent6 2 2 2 2 3" xfId="5438" xr:uid="{00000000-0005-0000-0000-0000A81A0000}"/>
    <cellStyle name="40% - Accent6 2 2 2 2 3 2" xfId="5439" xr:uid="{00000000-0005-0000-0000-0000A91A0000}"/>
    <cellStyle name="40% - Accent6 2 2 2 2 3 2 2" xfId="14189" xr:uid="{00000000-0005-0000-0000-0000AA1A0000}"/>
    <cellStyle name="40% - Accent6 2 2 2 2 3 2 2 2" xfId="26130" xr:uid="{813124C6-36D3-4309-AEED-E3509307BD5D}"/>
    <cellStyle name="40% - Accent6 2 2 2 2 3 2 2 3" xfId="38064" xr:uid="{EBAA9F8F-9C7F-4EEB-91DD-238D1DE1A566}"/>
    <cellStyle name="40% - Accent6 2 2 2 2 3 2 3" xfId="20155" xr:uid="{AA0EB23A-2CBD-4B03-B76F-E27B41C20061}"/>
    <cellStyle name="40% - Accent6 2 2 2 2 3 2 4" xfId="32091" xr:uid="{51E039FC-6AC2-41E2-B732-87E95000A0F3}"/>
    <cellStyle name="40% - Accent6 2 2 2 2 3 3" xfId="14188" xr:uid="{00000000-0005-0000-0000-0000AB1A0000}"/>
    <cellStyle name="40% - Accent6 2 2 2 2 3 3 2" xfId="26129" xr:uid="{8E002AF6-634A-4623-9072-B82B9F22A91E}"/>
    <cellStyle name="40% - Accent6 2 2 2 2 3 3 3" xfId="38063" xr:uid="{3518E654-B00C-42F4-AB13-DD4E1F0D8D5E}"/>
    <cellStyle name="40% - Accent6 2 2 2 2 3 4" xfId="20154" xr:uid="{AF7662EA-D0DE-4DE8-B549-379A82F3B151}"/>
    <cellStyle name="40% - Accent6 2 2 2 2 3 5" xfId="32090" xr:uid="{7D7C039E-DFB3-44CC-9D8C-0C286CACEB5F}"/>
    <cellStyle name="40% - Accent6 2 2 2 2 4" xfId="5440" xr:uid="{00000000-0005-0000-0000-0000AC1A0000}"/>
    <cellStyle name="40% - Accent6 2 2 2 2 4 2" xfId="14190" xr:uid="{00000000-0005-0000-0000-0000AD1A0000}"/>
    <cellStyle name="40% - Accent6 2 2 2 2 4 2 2" xfId="26131" xr:uid="{9DBD1856-09C0-4794-804C-4AE8936C0979}"/>
    <cellStyle name="40% - Accent6 2 2 2 2 4 2 3" xfId="38065" xr:uid="{32AB2F90-7D94-4F07-81B8-B33029956054}"/>
    <cellStyle name="40% - Accent6 2 2 2 2 4 3" xfId="20156" xr:uid="{7054A1A2-42E1-4D62-818D-4B6F2EE76F3E}"/>
    <cellStyle name="40% - Accent6 2 2 2 2 4 4" xfId="32092" xr:uid="{8D07C353-F1EF-40AE-912D-690287D69703}"/>
    <cellStyle name="40% - Accent6 2 2 2 2 5" xfId="14185" xr:uid="{00000000-0005-0000-0000-0000AE1A0000}"/>
    <cellStyle name="40% - Accent6 2 2 2 2 5 2" xfId="26126" xr:uid="{AAC84D5E-3297-4A52-9766-371641D556E4}"/>
    <cellStyle name="40% - Accent6 2 2 2 2 5 3" xfId="38060" xr:uid="{1F1F868F-8673-4526-9E00-DAF5BA957C8E}"/>
    <cellStyle name="40% - Accent6 2 2 2 2 6" xfId="20151" xr:uid="{383F810C-8DA6-40E1-A664-40FA576234D3}"/>
    <cellStyle name="40% - Accent6 2 2 2 2 7" xfId="32087" xr:uid="{E5DF49A7-ACDA-4B5D-ADA7-5044FFC2CB06}"/>
    <cellStyle name="40% - Accent6 2 2 2 20" xfId="5441" xr:uid="{00000000-0005-0000-0000-0000AF1A0000}"/>
    <cellStyle name="40% - Accent6 2 2 2 20 2" xfId="14191" xr:uid="{00000000-0005-0000-0000-0000B01A0000}"/>
    <cellStyle name="40% - Accent6 2 2 2 20 2 2" xfId="26132" xr:uid="{BA467957-FDA8-454C-AF2A-1268073C2E29}"/>
    <cellStyle name="40% - Accent6 2 2 2 20 2 3" xfId="38066" xr:uid="{2DE517F3-55E5-4B8A-B7E7-4890F7D84F9C}"/>
    <cellStyle name="40% - Accent6 2 2 2 20 3" xfId="20157" xr:uid="{0D5AD474-29FF-4C07-B2E8-513EF5D1A4A6}"/>
    <cellStyle name="40% - Accent6 2 2 2 20 4" xfId="32093" xr:uid="{56579766-9A89-4606-9E2D-44D210855912}"/>
    <cellStyle name="40% - Accent6 2 2 2 21" xfId="14164" xr:uid="{00000000-0005-0000-0000-0000B11A0000}"/>
    <cellStyle name="40% - Accent6 2 2 2 21 2" xfId="26105" xr:uid="{DD7D3484-21EC-4D12-BF55-6A3302D035A2}"/>
    <cellStyle name="40% - Accent6 2 2 2 21 3" xfId="38039" xr:uid="{5B2E33CD-3A4C-429F-9348-29A6DC5B2DA1}"/>
    <cellStyle name="40% - Accent6 2 2 2 22" xfId="20130" xr:uid="{1DAD2FA0-AF32-4900-971B-CFA2845DE24B}"/>
    <cellStyle name="40% - Accent6 2 2 2 23" xfId="32066" xr:uid="{3FCCAF2E-3E0B-4CC0-BC51-53DB11D0AA9A}"/>
    <cellStyle name="40% - Accent6 2 2 2 3" xfId="5442" xr:uid="{00000000-0005-0000-0000-0000B21A0000}"/>
    <cellStyle name="40% - Accent6 2 2 2 3 2" xfId="5443" xr:uid="{00000000-0005-0000-0000-0000B31A0000}"/>
    <cellStyle name="40% - Accent6 2 2 2 3 2 2" xfId="5444" xr:uid="{00000000-0005-0000-0000-0000B41A0000}"/>
    <cellStyle name="40% - Accent6 2 2 2 3 2 2 2" xfId="14194" xr:uid="{00000000-0005-0000-0000-0000B51A0000}"/>
    <cellStyle name="40% - Accent6 2 2 2 3 2 2 2 2" xfId="26135" xr:uid="{DBF7EBBF-E39E-4FB6-B40E-70F68E1D9EFD}"/>
    <cellStyle name="40% - Accent6 2 2 2 3 2 2 2 3" xfId="38069" xr:uid="{6950B0DE-A904-4583-A7B4-6D85A1B97797}"/>
    <cellStyle name="40% - Accent6 2 2 2 3 2 2 3" xfId="20160" xr:uid="{F85D56EF-5473-4BFA-9E22-0630EA9A9418}"/>
    <cellStyle name="40% - Accent6 2 2 2 3 2 2 4" xfId="32096" xr:uid="{5627FB3C-E932-4607-9643-73E5525A1BF3}"/>
    <cellStyle name="40% - Accent6 2 2 2 3 2 3" xfId="14193" xr:uid="{00000000-0005-0000-0000-0000B61A0000}"/>
    <cellStyle name="40% - Accent6 2 2 2 3 2 3 2" xfId="26134" xr:uid="{1D8E4754-BDD9-44B0-91AA-91BB6A111827}"/>
    <cellStyle name="40% - Accent6 2 2 2 3 2 3 3" xfId="38068" xr:uid="{977722EE-33A1-4978-B53E-3FA55925559E}"/>
    <cellStyle name="40% - Accent6 2 2 2 3 2 4" xfId="20159" xr:uid="{2887237C-4200-4B4B-A0FB-8782D91B4776}"/>
    <cellStyle name="40% - Accent6 2 2 2 3 2 5" xfId="32095" xr:uid="{C904FA71-99D0-4007-8D13-2288ED6E4DDD}"/>
    <cellStyle name="40% - Accent6 2 2 2 3 3" xfId="5445" xr:uid="{00000000-0005-0000-0000-0000B71A0000}"/>
    <cellStyle name="40% - Accent6 2 2 2 3 3 2" xfId="5446" xr:uid="{00000000-0005-0000-0000-0000B81A0000}"/>
    <cellStyle name="40% - Accent6 2 2 2 3 3 2 2" xfId="14196" xr:uid="{00000000-0005-0000-0000-0000B91A0000}"/>
    <cellStyle name="40% - Accent6 2 2 2 3 3 2 2 2" xfId="26137" xr:uid="{124B495A-20A9-4F86-9CBC-61B16F5AF6BF}"/>
    <cellStyle name="40% - Accent6 2 2 2 3 3 2 2 3" xfId="38071" xr:uid="{4D3F1095-2FA9-4E2F-A10F-72B056D71410}"/>
    <cellStyle name="40% - Accent6 2 2 2 3 3 2 3" xfId="20162" xr:uid="{27C41C6A-CB01-494E-8FAE-AE6F97EAA603}"/>
    <cellStyle name="40% - Accent6 2 2 2 3 3 2 4" xfId="32098" xr:uid="{9ADCC72A-EFE8-4228-A3D5-E959760AE5C4}"/>
    <cellStyle name="40% - Accent6 2 2 2 3 3 3" xfId="14195" xr:uid="{00000000-0005-0000-0000-0000BA1A0000}"/>
    <cellStyle name="40% - Accent6 2 2 2 3 3 3 2" xfId="26136" xr:uid="{0E1474DE-F55B-4F12-B920-6DAE78AF09C0}"/>
    <cellStyle name="40% - Accent6 2 2 2 3 3 3 3" xfId="38070" xr:uid="{E20A4979-9E3A-4717-855E-42D0592A1C7A}"/>
    <cellStyle name="40% - Accent6 2 2 2 3 3 4" xfId="20161" xr:uid="{A0569886-A35E-410B-A174-8EBE90CECCE5}"/>
    <cellStyle name="40% - Accent6 2 2 2 3 3 5" xfId="32097" xr:uid="{D06E0003-676F-4777-BF9D-4C2C7232747B}"/>
    <cellStyle name="40% - Accent6 2 2 2 3 4" xfId="5447" xr:uid="{00000000-0005-0000-0000-0000BB1A0000}"/>
    <cellStyle name="40% - Accent6 2 2 2 3 4 2" xfId="14197" xr:uid="{00000000-0005-0000-0000-0000BC1A0000}"/>
    <cellStyle name="40% - Accent6 2 2 2 3 4 2 2" xfId="26138" xr:uid="{4E8CE6CA-F220-40EF-B739-C14BF944656F}"/>
    <cellStyle name="40% - Accent6 2 2 2 3 4 2 3" xfId="38072" xr:uid="{C55D51BF-E1EE-46AC-8808-F4E4F9B668CC}"/>
    <cellStyle name="40% - Accent6 2 2 2 3 4 3" xfId="20163" xr:uid="{EC9A8DC5-0B7F-4799-8943-0FACFC4A6853}"/>
    <cellStyle name="40% - Accent6 2 2 2 3 4 4" xfId="32099" xr:uid="{5DEF8265-8608-49CD-AE69-3F2E40432F92}"/>
    <cellStyle name="40% - Accent6 2 2 2 3 5" xfId="14192" xr:uid="{00000000-0005-0000-0000-0000BD1A0000}"/>
    <cellStyle name="40% - Accent6 2 2 2 3 5 2" xfId="26133" xr:uid="{DC9EA3FD-5946-49BA-A6C2-7BF1EA821C18}"/>
    <cellStyle name="40% - Accent6 2 2 2 3 5 3" xfId="38067" xr:uid="{1CA8C732-E8D3-458C-9F6A-7888B1BFBB36}"/>
    <cellStyle name="40% - Accent6 2 2 2 3 6" xfId="20158" xr:uid="{A620A8F5-A6CF-464F-8E67-412D16488509}"/>
    <cellStyle name="40% - Accent6 2 2 2 3 7" xfId="32094" xr:uid="{CB37CA77-DA66-427B-94F1-3EFB62CF0AA3}"/>
    <cellStyle name="40% - Accent6 2 2 2 4" xfId="5448" xr:uid="{00000000-0005-0000-0000-0000BE1A0000}"/>
    <cellStyle name="40% - Accent6 2 2 2 4 2" xfId="5449" xr:uid="{00000000-0005-0000-0000-0000BF1A0000}"/>
    <cellStyle name="40% - Accent6 2 2 2 4 2 2" xfId="5450" xr:uid="{00000000-0005-0000-0000-0000C01A0000}"/>
    <cellStyle name="40% - Accent6 2 2 2 4 2 2 2" xfId="14200" xr:uid="{00000000-0005-0000-0000-0000C11A0000}"/>
    <cellStyle name="40% - Accent6 2 2 2 4 2 2 2 2" xfId="26141" xr:uid="{DC3FC06D-28C5-4657-8764-330175A6AE3E}"/>
    <cellStyle name="40% - Accent6 2 2 2 4 2 2 2 3" xfId="38075" xr:uid="{1C965F7F-759C-4372-8916-D481FA3286C4}"/>
    <cellStyle name="40% - Accent6 2 2 2 4 2 2 3" xfId="20166" xr:uid="{F7267819-0E97-4B51-8538-47ED7CE844B6}"/>
    <cellStyle name="40% - Accent6 2 2 2 4 2 2 4" xfId="32102" xr:uid="{3B3D5D96-5597-4D77-8267-7D4FEF8B0FF9}"/>
    <cellStyle name="40% - Accent6 2 2 2 4 2 3" xfId="14199" xr:uid="{00000000-0005-0000-0000-0000C21A0000}"/>
    <cellStyle name="40% - Accent6 2 2 2 4 2 3 2" xfId="26140" xr:uid="{4BA378C0-1353-426F-B805-74652CA92857}"/>
    <cellStyle name="40% - Accent6 2 2 2 4 2 3 3" xfId="38074" xr:uid="{0661151A-DABE-4DC1-A695-39B83F3566BF}"/>
    <cellStyle name="40% - Accent6 2 2 2 4 2 4" xfId="20165" xr:uid="{C4D81BD3-8D2A-4CF3-A298-3478E200C10B}"/>
    <cellStyle name="40% - Accent6 2 2 2 4 2 5" xfId="32101" xr:uid="{04D6DA6B-55FA-4C41-BAD9-C076A3F61E6A}"/>
    <cellStyle name="40% - Accent6 2 2 2 4 3" xfId="5451" xr:uid="{00000000-0005-0000-0000-0000C31A0000}"/>
    <cellStyle name="40% - Accent6 2 2 2 4 3 2" xfId="5452" xr:uid="{00000000-0005-0000-0000-0000C41A0000}"/>
    <cellStyle name="40% - Accent6 2 2 2 4 3 2 2" xfId="14202" xr:uid="{00000000-0005-0000-0000-0000C51A0000}"/>
    <cellStyle name="40% - Accent6 2 2 2 4 3 2 2 2" xfId="26143" xr:uid="{37002498-889A-4306-811F-51767B34A732}"/>
    <cellStyle name="40% - Accent6 2 2 2 4 3 2 2 3" xfId="38077" xr:uid="{4801BCFF-7DC3-4EAC-912E-A66027FB04E4}"/>
    <cellStyle name="40% - Accent6 2 2 2 4 3 2 3" xfId="20168" xr:uid="{9089C98B-B2B0-4343-BA43-32EFBC131FB2}"/>
    <cellStyle name="40% - Accent6 2 2 2 4 3 2 4" xfId="32104" xr:uid="{9FDC2790-22D0-42F1-9777-F1DE9A2DF077}"/>
    <cellStyle name="40% - Accent6 2 2 2 4 3 3" xfId="14201" xr:uid="{00000000-0005-0000-0000-0000C61A0000}"/>
    <cellStyle name="40% - Accent6 2 2 2 4 3 3 2" xfId="26142" xr:uid="{6F922363-157D-4B29-BE1F-F165AD7EC262}"/>
    <cellStyle name="40% - Accent6 2 2 2 4 3 3 3" xfId="38076" xr:uid="{885E6ABA-3988-44D1-B8B5-973FA2E14807}"/>
    <cellStyle name="40% - Accent6 2 2 2 4 3 4" xfId="20167" xr:uid="{FA18C256-F2BF-40D7-BA5C-A3C26DF6A9A2}"/>
    <cellStyle name="40% - Accent6 2 2 2 4 3 5" xfId="32103" xr:uid="{9C3AFA5D-FBE1-49D9-9D29-FC49D281D0BD}"/>
    <cellStyle name="40% - Accent6 2 2 2 4 4" xfId="5453" xr:uid="{00000000-0005-0000-0000-0000C71A0000}"/>
    <cellStyle name="40% - Accent6 2 2 2 4 4 2" xfId="14203" xr:uid="{00000000-0005-0000-0000-0000C81A0000}"/>
    <cellStyle name="40% - Accent6 2 2 2 4 4 2 2" xfId="26144" xr:uid="{F52BBB55-D7C1-457A-9E6E-EFE61D5DC855}"/>
    <cellStyle name="40% - Accent6 2 2 2 4 4 2 3" xfId="38078" xr:uid="{C1A3FC3A-CE2A-4245-BDDF-FB18B599C005}"/>
    <cellStyle name="40% - Accent6 2 2 2 4 4 3" xfId="20169" xr:uid="{100A4497-4579-4912-936D-53BC2858E47F}"/>
    <cellStyle name="40% - Accent6 2 2 2 4 4 4" xfId="32105" xr:uid="{89793983-C41D-48FB-BABC-924359E9B950}"/>
    <cellStyle name="40% - Accent6 2 2 2 4 5" xfId="14198" xr:uid="{00000000-0005-0000-0000-0000C91A0000}"/>
    <cellStyle name="40% - Accent6 2 2 2 4 5 2" xfId="26139" xr:uid="{F08779A8-B627-499C-B958-D28B4D7CD11A}"/>
    <cellStyle name="40% - Accent6 2 2 2 4 5 3" xfId="38073" xr:uid="{FDDA4968-F504-4E9C-8DEE-6AF1BB6D87A9}"/>
    <cellStyle name="40% - Accent6 2 2 2 4 6" xfId="20164" xr:uid="{E9232AB4-BC1A-41A3-BC3F-C106C6C3735A}"/>
    <cellStyle name="40% - Accent6 2 2 2 4 7" xfId="32100" xr:uid="{59D07F95-67FD-4C85-BB6E-12FAC330E8A3}"/>
    <cellStyle name="40% - Accent6 2 2 2 5" xfId="5454" xr:uid="{00000000-0005-0000-0000-0000CA1A0000}"/>
    <cellStyle name="40% - Accent6 2 2 2 5 2" xfId="5455" xr:uid="{00000000-0005-0000-0000-0000CB1A0000}"/>
    <cellStyle name="40% - Accent6 2 2 2 5 2 2" xfId="5456" xr:uid="{00000000-0005-0000-0000-0000CC1A0000}"/>
    <cellStyle name="40% - Accent6 2 2 2 5 2 2 2" xfId="14206" xr:uid="{00000000-0005-0000-0000-0000CD1A0000}"/>
    <cellStyle name="40% - Accent6 2 2 2 5 2 2 2 2" xfId="26147" xr:uid="{6BC408B4-7FD5-406B-82E6-10ADB2E5C2BE}"/>
    <cellStyle name="40% - Accent6 2 2 2 5 2 2 2 3" xfId="38081" xr:uid="{305FDAED-5C07-4B8C-AA11-0F2AFCD13372}"/>
    <cellStyle name="40% - Accent6 2 2 2 5 2 2 3" xfId="20172" xr:uid="{9A13838F-36F0-4540-9A46-3DC2F3A8EC5E}"/>
    <cellStyle name="40% - Accent6 2 2 2 5 2 2 4" xfId="32108" xr:uid="{9CD6CDE1-C8E2-47CC-9C1C-DDA47F674AAE}"/>
    <cellStyle name="40% - Accent6 2 2 2 5 2 3" xfId="14205" xr:uid="{00000000-0005-0000-0000-0000CE1A0000}"/>
    <cellStyle name="40% - Accent6 2 2 2 5 2 3 2" xfId="26146" xr:uid="{766901F4-4FD5-4535-B745-A3044F942475}"/>
    <cellStyle name="40% - Accent6 2 2 2 5 2 3 3" xfId="38080" xr:uid="{49580019-A8BD-4F73-A449-51DE9AD058D0}"/>
    <cellStyle name="40% - Accent6 2 2 2 5 2 4" xfId="20171" xr:uid="{4FFB8A47-F97E-4E4A-9BB0-778102BF6A5A}"/>
    <cellStyle name="40% - Accent6 2 2 2 5 2 5" xfId="32107" xr:uid="{D6CD79B4-1F1E-4D21-A1E4-0E61E5B4EBFB}"/>
    <cellStyle name="40% - Accent6 2 2 2 5 3" xfId="5457" xr:uid="{00000000-0005-0000-0000-0000CF1A0000}"/>
    <cellStyle name="40% - Accent6 2 2 2 5 3 2" xfId="5458" xr:uid="{00000000-0005-0000-0000-0000D01A0000}"/>
    <cellStyle name="40% - Accent6 2 2 2 5 3 2 2" xfId="14208" xr:uid="{00000000-0005-0000-0000-0000D11A0000}"/>
    <cellStyle name="40% - Accent6 2 2 2 5 3 2 2 2" xfId="26149" xr:uid="{E0E5764B-32C1-4A1B-8B6E-6768EDF129A6}"/>
    <cellStyle name="40% - Accent6 2 2 2 5 3 2 2 3" xfId="38083" xr:uid="{3A208FEF-B3BF-4CBD-B20B-879BA98BBE69}"/>
    <cellStyle name="40% - Accent6 2 2 2 5 3 2 3" xfId="20174" xr:uid="{6E16CC04-CBFE-4118-85D2-EA2FC67427F0}"/>
    <cellStyle name="40% - Accent6 2 2 2 5 3 2 4" xfId="32110" xr:uid="{6692FF4F-6221-4AE0-ADD6-18ADFF593B63}"/>
    <cellStyle name="40% - Accent6 2 2 2 5 3 3" xfId="14207" xr:uid="{00000000-0005-0000-0000-0000D21A0000}"/>
    <cellStyle name="40% - Accent6 2 2 2 5 3 3 2" xfId="26148" xr:uid="{22BACC30-E378-4781-B680-8C8FD18D2D2E}"/>
    <cellStyle name="40% - Accent6 2 2 2 5 3 3 3" xfId="38082" xr:uid="{928895B8-7E18-4E07-A843-DFDE87E84286}"/>
    <cellStyle name="40% - Accent6 2 2 2 5 3 4" xfId="20173" xr:uid="{E9D6C06F-07F7-444F-B3C5-3814C56941A4}"/>
    <cellStyle name="40% - Accent6 2 2 2 5 3 5" xfId="32109" xr:uid="{1B689D73-595F-49A2-8C43-5DA5A58FF393}"/>
    <cellStyle name="40% - Accent6 2 2 2 5 4" xfId="5459" xr:uid="{00000000-0005-0000-0000-0000D31A0000}"/>
    <cellStyle name="40% - Accent6 2 2 2 5 4 2" xfId="14209" xr:uid="{00000000-0005-0000-0000-0000D41A0000}"/>
    <cellStyle name="40% - Accent6 2 2 2 5 4 2 2" xfId="26150" xr:uid="{BFC0BED6-D79D-474C-936B-29AE30572522}"/>
    <cellStyle name="40% - Accent6 2 2 2 5 4 2 3" xfId="38084" xr:uid="{1216D617-A194-4BC2-8D42-DF2F2BB940D3}"/>
    <cellStyle name="40% - Accent6 2 2 2 5 4 3" xfId="20175" xr:uid="{C2079D39-0503-4AB9-A37B-CC51C8071823}"/>
    <cellStyle name="40% - Accent6 2 2 2 5 4 4" xfId="32111" xr:uid="{D2DA8E51-B4A2-46DA-B8A2-721D1FAC66A8}"/>
    <cellStyle name="40% - Accent6 2 2 2 5 5" xfId="14204" xr:uid="{00000000-0005-0000-0000-0000D51A0000}"/>
    <cellStyle name="40% - Accent6 2 2 2 5 5 2" xfId="26145" xr:uid="{3B3F6170-63C9-4CDF-8255-D40AB17119D9}"/>
    <cellStyle name="40% - Accent6 2 2 2 5 5 3" xfId="38079" xr:uid="{F2FB2F07-C1F9-41FC-B276-A6BD5E1F760A}"/>
    <cellStyle name="40% - Accent6 2 2 2 5 6" xfId="20170" xr:uid="{1BC70448-E83D-4186-9A8F-C5CAC4FBCAD1}"/>
    <cellStyle name="40% - Accent6 2 2 2 5 7" xfId="32106" xr:uid="{B7FFCF6D-EA92-428F-AC18-74C8A25D70FA}"/>
    <cellStyle name="40% - Accent6 2 2 2 6" xfId="5460" xr:uid="{00000000-0005-0000-0000-0000D61A0000}"/>
    <cellStyle name="40% - Accent6 2 2 2 6 2" xfId="5461" xr:uid="{00000000-0005-0000-0000-0000D71A0000}"/>
    <cellStyle name="40% - Accent6 2 2 2 6 2 2" xfId="5462" xr:uid="{00000000-0005-0000-0000-0000D81A0000}"/>
    <cellStyle name="40% - Accent6 2 2 2 6 2 2 2" xfId="14212" xr:uid="{00000000-0005-0000-0000-0000D91A0000}"/>
    <cellStyle name="40% - Accent6 2 2 2 6 2 2 2 2" xfId="26153" xr:uid="{A5038EFD-2245-4FD3-AC39-57EA0FC3B06D}"/>
    <cellStyle name="40% - Accent6 2 2 2 6 2 2 2 3" xfId="38087" xr:uid="{F0D2F02C-C612-4D9F-B80B-382DF4C4616C}"/>
    <cellStyle name="40% - Accent6 2 2 2 6 2 2 3" xfId="20178" xr:uid="{2E0EF6B4-E9CF-47CD-8BB3-C850CFAE2F20}"/>
    <cellStyle name="40% - Accent6 2 2 2 6 2 2 4" xfId="32114" xr:uid="{B5439CFA-E1C9-4AA2-99C9-761E89AE74B9}"/>
    <cellStyle name="40% - Accent6 2 2 2 6 2 3" xfId="14211" xr:uid="{00000000-0005-0000-0000-0000DA1A0000}"/>
    <cellStyle name="40% - Accent6 2 2 2 6 2 3 2" xfId="26152" xr:uid="{6C9179F4-5746-4F62-B6E7-8B482F5ADFE0}"/>
    <cellStyle name="40% - Accent6 2 2 2 6 2 3 3" xfId="38086" xr:uid="{32D9A15D-640C-4F1F-8FC9-09AA628943EE}"/>
    <cellStyle name="40% - Accent6 2 2 2 6 2 4" xfId="20177" xr:uid="{2401456F-2C05-4F7A-8C3C-D90D9D1A3B0E}"/>
    <cellStyle name="40% - Accent6 2 2 2 6 2 5" xfId="32113" xr:uid="{E753FCA6-585F-4FAA-A2BB-337D5A0FC47B}"/>
    <cellStyle name="40% - Accent6 2 2 2 6 3" xfId="5463" xr:uid="{00000000-0005-0000-0000-0000DB1A0000}"/>
    <cellStyle name="40% - Accent6 2 2 2 6 3 2" xfId="5464" xr:uid="{00000000-0005-0000-0000-0000DC1A0000}"/>
    <cellStyle name="40% - Accent6 2 2 2 6 3 2 2" xfId="14214" xr:uid="{00000000-0005-0000-0000-0000DD1A0000}"/>
    <cellStyle name="40% - Accent6 2 2 2 6 3 2 2 2" xfId="26155" xr:uid="{90BF066A-5522-45CC-9B96-A1B95B7A5A83}"/>
    <cellStyle name="40% - Accent6 2 2 2 6 3 2 2 3" xfId="38089" xr:uid="{C7E1F54E-5019-49C4-AB05-288ACD38958E}"/>
    <cellStyle name="40% - Accent6 2 2 2 6 3 2 3" xfId="20180" xr:uid="{2D34F972-CEC3-41D1-97F1-35E932A38C24}"/>
    <cellStyle name="40% - Accent6 2 2 2 6 3 2 4" xfId="32116" xr:uid="{426AB673-F321-4BE3-8B4D-E3F4A839FF37}"/>
    <cellStyle name="40% - Accent6 2 2 2 6 3 3" xfId="14213" xr:uid="{00000000-0005-0000-0000-0000DE1A0000}"/>
    <cellStyle name="40% - Accent6 2 2 2 6 3 3 2" xfId="26154" xr:uid="{0AB2F247-EE1C-4E2B-97AA-F6DA6754ABC4}"/>
    <cellStyle name="40% - Accent6 2 2 2 6 3 3 3" xfId="38088" xr:uid="{FE76FC03-1CD7-45FA-A408-2485E9445BB5}"/>
    <cellStyle name="40% - Accent6 2 2 2 6 3 4" xfId="20179" xr:uid="{C6D5076C-EADA-45F7-BFB9-90BE1AECFCCE}"/>
    <cellStyle name="40% - Accent6 2 2 2 6 3 5" xfId="32115" xr:uid="{B55A4C9E-9AE8-4A54-8369-85591F0B0C64}"/>
    <cellStyle name="40% - Accent6 2 2 2 6 4" xfId="5465" xr:uid="{00000000-0005-0000-0000-0000DF1A0000}"/>
    <cellStyle name="40% - Accent6 2 2 2 6 4 2" xfId="14215" xr:uid="{00000000-0005-0000-0000-0000E01A0000}"/>
    <cellStyle name="40% - Accent6 2 2 2 6 4 2 2" xfId="26156" xr:uid="{C2902CFB-A6B0-4255-B8C2-06967E6B2399}"/>
    <cellStyle name="40% - Accent6 2 2 2 6 4 2 3" xfId="38090" xr:uid="{66AFA6B1-4DE6-488E-BA4C-0EF3B878977A}"/>
    <cellStyle name="40% - Accent6 2 2 2 6 4 3" xfId="20181" xr:uid="{421126B4-E5D2-4329-8CC1-8FBD88C9FC1D}"/>
    <cellStyle name="40% - Accent6 2 2 2 6 4 4" xfId="32117" xr:uid="{45427C7E-E41E-4F23-8877-B392FAD2FC1E}"/>
    <cellStyle name="40% - Accent6 2 2 2 6 5" xfId="14210" xr:uid="{00000000-0005-0000-0000-0000E11A0000}"/>
    <cellStyle name="40% - Accent6 2 2 2 6 5 2" xfId="26151" xr:uid="{A0FF5B35-AD07-485A-ACD3-E701D93D565C}"/>
    <cellStyle name="40% - Accent6 2 2 2 6 5 3" xfId="38085" xr:uid="{56E605AC-1455-4FE2-9AF2-C024D309CD90}"/>
    <cellStyle name="40% - Accent6 2 2 2 6 6" xfId="20176" xr:uid="{37299255-33E8-4DE2-BED3-A3DBB211B2F9}"/>
    <cellStyle name="40% - Accent6 2 2 2 6 7" xfId="32112" xr:uid="{B3A440AE-41EE-4266-85B6-2771936CB753}"/>
    <cellStyle name="40% - Accent6 2 2 2 7" xfId="5466" xr:uid="{00000000-0005-0000-0000-0000E21A0000}"/>
    <cellStyle name="40% - Accent6 2 2 2 7 2" xfId="5467" xr:uid="{00000000-0005-0000-0000-0000E31A0000}"/>
    <cellStyle name="40% - Accent6 2 2 2 7 2 2" xfId="14217" xr:uid="{00000000-0005-0000-0000-0000E41A0000}"/>
    <cellStyle name="40% - Accent6 2 2 2 7 2 2 2" xfId="26158" xr:uid="{CD501832-C8DF-4061-BFC4-F272BDC40F73}"/>
    <cellStyle name="40% - Accent6 2 2 2 7 2 2 3" xfId="38092" xr:uid="{19592497-82D3-42DE-96A2-A6C1DCA8CE43}"/>
    <cellStyle name="40% - Accent6 2 2 2 7 2 3" xfId="20183" xr:uid="{8B788D47-C8B1-4069-BAC6-6FFC7323B100}"/>
    <cellStyle name="40% - Accent6 2 2 2 7 2 4" xfId="32119" xr:uid="{45CE9408-5C34-42CA-ADEB-6A22A0C10A5E}"/>
    <cellStyle name="40% - Accent6 2 2 2 7 3" xfId="14216" xr:uid="{00000000-0005-0000-0000-0000E51A0000}"/>
    <cellStyle name="40% - Accent6 2 2 2 7 3 2" xfId="26157" xr:uid="{BB35847B-CC86-4AD1-98EC-6C0C90612D8C}"/>
    <cellStyle name="40% - Accent6 2 2 2 7 3 3" xfId="38091" xr:uid="{0AAAF2BE-42A1-4200-B70A-264A5B96AD0F}"/>
    <cellStyle name="40% - Accent6 2 2 2 7 4" xfId="20182" xr:uid="{58EEFDB6-9104-4440-9BDB-DD56D3BDFE56}"/>
    <cellStyle name="40% - Accent6 2 2 2 7 5" xfId="32118" xr:uid="{2E2386DC-5084-4F6D-A1E5-1F174709DEA6}"/>
    <cellStyle name="40% - Accent6 2 2 2 8" xfId="5468" xr:uid="{00000000-0005-0000-0000-0000E61A0000}"/>
    <cellStyle name="40% - Accent6 2 2 2 8 2" xfId="5469" xr:uid="{00000000-0005-0000-0000-0000E71A0000}"/>
    <cellStyle name="40% - Accent6 2 2 2 8 2 2" xfId="14219" xr:uid="{00000000-0005-0000-0000-0000E81A0000}"/>
    <cellStyle name="40% - Accent6 2 2 2 8 2 2 2" xfId="26160" xr:uid="{B1B06449-61A2-4F4B-908C-79D18E1D8E9F}"/>
    <cellStyle name="40% - Accent6 2 2 2 8 2 2 3" xfId="38094" xr:uid="{82C4544F-1D78-4950-B54E-1188BC954DF6}"/>
    <cellStyle name="40% - Accent6 2 2 2 8 2 3" xfId="20185" xr:uid="{BE3CAB58-0F3D-452D-95B3-B7C0FE9096EC}"/>
    <cellStyle name="40% - Accent6 2 2 2 8 2 4" xfId="32121" xr:uid="{B1033F16-5F3F-40EC-BF8F-DDE26F0425A8}"/>
    <cellStyle name="40% - Accent6 2 2 2 8 3" xfId="14218" xr:uid="{00000000-0005-0000-0000-0000E91A0000}"/>
    <cellStyle name="40% - Accent6 2 2 2 8 3 2" xfId="26159" xr:uid="{1CA6B7A7-E097-43DC-81C5-F6C6380BF634}"/>
    <cellStyle name="40% - Accent6 2 2 2 8 3 3" xfId="38093" xr:uid="{7F215565-BF0B-4934-A90A-0C305C740DCD}"/>
    <cellStyle name="40% - Accent6 2 2 2 8 4" xfId="20184" xr:uid="{5FDD04EF-5ADC-4487-9CB8-4533643B89AF}"/>
    <cellStyle name="40% - Accent6 2 2 2 8 5" xfId="32120" xr:uid="{B4BD6758-9431-4655-8042-60FC82139DA9}"/>
    <cellStyle name="40% - Accent6 2 2 2 9" xfId="5470" xr:uid="{00000000-0005-0000-0000-0000EA1A0000}"/>
    <cellStyle name="40% - Accent6 2 2 2 9 2" xfId="5471" xr:uid="{00000000-0005-0000-0000-0000EB1A0000}"/>
    <cellStyle name="40% - Accent6 2 2 2 9 2 2" xfId="14221" xr:uid="{00000000-0005-0000-0000-0000EC1A0000}"/>
    <cellStyle name="40% - Accent6 2 2 2 9 2 2 2" xfId="26162" xr:uid="{1C778675-7254-49E9-9145-60B33F705A51}"/>
    <cellStyle name="40% - Accent6 2 2 2 9 2 2 3" xfId="38096" xr:uid="{B8C412A7-0077-469C-88D4-52AAA8B6B82D}"/>
    <cellStyle name="40% - Accent6 2 2 2 9 2 3" xfId="20187" xr:uid="{7EA79B4D-A530-437F-AF48-2F5D05826CA5}"/>
    <cellStyle name="40% - Accent6 2 2 2 9 2 4" xfId="32123" xr:uid="{98AFA51F-8EC6-4CD7-BC4E-97C0BD3D67FC}"/>
    <cellStyle name="40% - Accent6 2 2 2 9 3" xfId="14220" xr:uid="{00000000-0005-0000-0000-0000ED1A0000}"/>
    <cellStyle name="40% - Accent6 2 2 2 9 3 2" xfId="26161" xr:uid="{7A64F3F1-A56A-46BC-BB53-C772A1A36C99}"/>
    <cellStyle name="40% - Accent6 2 2 2 9 3 3" xfId="38095" xr:uid="{7718E51B-D4D3-4BE1-8312-BCBEAB0C84B0}"/>
    <cellStyle name="40% - Accent6 2 2 2 9 4" xfId="20186" xr:uid="{55CB40A2-C108-4955-9B2B-5957AB1662D9}"/>
    <cellStyle name="40% - Accent6 2 2 2 9 5" xfId="32122" xr:uid="{8A6545F0-CF44-4B0D-9540-2D6B9ED5FA9E}"/>
    <cellStyle name="40% - Accent6 2 2 20" xfId="5472" xr:uid="{00000000-0005-0000-0000-0000EE1A0000}"/>
    <cellStyle name="40% - Accent6 2 2 20 2" xfId="5473" xr:uid="{00000000-0005-0000-0000-0000EF1A0000}"/>
    <cellStyle name="40% - Accent6 2 2 20 2 2" xfId="14223" xr:uid="{00000000-0005-0000-0000-0000F01A0000}"/>
    <cellStyle name="40% - Accent6 2 2 20 2 2 2" xfId="26164" xr:uid="{938E2B85-82EB-4F81-BABC-C125E84CC990}"/>
    <cellStyle name="40% - Accent6 2 2 20 2 2 3" xfId="38098" xr:uid="{D92ADE1E-9DF2-40ED-BC97-84172875CE48}"/>
    <cellStyle name="40% - Accent6 2 2 20 2 3" xfId="20189" xr:uid="{187148B5-F42D-4BBD-A4CD-3E01E98593B2}"/>
    <cellStyle name="40% - Accent6 2 2 20 2 4" xfId="32125" xr:uid="{B914D420-4D62-47BD-A93D-85F10755D685}"/>
    <cellStyle name="40% - Accent6 2 2 20 3" xfId="14222" xr:uid="{00000000-0005-0000-0000-0000F11A0000}"/>
    <cellStyle name="40% - Accent6 2 2 20 3 2" xfId="26163" xr:uid="{695F4659-9959-4F1F-833E-11FD523EDF21}"/>
    <cellStyle name="40% - Accent6 2 2 20 3 3" xfId="38097" xr:uid="{01A33577-A481-43B7-8EE3-B396CD109034}"/>
    <cellStyle name="40% - Accent6 2 2 20 4" xfId="20188" xr:uid="{B2375B77-CB54-456D-A685-12E614CBB9DC}"/>
    <cellStyle name="40% - Accent6 2 2 20 5" xfId="32124" xr:uid="{77DA3F60-B3AA-42F6-AD6A-4CD427AF352C}"/>
    <cellStyle name="40% - Accent6 2 2 21" xfId="5474" xr:uid="{00000000-0005-0000-0000-0000F21A0000}"/>
    <cellStyle name="40% - Accent6 2 2 21 2" xfId="5475" xr:uid="{00000000-0005-0000-0000-0000F31A0000}"/>
    <cellStyle name="40% - Accent6 2 2 21 2 2" xfId="14225" xr:uid="{00000000-0005-0000-0000-0000F41A0000}"/>
    <cellStyle name="40% - Accent6 2 2 21 2 2 2" xfId="26166" xr:uid="{969E8263-C0C0-4591-BD2E-643C2AE2D053}"/>
    <cellStyle name="40% - Accent6 2 2 21 2 2 3" xfId="38100" xr:uid="{17C38F05-BD6B-45F6-97B7-A2A95F530F58}"/>
    <cellStyle name="40% - Accent6 2 2 21 2 3" xfId="20191" xr:uid="{61044401-47A6-4095-B137-2E263EC60613}"/>
    <cellStyle name="40% - Accent6 2 2 21 2 4" xfId="32127" xr:uid="{9B613A6A-4A15-42F2-8B5B-38E2E06AF747}"/>
    <cellStyle name="40% - Accent6 2 2 21 3" xfId="14224" xr:uid="{00000000-0005-0000-0000-0000F51A0000}"/>
    <cellStyle name="40% - Accent6 2 2 21 3 2" xfId="26165" xr:uid="{8C8D1D80-97D7-42F0-A138-506A3023F401}"/>
    <cellStyle name="40% - Accent6 2 2 21 3 3" xfId="38099" xr:uid="{A5C23F3F-DB6B-4499-A712-3213F57AA58B}"/>
    <cellStyle name="40% - Accent6 2 2 21 4" xfId="20190" xr:uid="{2D7A3D25-06C1-4CB6-8AD7-3EB792F1E0C1}"/>
    <cellStyle name="40% - Accent6 2 2 21 5" xfId="32126" xr:uid="{A4C284D6-E5E0-4486-B4D1-1734687C43EB}"/>
    <cellStyle name="40% - Accent6 2 2 22" xfId="5476" xr:uid="{00000000-0005-0000-0000-0000F61A0000}"/>
    <cellStyle name="40% - Accent6 2 2 22 2" xfId="5477" xr:uid="{00000000-0005-0000-0000-0000F71A0000}"/>
    <cellStyle name="40% - Accent6 2 2 22 2 2" xfId="14227" xr:uid="{00000000-0005-0000-0000-0000F81A0000}"/>
    <cellStyle name="40% - Accent6 2 2 22 2 2 2" xfId="26168" xr:uid="{8F88AA67-57BE-48BB-95FC-43CB092167F5}"/>
    <cellStyle name="40% - Accent6 2 2 22 2 2 3" xfId="38102" xr:uid="{53909502-756A-4A6C-B0B3-CF3C3FAFDEE0}"/>
    <cellStyle name="40% - Accent6 2 2 22 2 3" xfId="20193" xr:uid="{B10630E4-5BDB-4CCD-88A6-97B4659E1AFE}"/>
    <cellStyle name="40% - Accent6 2 2 22 2 4" xfId="32129" xr:uid="{01146E71-3BD0-48BD-B371-AC236EA8B109}"/>
    <cellStyle name="40% - Accent6 2 2 22 3" xfId="14226" xr:uid="{00000000-0005-0000-0000-0000F91A0000}"/>
    <cellStyle name="40% - Accent6 2 2 22 3 2" xfId="26167" xr:uid="{C22EEAD4-D0EE-4766-961D-76DC7E0C1583}"/>
    <cellStyle name="40% - Accent6 2 2 22 3 3" xfId="38101" xr:uid="{AF50B81D-381A-4D73-8556-F557CD8B98B0}"/>
    <cellStyle name="40% - Accent6 2 2 22 4" xfId="20192" xr:uid="{B708C5BE-561D-4316-A2DC-C08C2D067593}"/>
    <cellStyle name="40% - Accent6 2 2 22 5" xfId="32128" xr:uid="{64CE0ED1-0C57-40EA-8BAD-5BB772AF4E48}"/>
    <cellStyle name="40% - Accent6 2 2 23" xfId="5478" xr:uid="{00000000-0005-0000-0000-0000FA1A0000}"/>
    <cellStyle name="40% - Accent6 2 2 23 2" xfId="5479" xr:uid="{00000000-0005-0000-0000-0000FB1A0000}"/>
    <cellStyle name="40% - Accent6 2 2 23 2 2" xfId="14229" xr:uid="{00000000-0005-0000-0000-0000FC1A0000}"/>
    <cellStyle name="40% - Accent6 2 2 23 2 2 2" xfId="26170" xr:uid="{B85B4DFD-7666-412F-99E9-A808F795537D}"/>
    <cellStyle name="40% - Accent6 2 2 23 2 2 3" xfId="38104" xr:uid="{5E6EDD9A-B89D-41D0-A03B-3E705A150F45}"/>
    <cellStyle name="40% - Accent6 2 2 23 2 3" xfId="20195" xr:uid="{D58B585D-1588-4D16-9620-99667294DFCE}"/>
    <cellStyle name="40% - Accent6 2 2 23 2 4" xfId="32131" xr:uid="{7E70FA23-8D63-41B0-8768-5C93BBA3D2D0}"/>
    <cellStyle name="40% - Accent6 2 2 23 3" xfId="14228" xr:uid="{00000000-0005-0000-0000-0000FD1A0000}"/>
    <cellStyle name="40% - Accent6 2 2 23 3 2" xfId="26169" xr:uid="{0C47DBE6-09AB-4A06-9AEC-DEA40054B9D9}"/>
    <cellStyle name="40% - Accent6 2 2 23 3 3" xfId="38103" xr:uid="{D7421221-AAC9-44EC-8F44-CBD61AC4AD6E}"/>
    <cellStyle name="40% - Accent6 2 2 23 4" xfId="20194" xr:uid="{7A9D10BB-CC6D-49C8-8031-CA57AF46D449}"/>
    <cellStyle name="40% - Accent6 2 2 23 5" xfId="32130" xr:uid="{1C716736-5CEB-4C1C-A471-B3864148878C}"/>
    <cellStyle name="40% - Accent6 2 2 24" xfId="5480" xr:uid="{00000000-0005-0000-0000-0000FE1A0000}"/>
    <cellStyle name="40% - Accent6 2 2 24 2" xfId="5481" xr:uid="{00000000-0005-0000-0000-0000FF1A0000}"/>
    <cellStyle name="40% - Accent6 2 2 24 2 2" xfId="14231" xr:uid="{00000000-0005-0000-0000-0000001B0000}"/>
    <cellStyle name="40% - Accent6 2 2 24 2 2 2" xfId="26172" xr:uid="{C37174A9-1710-4A60-8BD0-500BB66F9E38}"/>
    <cellStyle name="40% - Accent6 2 2 24 2 2 3" xfId="38106" xr:uid="{8328A135-25F7-4947-9A0E-3727EC0B6C33}"/>
    <cellStyle name="40% - Accent6 2 2 24 2 3" xfId="20197" xr:uid="{350043CB-B538-410C-89E2-AF39C0C8398B}"/>
    <cellStyle name="40% - Accent6 2 2 24 2 4" xfId="32133" xr:uid="{0CDBAB54-4C45-4F06-B575-19AB0D679F29}"/>
    <cellStyle name="40% - Accent6 2 2 24 3" xfId="14230" xr:uid="{00000000-0005-0000-0000-0000011B0000}"/>
    <cellStyle name="40% - Accent6 2 2 24 3 2" xfId="26171" xr:uid="{928342DA-80B7-438E-A448-0F3A7B9C8B84}"/>
    <cellStyle name="40% - Accent6 2 2 24 3 3" xfId="38105" xr:uid="{07471DEA-3A3B-45A7-85ED-7715B98166A2}"/>
    <cellStyle name="40% - Accent6 2 2 24 4" xfId="20196" xr:uid="{A46140DB-DFC9-454C-BC30-D3A91B5A415C}"/>
    <cellStyle name="40% - Accent6 2 2 24 5" xfId="32132" xr:uid="{F8428562-494B-4F20-94A7-FACC6452418E}"/>
    <cellStyle name="40% - Accent6 2 2 25" xfId="5482" xr:uid="{00000000-0005-0000-0000-0000021B0000}"/>
    <cellStyle name="40% - Accent6 2 2 25 2" xfId="5483" xr:uid="{00000000-0005-0000-0000-0000031B0000}"/>
    <cellStyle name="40% - Accent6 2 2 25 2 2" xfId="14233" xr:uid="{00000000-0005-0000-0000-0000041B0000}"/>
    <cellStyle name="40% - Accent6 2 2 25 2 2 2" xfId="26174" xr:uid="{00FE3812-52C2-4D72-89E0-48A384D5730A}"/>
    <cellStyle name="40% - Accent6 2 2 25 2 2 3" xfId="38108" xr:uid="{6EF8E2EA-DA5B-4E57-B685-7C7509BB9EE5}"/>
    <cellStyle name="40% - Accent6 2 2 25 2 3" xfId="20199" xr:uid="{C5AE12FC-F9B3-4E3C-8E9B-39D8DF5144A1}"/>
    <cellStyle name="40% - Accent6 2 2 25 2 4" xfId="32135" xr:uid="{FC2F3464-910F-4166-AE25-E008A1D9514E}"/>
    <cellStyle name="40% - Accent6 2 2 25 3" xfId="14232" xr:uid="{00000000-0005-0000-0000-0000051B0000}"/>
    <cellStyle name="40% - Accent6 2 2 25 3 2" xfId="26173" xr:uid="{BF5FE558-ACB9-4A67-A4B7-C08E9CF364FA}"/>
    <cellStyle name="40% - Accent6 2 2 25 3 3" xfId="38107" xr:uid="{FCE78770-5A5E-4FF9-8191-BAE8F1148CC0}"/>
    <cellStyle name="40% - Accent6 2 2 25 4" xfId="20198" xr:uid="{3249BAC7-CEF3-438E-8530-E28880302D14}"/>
    <cellStyle name="40% - Accent6 2 2 25 5" xfId="32134" xr:uid="{F71B07EE-1DAE-4810-A066-359EC0633A03}"/>
    <cellStyle name="40% - Accent6 2 2 26" xfId="5484" xr:uid="{00000000-0005-0000-0000-0000061B0000}"/>
    <cellStyle name="40% - Accent6 2 2 26 2" xfId="5485" xr:uid="{00000000-0005-0000-0000-0000071B0000}"/>
    <cellStyle name="40% - Accent6 2 2 26 2 2" xfId="14235" xr:uid="{00000000-0005-0000-0000-0000081B0000}"/>
    <cellStyle name="40% - Accent6 2 2 26 2 2 2" xfId="26176" xr:uid="{631669DE-5A38-4927-A7EE-00C1CA21C5FF}"/>
    <cellStyle name="40% - Accent6 2 2 26 2 2 3" xfId="38110" xr:uid="{AFCE58AC-E2DD-4140-AEA1-7D62BBB4CD77}"/>
    <cellStyle name="40% - Accent6 2 2 26 2 3" xfId="20201" xr:uid="{0C3AEC1F-B6C1-43B4-8465-0C663F18A51C}"/>
    <cellStyle name="40% - Accent6 2 2 26 2 4" xfId="32137" xr:uid="{2BE7A68E-B064-4170-B06E-868CFA8241B7}"/>
    <cellStyle name="40% - Accent6 2 2 26 3" xfId="14234" xr:uid="{00000000-0005-0000-0000-0000091B0000}"/>
    <cellStyle name="40% - Accent6 2 2 26 3 2" xfId="26175" xr:uid="{EF518774-E026-45CE-9A3F-182663F76225}"/>
    <cellStyle name="40% - Accent6 2 2 26 3 3" xfId="38109" xr:uid="{6E2FED9C-DB42-429C-BB56-F7AE3B51E410}"/>
    <cellStyle name="40% - Accent6 2 2 26 4" xfId="20200" xr:uid="{E9D0266E-ECE0-4C14-8177-79CEAE6F7A07}"/>
    <cellStyle name="40% - Accent6 2 2 26 5" xfId="32136" xr:uid="{81E8A002-F4A6-4C14-B893-21F9974E0A58}"/>
    <cellStyle name="40% - Accent6 2 2 27" xfId="5486" xr:uid="{00000000-0005-0000-0000-00000A1B0000}"/>
    <cellStyle name="40% - Accent6 2 2 27 2" xfId="5487" xr:uid="{00000000-0005-0000-0000-00000B1B0000}"/>
    <cellStyle name="40% - Accent6 2 2 27 2 2" xfId="14237" xr:uid="{00000000-0005-0000-0000-00000C1B0000}"/>
    <cellStyle name="40% - Accent6 2 2 27 2 2 2" xfId="26178" xr:uid="{CE0687A1-C779-4519-BCFA-05CC23954760}"/>
    <cellStyle name="40% - Accent6 2 2 27 2 2 3" xfId="38112" xr:uid="{01FBED11-779F-455F-B951-F33B51C358ED}"/>
    <cellStyle name="40% - Accent6 2 2 27 2 3" xfId="20203" xr:uid="{7F2C80AF-3108-4719-A1CF-C0EB71CDB96A}"/>
    <cellStyle name="40% - Accent6 2 2 27 2 4" xfId="32139" xr:uid="{2C86AAC0-E5BC-4AD3-8019-D11253C84D38}"/>
    <cellStyle name="40% - Accent6 2 2 27 3" xfId="14236" xr:uid="{00000000-0005-0000-0000-00000D1B0000}"/>
    <cellStyle name="40% - Accent6 2 2 27 3 2" xfId="26177" xr:uid="{8ED62955-BC69-4346-B861-FA467EFF0376}"/>
    <cellStyle name="40% - Accent6 2 2 27 3 3" xfId="38111" xr:uid="{C88D4122-97B2-482A-A08C-D4531E19CDF6}"/>
    <cellStyle name="40% - Accent6 2 2 27 4" xfId="20202" xr:uid="{826738EB-F2A3-4FB8-AEF0-E1D105FF5809}"/>
    <cellStyle name="40% - Accent6 2 2 27 5" xfId="32138" xr:uid="{3EC293D6-3C87-4BBE-96A2-A7DA774CEDDD}"/>
    <cellStyle name="40% - Accent6 2 2 28" xfId="5488" xr:uid="{00000000-0005-0000-0000-00000E1B0000}"/>
    <cellStyle name="40% - Accent6 2 2 28 2" xfId="5489" xr:uid="{00000000-0005-0000-0000-00000F1B0000}"/>
    <cellStyle name="40% - Accent6 2 2 28 2 2" xfId="14239" xr:uid="{00000000-0005-0000-0000-0000101B0000}"/>
    <cellStyle name="40% - Accent6 2 2 28 2 2 2" xfId="26180" xr:uid="{4CA0F707-5DC1-4249-9645-C6A7E51865E7}"/>
    <cellStyle name="40% - Accent6 2 2 28 2 2 3" xfId="38114" xr:uid="{2AD4FC70-BB92-4708-924F-DB77B192BEF6}"/>
    <cellStyle name="40% - Accent6 2 2 28 2 3" xfId="20205" xr:uid="{6DC5730C-C797-4D91-A6F4-A74BA7AEBEAA}"/>
    <cellStyle name="40% - Accent6 2 2 28 2 4" xfId="32141" xr:uid="{C2BCDE7F-76C6-4EBD-914F-F497818299E9}"/>
    <cellStyle name="40% - Accent6 2 2 28 3" xfId="14238" xr:uid="{00000000-0005-0000-0000-0000111B0000}"/>
    <cellStyle name="40% - Accent6 2 2 28 3 2" xfId="26179" xr:uid="{6CC4B613-C346-4EF6-91D7-B5757AAA0A10}"/>
    <cellStyle name="40% - Accent6 2 2 28 3 3" xfId="38113" xr:uid="{AEE3A03C-C164-4832-B363-0F63E7C62485}"/>
    <cellStyle name="40% - Accent6 2 2 28 4" xfId="20204" xr:uid="{0F899DC9-4B7F-4716-946C-5034DF570202}"/>
    <cellStyle name="40% - Accent6 2 2 28 5" xfId="32140" xr:uid="{4F3A572F-4E32-4DFD-9105-258F03E77D2E}"/>
    <cellStyle name="40% - Accent6 2 2 29" xfId="5490" xr:uid="{00000000-0005-0000-0000-0000121B0000}"/>
    <cellStyle name="40% - Accent6 2 2 29 2" xfId="5491" xr:uid="{00000000-0005-0000-0000-0000131B0000}"/>
    <cellStyle name="40% - Accent6 2 2 29 2 2" xfId="14241" xr:uid="{00000000-0005-0000-0000-0000141B0000}"/>
    <cellStyle name="40% - Accent6 2 2 29 2 2 2" xfId="26182" xr:uid="{5638FAE0-AFBD-4C23-BD95-F78F57AA5B13}"/>
    <cellStyle name="40% - Accent6 2 2 29 2 2 3" xfId="38116" xr:uid="{034C71F5-BF97-4933-863A-3C7E99DD1884}"/>
    <cellStyle name="40% - Accent6 2 2 29 2 3" xfId="20207" xr:uid="{471E9A5B-5E42-4649-9890-3EF6B42D2CDF}"/>
    <cellStyle name="40% - Accent6 2 2 29 2 4" xfId="32143" xr:uid="{9EF6B85B-F3EE-4D88-B818-642AB57B4C22}"/>
    <cellStyle name="40% - Accent6 2 2 29 3" xfId="14240" xr:uid="{00000000-0005-0000-0000-0000151B0000}"/>
    <cellStyle name="40% - Accent6 2 2 29 3 2" xfId="26181" xr:uid="{135C0FC1-A819-4CBD-A376-64285AD7E5FC}"/>
    <cellStyle name="40% - Accent6 2 2 29 3 3" xfId="38115" xr:uid="{A2801412-32AA-4201-8F5A-805F14464D82}"/>
    <cellStyle name="40% - Accent6 2 2 29 4" xfId="20206" xr:uid="{FBF449EF-B1A0-4C58-AA00-E33EFFDCF488}"/>
    <cellStyle name="40% - Accent6 2 2 29 5" xfId="32142" xr:uid="{35E8F85F-5C7C-4700-8B04-CA0F610D89A4}"/>
    <cellStyle name="40% - Accent6 2 2 3" xfId="5492" xr:uid="{00000000-0005-0000-0000-0000161B0000}"/>
    <cellStyle name="40% - Accent6 2 2 3 2" xfId="5493" xr:uid="{00000000-0005-0000-0000-0000171B0000}"/>
    <cellStyle name="40% - Accent6 2 2 3 2 2" xfId="5494" xr:uid="{00000000-0005-0000-0000-0000181B0000}"/>
    <cellStyle name="40% - Accent6 2 2 3 2 2 2" xfId="14244" xr:uid="{00000000-0005-0000-0000-0000191B0000}"/>
    <cellStyle name="40% - Accent6 2 2 3 2 2 2 2" xfId="26185" xr:uid="{8234646F-C6E1-4721-9DFC-A27E8FAE7851}"/>
    <cellStyle name="40% - Accent6 2 2 3 2 2 2 3" xfId="38119" xr:uid="{EC0BF42A-8E68-4877-8767-92ED8B751D13}"/>
    <cellStyle name="40% - Accent6 2 2 3 2 2 3" xfId="20210" xr:uid="{A5CD0EC3-ADF3-4A97-A0B7-75089A4314CB}"/>
    <cellStyle name="40% - Accent6 2 2 3 2 2 4" xfId="32146" xr:uid="{BDC44770-5837-4380-AB35-1355A7FFC3FA}"/>
    <cellStyle name="40% - Accent6 2 2 3 2 3" xfId="14243" xr:uid="{00000000-0005-0000-0000-00001A1B0000}"/>
    <cellStyle name="40% - Accent6 2 2 3 2 3 2" xfId="26184" xr:uid="{74A99BD8-733E-4E0A-96E7-FB8A28227C53}"/>
    <cellStyle name="40% - Accent6 2 2 3 2 3 3" xfId="38118" xr:uid="{0D957A7A-8712-4A81-AC2B-04939D81CF05}"/>
    <cellStyle name="40% - Accent6 2 2 3 2 4" xfId="20209" xr:uid="{74D05909-4098-4A8F-B5FB-7E70A59B7F43}"/>
    <cellStyle name="40% - Accent6 2 2 3 2 5" xfId="32145" xr:uid="{168BC76C-92AF-4275-88FE-BB81F11F9653}"/>
    <cellStyle name="40% - Accent6 2 2 3 3" xfId="5495" xr:uid="{00000000-0005-0000-0000-00001B1B0000}"/>
    <cellStyle name="40% - Accent6 2 2 3 3 2" xfId="5496" xr:uid="{00000000-0005-0000-0000-00001C1B0000}"/>
    <cellStyle name="40% - Accent6 2 2 3 3 2 2" xfId="14246" xr:uid="{00000000-0005-0000-0000-00001D1B0000}"/>
    <cellStyle name="40% - Accent6 2 2 3 3 2 2 2" xfId="26187" xr:uid="{8EE47F2B-8447-4A6B-8835-8B3CCB0613FA}"/>
    <cellStyle name="40% - Accent6 2 2 3 3 2 2 3" xfId="38121" xr:uid="{0A783803-FD21-4461-96E7-33A9FBA1FF5B}"/>
    <cellStyle name="40% - Accent6 2 2 3 3 2 3" xfId="20212" xr:uid="{810530CF-AD14-445A-96AA-525A95BC727E}"/>
    <cellStyle name="40% - Accent6 2 2 3 3 2 4" xfId="32148" xr:uid="{4B7D5E3B-AF32-4AB3-BE7D-679DCC49DB5F}"/>
    <cellStyle name="40% - Accent6 2 2 3 3 3" xfId="14245" xr:uid="{00000000-0005-0000-0000-00001E1B0000}"/>
    <cellStyle name="40% - Accent6 2 2 3 3 3 2" xfId="26186" xr:uid="{7824598F-CD67-4AFF-A26E-A340BC3DF8AD}"/>
    <cellStyle name="40% - Accent6 2 2 3 3 3 3" xfId="38120" xr:uid="{651D2DC9-75E2-4FE4-AD5B-1ED092F67996}"/>
    <cellStyle name="40% - Accent6 2 2 3 3 4" xfId="20211" xr:uid="{37009A11-E6EE-47B0-B89C-60DA2D7D5D50}"/>
    <cellStyle name="40% - Accent6 2 2 3 3 5" xfId="32147" xr:uid="{30BAF620-8DA1-49B4-8E0B-B8F42A817C5E}"/>
    <cellStyle name="40% - Accent6 2 2 3 4" xfId="5497" xr:uid="{00000000-0005-0000-0000-00001F1B0000}"/>
    <cellStyle name="40% - Accent6 2 2 3 4 2" xfId="14247" xr:uid="{00000000-0005-0000-0000-0000201B0000}"/>
    <cellStyle name="40% - Accent6 2 2 3 4 2 2" xfId="26188" xr:uid="{BF23C914-042E-4CE3-A8F7-2CB630D611A2}"/>
    <cellStyle name="40% - Accent6 2 2 3 4 2 3" xfId="38122" xr:uid="{D69D39D9-A538-4EF7-BBCE-45DFDFA6ECCD}"/>
    <cellStyle name="40% - Accent6 2 2 3 4 3" xfId="20213" xr:uid="{27983F34-0189-445B-8D36-9F908AA96BB1}"/>
    <cellStyle name="40% - Accent6 2 2 3 4 4" xfId="32149" xr:uid="{A5B44E10-3B32-4F14-B623-3EFA4CEEEFFF}"/>
    <cellStyle name="40% - Accent6 2 2 3 5" xfId="14242" xr:uid="{00000000-0005-0000-0000-0000211B0000}"/>
    <cellStyle name="40% - Accent6 2 2 3 5 2" xfId="26183" xr:uid="{25868BC6-F2BC-410B-9751-5FAF2A5CFC43}"/>
    <cellStyle name="40% - Accent6 2 2 3 5 3" xfId="38117" xr:uid="{B701238E-E77E-46E4-ACD7-747215C979E8}"/>
    <cellStyle name="40% - Accent6 2 2 3 6" xfId="20208" xr:uid="{C8D6B40D-4D67-403F-B577-2DAD830EC673}"/>
    <cellStyle name="40% - Accent6 2 2 3 7" xfId="32144" xr:uid="{DF38D20A-A486-4B1E-A1FF-8DFA44417330}"/>
    <cellStyle name="40% - Accent6 2 2 30" xfId="5498" xr:uid="{00000000-0005-0000-0000-0000221B0000}"/>
    <cellStyle name="40% - Accent6 2 2 30 2" xfId="5499" xr:uid="{00000000-0005-0000-0000-0000231B0000}"/>
    <cellStyle name="40% - Accent6 2 2 30 2 2" xfId="14249" xr:uid="{00000000-0005-0000-0000-0000241B0000}"/>
    <cellStyle name="40% - Accent6 2 2 30 2 2 2" xfId="26190" xr:uid="{06259BFA-1086-41DD-AA6B-23B8F3EC24B9}"/>
    <cellStyle name="40% - Accent6 2 2 30 2 2 3" xfId="38124" xr:uid="{CC64C719-3182-42AB-967E-4A43B7E38DA4}"/>
    <cellStyle name="40% - Accent6 2 2 30 2 3" xfId="20215" xr:uid="{657811A8-A0DD-4CE7-A4C6-6982A0C457A9}"/>
    <cellStyle name="40% - Accent6 2 2 30 2 4" xfId="32151" xr:uid="{1BF29FDB-3158-4A55-BB58-0EBEEBB1A24B}"/>
    <cellStyle name="40% - Accent6 2 2 30 3" xfId="14248" xr:uid="{00000000-0005-0000-0000-0000251B0000}"/>
    <cellStyle name="40% - Accent6 2 2 30 3 2" xfId="26189" xr:uid="{B53D317B-D6F0-4828-BB18-D7A18462DB88}"/>
    <cellStyle name="40% - Accent6 2 2 30 3 3" xfId="38123" xr:uid="{32614A1C-8626-4D0C-96D0-2A7054454B24}"/>
    <cellStyle name="40% - Accent6 2 2 30 4" xfId="20214" xr:uid="{B0335849-27BA-46B8-83D8-7EFCD2778FB9}"/>
    <cellStyle name="40% - Accent6 2 2 30 5" xfId="32150" xr:uid="{696897D8-1BD0-4C2F-89CD-3EC33D2A1915}"/>
    <cellStyle name="40% - Accent6 2 2 31" xfId="5500" xr:uid="{00000000-0005-0000-0000-0000261B0000}"/>
    <cellStyle name="40% - Accent6 2 2 31 2" xfId="5501" xr:uid="{00000000-0005-0000-0000-0000271B0000}"/>
    <cellStyle name="40% - Accent6 2 2 31 2 2" xfId="14251" xr:uid="{00000000-0005-0000-0000-0000281B0000}"/>
    <cellStyle name="40% - Accent6 2 2 31 2 2 2" xfId="26192" xr:uid="{CF32BD7B-0351-46A8-84FB-E86402DAC85A}"/>
    <cellStyle name="40% - Accent6 2 2 31 2 2 3" xfId="38126" xr:uid="{487D9BDA-748F-4C06-8E19-39E0567441F2}"/>
    <cellStyle name="40% - Accent6 2 2 31 2 3" xfId="20217" xr:uid="{DF1AD2C0-CD1A-483E-9C42-B70950F689D8}"/>
    <cellStyle name="40% - Accent6 2 2 31 2 4" xfId="32153" xr:uid="{FD0BEF8E-E28E-4325-9D30-7CAD43729AF9}"/>
    <cellStyle name="40% - Accent6 2 2 31 3" xfId="14250" xr:uid="{00000000-0005-0000-0000-0000291B0000}"/>
    <cellStyle name="40% - Accent6 2 2 31 3 2" xfId="26191" xr:uid="{204A1FDB-8CBD-4EE5-A9BA-376875A6E27E}"/>
    <cellStyle name="40% - Accent6 2 2 31 3 3" xfId="38125" xr:uid="{44B082D0-D6CF-4D0F-8A1A-63656FF5A69B}"/>
    <cellStyle name="40% - Accent6 2 2 31 4" xfId="20216" xr:uid="{D01F4725-18DC-44E2-99CB-50C77E4E9A57}"/>
    <cellStyle name="40% - Accent6 2 2 31 5" xfId="32152" xr:uid="{44148C5F-F7FE-4E42-BA47-C502DCF3C9AC}"/>
    <cellStyle name="40% - Accent6 2 2 32" xfId="5502" xr:uid="{00000000-0005-0000-0000-00002A1B0000}"/>
    <cellStyle name="40% - Accent6 2 2 32 2" xfId="5503" xr:uid="{00000000-0005-0000-0000-00002B1B0000}"/>
    <cellStyle name="40% - Accent6 2 2 32 2 2" xfId="14253" xr:uid="{00000000-0005-0000-0000-00002C1B0000}"/>
    <cellStyle name="40% - Accent6 2 2 32 2 2 2" xfId="26194" xr:uid="{C4D51132-759A-450A-9FFE-5E89999C3C37}"/>
    <cellStyle name="40% - Accent6 2 2 32 2 2 3" xfId="38128" xr:uid="{825C465D-8E19-4AC4-AC62-1B6F58DD5919}"/>
    <cellStyle name="40% - Accent6 2 2 32 2 3" xfId="20219" xr:uid="{8AD9D66F-BBC6-4341-8269-3FC9E6D95E07}"/>
    <cellStyle name="40% - Accent6 2 2 32 2 4" xfId="32155" xr:uid="{FFB15C0D-27DF-44A4-9966-BB5B8997A458}"/>
    <cellStyle name="40% - Accent6 2 2 32 3" xfId="14252" xr:uid="{00000000-0005-0000-0000-00002D1B0000}"/>
    <cellStyle name="40% - Accent6 2 2 32 3 2" xfId="26193" xr:uid="{B2A17BF9-B158-4080-9CD6-E23F7D8D36AA}"/>
    <cellStyle name="40% - Accent6 2 2 32 3 3" xfId="38127" xr:uid="{5B1C125D-E86E-4EF1-8744-8D9DA4F5D24D}"/>
    <cellStyle name="40% - Accent6 2 2 32 4" xfId="20218" xr:uid="{71219C53-091B-409B-93FE-0F8EAF8456A2}"/>
    <cellStyle name="40% - Accent6 2 2 32 5" xfId="32154" xr:uid="{63C9C75C-AE39-4311-8E4D-BE853E72E42C}"/>
    <cellStyle name="40% - Accent6 2 2 33" xfId="5504" xr:uid="{00000000-0005-0000-0000-00002E1B0000}"/>
    <cellStyle name="40% - Accent6 2 2 33 2" xfId="5505" xr:uid="{00000000-0005-0000-0000-00002F1B0000}"/>
    <cellStyle name="40% - Accent6 2 2 33 2 2" xfId="14255" xr:uid="{00000000-0005-0000-0000-0000301B0000}"/>
    <cellStyle name="40% - Accent6 2 2 33 2 2 2" xfId="26196" xr:uid="{E8F9D29F-7276-4B71-83C6-1942C658EE70}"/>
    <cellStyle name="40% - Accent6 2 2 33 2 2 3" xfId="38130" xr:uid="{7C071073-FDB6-4E53-A6B9-90232DA2273A}"/>
    <cellStyle name="40% - Accent6 2 2 33 2 3" xfId="20221" xr:uid="{2329EE95-8377-4383-81EB-6AE2469B058E}"/>
    <cellStyle name="40% - Accent6 2 2 33 2 4" xfId="32157" xr:uid="{3439C424-5869-4108-9A3B-91D287E6484F}"/>
    <cellStyle name="40% - Accent6 2 2 33 3" xfId="14254" xr:uid="{00000000-0005-0000-0000-0000311B0000}"/>
    <cellStyle name="40% - Accent6 2 2 33 3 2" xfId="26195" xr:uid="{C2254901-05C8-439B-8EF5-6695D1399137}"/>
    <cellStyle name="40% - Accent6 2 2 33 3 3" xfId="38129" xr:uid="{F608E356-FC0A-45A9-9734-19D280FB557C}"/>
    <cellStyle name="40% - Accent6 2 2 33 4" xfId="20220" xr:uid="{23E70BF4-EEA2-42A9-A356-6B8B0F3435C1}"/>
    <cellStyle name="40% - Accent6 2 2 33 5" xfId="32156" xr:uid="{59E2511B-C1A6-4C8C-982D-F7EA55D867CD}"/>
    <cellStyle name="40% - Accent6 2 2 34" xfId="5506" xr:uid="{00000000-0005-0000-0000-0000321B0000}"/>
    <cellStyle name="40% - Accent6 2 2 34 2" xfId="14256" xr:uid="{00000000-0005-0000-0000-0000331B0000}"/>
    <cellStyle name="40% - Accent6 2 2 34 2 2" xfId="26197" xr:uid="{E8B9AB0D-8ED9-4749-A2A0-5A9B1119AC87}"/>
    <cellStyle name="40% - Accent6 2 2 34 2 3" xfId="38131" xr:uid="{96C32CB2-C029-42ED-ACD9-26DC3BBEA13F}"/>
    <cellStyle name="40% - Accent6 2 2 34 3" xfId="20222" xr:uid="{EA4F4620-BF4D-40BA-BF9E-78038E649196}"/>
    <cellStyle name="40% - Accent6 2 2 34 4" xfId="32158" xr:uid="{72BC2D8F-A899-4533-9294-4F405172B230}"/>
    <cellStyle name="40% - Accent6 2 2 35" xfId="5369" xr:uid="{00000000-0005-0000-0000-0000341B0000}"/>
    <cellStyle name="40% - Accent6 2 2 35 2" xfId="14119" xr:uid="{00000000-0005-0000-0000-0000351B0000}"/>
    <cellStyle name="40% - Accent6 2 2 35 2 2" xfId="26060" xr:uid="{86AADAF8-D095-457A-9D6A-856D79B0B1E6}"/>
    <cellStyle name="40% - Accent6 2 2 35 2 3" xfId="37994" xr:uid="{49A6151D-FBFC-4C1F-8EFA-DC90ABD400A2}"/>
    <cellStyle name="40% - Accent6 2 2 35 3" xfId="20085" xr:uid="{E54D9447-F9A1-4816-A1AD-090FDCC99592}"/>
    <cellStyle name="40% - Accent6 2 2 35 4" xfId="32021" xr:uid="{3C9481FF-C6EE-4445-9706-31E900275DEA}"/>
    <cellStyle name="40% - Accent6 2 2 4" xfId="5507" xr:uid="{00000000-0005-0000-0000-0000361B0000}"/>
    <cellStyle name="40% - Accent6 2 2 4 2" xfId="5508" xr:uid="{00000000-0005-0000-0000-0000371B0000}"/>
    <cellStyle name="40% - Accent6 2 2 4 2 2" xfId="5509" xr:uid="{00000000-0005-0000-0000-0000381B0000}"/>
    <cellStyle name="40% - Accent6 2 2 4 2 2 2" xfId="14259" xr:uid="{00000000-0005-0000-0000-0000391B0000}"/>
    <cellStyle name="40% - Accent6 2 2 4 2 2 2 2" xfId="26200" xr:uid="{EC7D83C5-93C3-46A6-B4BB-E17606A0EFA7}"/>
    <cellStyle name="40% - Accent6 2 2 4 2 2 2 3" xfId="38134" xr:uid="{C4500A44-26D6-4C0D-BFDC-5F1DC84C8246}"/>
    <cellStyle name="40% - Accent6 2 2 4 2 2 3" xfId="20225" xr:uid="{10DD0800-A5B1-4F2F-BA94-92594591ACF9}"/>
    <cellStyle name="40% - Accent6 2 2 4 2 2 4" xfId="32161" xr:uid="{046FB64F-3C9A-4C4F-930D-E26BABD38BBF}"/>
    <cellStyle name="40% - Accent6 2 2 4 2 3" xfId="14258" xr:uid="{00000000-0005-0000-0000-00003A1B0000}"/>
    <cellStyle name="40% - Accent6 2 2 4 2 3 2" xfId="26199" xr:uid="{BEBC39E4-1C37-4219-9B57-6B32565457B4}"/>
    <cellStyle name="40% - Accent6 2 2 4 2 3 3" xfId="38133" xr:uid="{6219DC85-8EB2-4A7A-B0CE-BA009527A7CA}"/>
    <cellStyle name="40% - Accent6 2 2 4 2 4" xfId="20224" xr:uid="{05D7F02F-040E-4E88-A3EA-DCC64C9D5D38}"/>
    <cellStyle name="40% - Accent6 2 2 4 2 5" xfId="32160" xr:uid="{492884D8-596A-4AFF-BCFF-94A1915A4CCB}"/>
    <cellStyle name="40% - Accent6 2 2 4 3" xfId="5510" xr:uid="{00000000-0005-0000-0000-00003B1B0000}"/>
    <cellStyle name="40% - Accent6 2 2 4 3 2" xfId="5511" xr:uid="{00000000-0005-0000-0000-00003C1B0000}"/>
    <cellStyle name="40% - Accent6 2 2 4 3 2 2" xfId="14261" xr:uid="{00000000-0005-0000-0000-00003D1B0000}"/>
    <cellStyle name="40% - Accent6 2 2 4 3 2 2 2" xfId="26202" xr:uid="{92D307D9-32D8-4D53-9C97-35C9BB3DB43E}"/>
    <cellStyle name="40% - Accent6 2 2 4 3 2 2 3" xfId="38136" xr:uid="{ED55D418-5064-4CC4-A478-D2987243D53F}"/>
    <cellStyle name="40% - Accent6 2 2 4 3 2 3" xfId="20227" xr:uid="{29840F15-BD2B-4713-AEE4-AFDFE8A1EABB}"/>
    <cellStyle name="40% - Accent6 2 2 4 3 2 4" xfId="32163" xr:uid="{B1BFE5E1-8018-4379-8495-838563198165}"/>
    <cellStyle name="40% - Accent6 2 2 4 3 3" xfId="14260" xr:uid="{00000000-0005-0000-0000-00003E1B0000}"/>
    <cellStyle name="40% - Accent6 2 2 4 3 3 2" xfId="26201" xr:uid="{823AA27F-C82D-48E0-9D1E-3DCD3779E5BF}"/>
    <cellStyle name="40% - Accent6 2 2 4 3 3 3" xfId="38135" xr:uid="{61418920-8E8E-4E9C-8B98-326403AE81E4}"/>
    <cellStyle name="40% - Accent6 2 2 4 3 4" xfId="20226" xr:uid="{C8B9B938-EC0D-41F8-B679-D19A1C0DE2B7}"/>
    <cellStyle name="40% - Accent6 2 2 4 3 5" xfId="32162" xr:uid="{D55A27D2-80A2-4DCA-871A-F49027C982B0}"/>
    <cellStyle name="40% - Accent6 2 2 4 4" xfId="5512" xr:uid="{00000000-0005-0000-0000-00003F1B0000}"/>
    <cellStyle name="40% - Accent6 2 2 4 4 2" xfId="14262" xr:uid="{00000000-0005-0000-0000-0000401B0000}"/>
    <cellStyle name="40% - Accent6 2 2 4 4 2 2" xfId="26203" xr:uid="{6DF298DC-704A-4F1A-A8AE-C48751DDD3E6}"/>
    <cellStyle name="40% - Accent6 2 2 4 4 2 3" xfId="38137" xr:uid="{C543C7E0-0000-4EC7-9204-B01A634935A5}"/>
    <cellStyle name="40% - Accent6 2 2 4 4 3" xfId="20228" xr:uid="{5FBB0E85-A5E8-4B85-B59F-48295132AF83}"/>
    <cellStyle name="40% - Accent6 2 2 4 4 4" xfId="32164" xr:uid="{7B3144A6-A690-4E48-8456-AF07732F7B84}"/>
    <cellStyle name="40% - Accent6 2 2 4 5" xfId="14257" xr:uid="{00000000-0005-0000-0000-0000411B0000}"/>
    <cellStyle name="40% - Accent6 2 2 4 5 2" xfId="26198" xr:uid="{F6A2FB6E-D101-414D-9B85-0F96E60C9FF3}"/>
    <cellStyle name="40% - Accent6 2 2 4 5 3" xfId="38132" xr:uid="{73D8FAFF-DA8B-4931-A9E9-AB4D30E9BBAD}"/>
    <cellStyle name="40% - Accent6 2 2 4 6" xfId="20223" xr:uid="{97325183-9D71-4F7F-8487-9ED5929051D4}"/>
    <cellStyle name="40% - Accent6 2 2 4 7" xfId="32159" xr:uid="{99F7E97E-313C-4C8B-B582-478DD71C2DEC}"/>
    <cellStyle name="40% - Accent6 2 2 5" xfId="5513" xr:uid="{00000000-0005-0000-0000-0000421B0000}"/>
    <cellStyle name="40% - Accent6 2 2 5 2" xfId="5514" xr:uid="{00000000-0005-0000-0000-0000431B0000}"/>
    <cellStyle name="40% - Accent6 2 2 5 2 2" xfId="5515" xr:uid="{00000000-0005-0000-0000-0000441B0000}"/>
    <cellStyle name="40% - Accent6 2 2 5 2 2 2" xfId="14265" xr:uid="{00000000-0005-0000-0000-0000451B0000}"/>
    <cellStyle name="40% - Accent6 2 2 5 2 2 2 2" xfId="26206" xr:uid="{30DB526E-462A-4DBF-B9BC-C4B9C44B637F}"/>
    <cellStyle name="40% - Accent6 2 2 5 2 2 2 3" xfId="38140" xr:uid="{63F6CDD6-0727-4CED-9ADB-911C45B2AC02}"/>
    <cellStyle name="40% - Accent6 2 2 5 2 2 3" xfId="20231" xr:uid="{1D4829EE-C6B6-41B9-BC9A-3AAD93181F01}"/>
    <cellStyle name="40% - Accent6 2 2 5 2 2 4" xfId="32167" xr:uid="{C674738B-30AA-4121-9248-DE1AAC70F1FF}"/>
    <cellStyle name="40% - Accent6 2 2 5 2 3" xfId="14264" xr:uid="{00000000-0005-0000-0000-0000461B0000}"/>
    <cellStyle name="40% - Accent6 2 2 5 2 3 2" xfId="26205" xr:uid="{8A5DBAEC-9E63-4BD7-864D-E91A04CE5B0E}"/>
    <cellStyle name="40% - Accent6 2 2 5 2 3 3" xfId="38139" xr:uid="{72302E46-79F1-45E7-AD22-BDC5FB1F7F3A}"/>
    <cellStyle name="40% - Accent6 2 2 5 2 4" xfId="20230" xr:uid="{970CD5B3-55D0-422A-89EC-2B28859AE058}"/>
    <cellStyle name="40% - Accent6 2 2 5 2 5" xfId="32166" xr:uid="{15EB332B-14B8-4A9E-B8CB-A20E08ACFF6D}"/>
    <cellStyle name="40% - Accent6 2 2 5 3" xfId="5516" xr:uid="{00000000-0005-0000-0000-0000471B0000}"/>
    <cellStyle name="40% - Accent6 2 2 5 3 2" xfId="5517" xr:uid="{00000000-0005-0000-0000-0000481B0000}"/>
    <cellStyle name="40% - Accent6 2 2 5 3 2 2" xfId="14267" xr:uid="{00000000-0005-0000-0000-0000491B0000}"/>
    <cellStyle name="40% - Accent6 2 2 5 3 2 2 2" xfId="26208" xr:uid="{3D4988F3-A93D-442B-BBBA-F0EC7DCEABA3}"/>
    <cellStyle name="40% - Accent6 2 2 5 3 2 2 3" xfId="38142" xr:uid="{E112390C-03A1-481F-9AEF-6CE4C5496805}"/>
    <cellStyle name="40% - Accent6 2 2 5 3 2 3" xfId="20233" xr:uid="{B6FB954D-440E-4227-A12F-9DBB25FAB255}"/>
    <cellStyle name="40% - Accent6 2 2 5 3 2 4" xfId="32169" xr:uid="{E43E79CF-7D12-4261-9CF3-C7B989ADB084}"/>
    <cellStyle name="40% - Accent6 2 2 5 3 3" xfId="14266" xr:uid="{00000000-0005-0000-0000-00004A1B0000}"/>
    <cellStyle name="40% - Accent6 2 2 5 3 3 2" xfId="26207" xr:uid="{B4393569-4C5C-44F8-A2FE-EAD1061349F9}"/>
    <cellStyle name="40% - Accent6 2 2 5 3 3 3" xfId="38141" xr:uid="{4EA9C306-EF94-47EE-8A68-0BA5B39D224D}"/>
    <cellStyle name="40% - Accent6 2 2 5 3 4" xfId="20232" xr:uid="{7C1D27C8-DB4B-41B4-94B1-547DFF9174A7}"/>
    <cellStyle name="40% - Accent6 2 2 5 3 5" xfId="32168" xr:uid="{31F4A5DC-7F70-45F9-8CAC-94CACC3E2476}"/>
    <cellStyle name="40% - Accent6 2 2 5 4" xfId="5518" xr:uid="{00000000-0005-0000-0000-00004B1B0000}"/>
    <cellStyle name="40% - Accent6 2 2 5 4 2" xfId="14268" xr:uid="{00000000-0005-0000-0000-00004C1B0000}"/>
    <cellStyle name="40% - Accent6 2 2 5 4 2 2" xfId="26209" xr:uid="{DB474C40-FCF6-4D5D-B856-AEE8431180A8}"/>
    <cellStyle name="40% - Accent6 2 2 5 4 2 3" xfId="38143" xr:uid="{9B1D1038-5748-4CDB-8415-2B285F051461}"/>
    <cellStyle name="40% - Accent6 2 2 5 4 3" xfId="20234" xr:uid="{2DC327B3-57BE-4E87-BD1E-F69DAFE13FBC}"/>
    <cellStyle name="40% - Accent6 2 2 5 4 4" xfId="32170" xr:uid="{D3CCFA8C-CDC2-4903-BC1E-C3A57ED3A428}"/>
    <cellStyle name="40% - Accent6 2 2 5 5" xfId="14263" xr:uid="{00000000-0005-0000-0000-00004D1B0000}"/>
    <cellStyle name="40% - Accent6 2 2 5 5 2" xfId="26204" xr:uid="{2549663E-FFC7-459D-9B6D-49812C666DE6}"/>
    <cellStyle name="40% - Accent6 2 2 5 5 3" xfId="38138" xr:uid="{B006DFCD-E0C6-48F9-B70F-034D2AABA773}"/>
    <cellStyle name="40% - Accent6 2 2 5 6" xfId="20229" xr:uid="{B8478F5A-C637-4DA4-B3EF-78103CBE3A86}"/>
    <cellStyle name="40% - Accent6 2 2 5 7" xfId="32165" xr:uid="{194F7612-CF11-4576-A73B-8DCD31E2C4DB}"/>
    <cellStyle name="40% - Accent6 2 2 6" xfId="5519" xr:uid="{00000000-0005-0000-0000-00004E1B0000}"/>
    <cellStyle name="40% - Accent6 2 2 6 2" xfId="5520" xr:uid="{00000000-0005-0000-0000-00004F1B0000}"/>
    <cellStyle name="40% - Accent6 2 2 6 2 2" xfId="5521" xr:uid="{00000000-0005-0000-0000-0000501B0000}"/>
    <cellStyle name="40% - Accent6 2 2 6 2 2 2" xfId="14271" xr:uid="{00000000-0005-0000-0000-0000511B0000}"/>
    <cellStyle name="40% - Accent6 2 2 6 2 2 2 2" xfId="26212" xr:uid="{700065C6-C6B9-45D7-A1D8-48961D7BEFA1}"/>
    <cellStyle name="40% - Accent6 2 2 6 2 2 2 3" xfId="38146" xr:uid="{4FC6E511-0CBC-4A53-8683-AF1B3360639B}"/>
    <cellStyle name="40% - Accent6 2 2 6 2 2 3" xfId="20237" xr:uid="{FBCC81D7-EB85-4F29-A385-B73FBEAC4B10}"/>
    <cellStyle name="40% - Accent6 2 2 6 2 2 4" xfId="32173" xr:uid="{F4628AFA-ED25-4878-830B-EFD504B18B74}"/>
    <cellStyle name="40% - Accent6 2 2 6 2 3" xfId="14270" xr:uid="{00000000-0005-0000-0000-0000521B0000}"/>
    <cellStyle name="40% - Accent6 2 2 6 2 3 2" xfId="26211" xr:uid="{F8985B85-18D3-47EB-AA18-5B729190D1FA}"/>
    <cellStyle name="40% - Accent6 2 2 6 2 3 3" xfId="38145" xr:uid="{9E1234C0-E56B-48AC-9756-76C8F87E0890}"/>
    <cellStyle name="40% - Accent6 2 2 6 2 4" xfId="20236" xr:uid="{04AB659A-23F7-4FF8-902B-23328DC04AF2}"/>
    <cellStyle name="40% - Accent6 2 2 6 2 5" xfId="32172" xr:uid="{03891D73-08FA-4C30-9420-1B4DA4DF9CFC}"/>
    <cellStyle name="40% - Accent6 2 2 6 3" xfId="5522" xr:uid="{00000000-0005-0000-0000-0000531B0000}"/>
    <cellStyle name="40% - Accent6 2 2 6 3 2" xfId="5523" xr:uid="{00000000-0005-0000-0000-0000541B0000}"/>
    <cellStyle name="40% - Accent6 2 2 6 3 2 2" xfId="14273" xr:uid="{00000000-0005-0000-0000-0000551B0000}"/>
    <cellStyle name="40% - Accent6 2 2 6 3 2 2 2" xfId="26214" xr:uid="{0F5A4A5A-3179-4493-BB9C-C77201DC4A5C}"/>
    <cellStyle name="40% - Accent6 2 2 6 3 2 2 3" xfId="38148" xr:uid="{3C6995DA-1919-4BE8-9151-635272CF844F}"/>
    <cellStyle name="40% - Accent6 2 2 6 3 2 3" xfId="20239" xr:uid="{D0674BD8-6184-493B-83F8-E8BC243A8DB6}"/>
    <cellStyle name="40% - Accent6 2 2 6 3 2 4" xfId="32175" xr:uid="{17B14800-6B5B-4DB6-8B7D-9BF2635327F2}"/>
    <cellStyle name="40% - Accent6 2 2 6 3 3" xfId="14272" xr:uid="{00000000-0005-0000-0000-0000561B0000}"/>
    <cellStyle name="40% - Accent6 2 2 6 3 3 2" xfId="26213" xr:uid="{FCE27B47-51B4-43C6-83FE-16DD8E8D1E70}"/>
    <cellStyle name="40% - Accent6 2 2 6 3 3 3" xfId="38147" xr:uid="{226DFD89-4426-4788-B9F4-1D982476C1D1}"/>
    <cellStyle name="40% - Accent6 2 2 6 3 4" xfId="20238" xr:uid="{D1902D9A-7188-44FE-B7FC-BAB4B66118D7}"/>
    <cellStyle name="40% - Accent6 2 2 6 3 5" xfId="32174" xr:uid="{57756BBC-0A59-4946-99F7-6BA078FD6439}"/>
    <cellStyle name="40% - Accent6 2 2 6 4" xfId="5524" xr:uid="{00000000-0005-0000-0000-0000571B0000}"/>
    <cellStyle name="40% - Accent6 2 2 6 4 2" xfId="14274" xr:uid="{00000000-0005-0000-0000-0000581B0000}"/>
    <cellStyle name="40% - Accent6 2 2 6 4 2 2" xfId="26215" xr:uid="{C49A2536-9FE2-40A3-B9B4-A8C78F7B6534}"/>
    <cellStyle name="40% - Accent6 2 2 6 4 2 3" xfId="38149" xr:uid="{8847019F-C469-44DE-8F7C-8E50D7103DD1}"/>
    <cellStyle name="40% - Accent6 2 2 6 4 3" xfId="20240" xr:uid="{E7FC2507-CA3D-4A08-9587-AB25EE3E0757}"/>
    <cellStyle name="40% - Accent6 2 2 6 4 4" xfId="32176" xr:uid="{75271843-DCDD-4636-A623-509BD092A4A7}"/>
    <cellStyle name="40% - Accent6 2 2 6 5" xfId="14269" xr:uid="{00000000-0005-0000-0000-0000591B0000}"/>
    <cellStyle name="40% - Accent6 2 2 6 5 2" xfId="26210" xr:uid="{B36BC32B-8119-458C-87FE-A9CEB8101A65}"/>
    <cellStyle name="40% - Accent6 2 2 6 5 3" xfId="38144" xr:uid="{1C454EA7-C132-4344-801A-4DEB527B9281}"/>
    <cellStyle name="40% - Accent6 2 2 6 6" xfId="20235" xr:uid="{E132C713-816F-4C26-B8AC-6AD690ABC44A}"/>
    <cellStyle name="40% - Accent6 2 2 6 7" xfId="32171" xr:uid="{0A65AC66-1726-4DBB-8E3A-1E280C0DDE4E}"/>
    <cellStyle name="40% - Accent6 2 2 7" xfId="5525" xr:uid="{00000000-0005-0000-0000-00005A1B0000}"/>
    <cellStyle name="40% - Accent6 2 2 7 2" xfId="5526" xr:uid="{00000000-0005-0000-0000-00005B1B0000}"/>
    <cellStyle name="40% - Accent6 2 2 7 2 2" xfId="5527" xr:uid="{00000000-0005-0000-0000-00005C1B0000}"/>
    <cellStyle name="40% - Accent6 2 2 7 2 2 2" xfId="14277" xr:uid="{00000000-0005-0000-0000-00005D1B0000}"/>
    <cellStyle name="40% - Accent6 2 2 7 2 2 2 2" xfId="26218" xr:uid="{117F25F1-9154-43EE-B82F-CEEBAE60ED6C}"/>
    <cellStyle name="40% - Accent6 2 2 7 2 2 2 3" xfId="38152" xr:uid="{76AA3A90-0267-41BD-9A22-7200B64240B9}"/>
    <cellStyle name="40% - Accent6 2 2 7 2 2 3" xfId="20243" xr:uid="{FEA553C5-2DC5-4460-A195-391A5F0624B1}"/>
    <cellStyle name="40% - Accent6 2 2 7 2 2 4" xfId="32179" xr:uid="{6BC8FBFA-D4CC-4B5A-9ACE-65FED4DE40A7}"/>
    <cellStyle name="40% - Accent6 2 2 7 2 3" xfId="14276" xr:uid="{00000000-0005-0000-0000-00005E1B0000}"/>
    <cellStyle name="40% - Accent6 2 2 7 2 3 2" xfId="26217" xr:uid="{FFB27B53-19A1-4F06-B7A2-CB58F84DE15C}"/>
    <cellStyle name="40% - Accent6 2 2 7 2 3 3" xfId="38151" xr:uid="{C4CA2565-382D-48C2-AD0A-2BAE9B4B7D42}"/>
    <cellStyle name="40% - Accent6 2 2 7 2 4" xfId="20242" xr:uid="{4D3048AC-35CA-418C-9626-BFD81E9F7A12}"/>
    <cellStyle name="40% - Accent6 2 2 7 2 5" xfId="32178" xr:uid="{EECB5AD5-82D9-4705-93A6-10158599B45D}"/>
    <cellStyle name="40% - Accent6 2 2 7 3" xfId="5528" xr:uid="{00000000-0005-0000-0000-00005F1B0000}"/>
    <cellStyle name="40% - Accent6 2 2 7 3 2" xfId="5529" xr:uid="{00000000-0005-0000-0000-0000601B0000}"/>
    <cellStyle name="40% - Accent6 2 2 7 3 2 2" xfId="14279" xr:uid="{00000000-0005-0000-0000-0000611B0000}"/>
    <cellStyle name="40% - Accent6 2 2 7 3 2 2 2" xfId="26220" xr:uid="{7B142139-D7DB-440A-BE89-171A7773321D}"/>
    <cellStyle name="40% - Accent6 2 2 7 3 2 2 3" xfId="38154" xr:uid="{22DE6C16-18A7-4D52-BE5A-40FBCBE79B3E}"/>
    <cellStyle name="40% - Accent6 2 2 7 3 2 3" xfId="20245" xr:uid="{3832B50C-53A7-4CBB-A5DE-5D69B645FBAD}"/>
    <cellStyle name="40% - Accent6 2 2 7 3 2 4" xfId="32181" xr:uid="{4D6538F8-121E-42B8-9515-B55B5134DEA2}"/>
    <cellStyle name="40% - Accent6 2 2 7 3 3" xfId="14278" xr:uid="{00000000-0005-0000-0000-0000621B0000}"/>
    <cellStyle name="40% - Accent6 2 2 7 3 3 2" xfId="26219" xr:uid="{4A3B0BBF-D022-4C89-BA69-F23440982A51}"/>
    <cellStyle name="40% - Accent6 2 2 7 3 3 3" xfId="38153" xr:uid="{15E6297A-7E38-4759-B8CC-8F9B6F024434}"/>
    <cellStyle name="40% - Accent6 2 2 7 3 4" xfId="20244" xr:uid="{0EC75622-83A8-4189-A690-65AC612EB1AD}"/>
    <cellStyle name="40% - Accent6 2 2 7 3 5" xfId="32180" xr:uid="{09C4A519-2E51-4FCE-8919-96C9DA5BDB9A}"/>
    <cellStyle name="40% - Accent6 2 2 7 4" xfId="5530" xr:uid="{00000000-0005-0000-0000-0000631B0000}"/>
    <cellStyle name="40% - Accent6 2 2 7 4 2" xfId="14280" xr:uid="{00000000-0005-0000-0000-0000641B0000}"/>
    <cellStyle name="40% - Accent6 2 2 7 4 2 2" xfId="26221" xr:uid="{1052AFBD-603D-4568-9945-39D05D4AB834}"/>
    <cellStyle name="40% - Accent6 2 2 7 4 2 3" xfId="38155" xr:uid="{625E8B6A-0152-49A3-97EE-01811A3D8A16}"/>
    <cellStyle name="40% - Accent6 2 2 7 4 3" xfId="20246" xr:uid="{55554A1C-4D8D-420F-9339-6C9E83B90161}"/>
    <cellStyle name="40% - Accent6 2 2 7 4 4" xfId="32182" xr:uid="{38A98527-133D-4B3F-BF4F-639074CB3CD2}"/>
    <cellStyle name="40% - Accent6 2 2 7 5" xfId="14275" xr:uid="{00000000-0005-0000-0000-0000651B0000}"/>
    <cellStyle name="40% - Accent6 2 2 7 5 2" xfId="26216" xr:uid="{1B9A7AD6-C4E4-44B0-AE3D-C92772E8E29B}"/>
    <cellStyle name="40% - Accent6 2 2 7 5 3" xfId="38150" xr:uid="{A17A4B81-B336-4DA4-82AA-6B9D48C979AB}"/>
    <cellStyle name="40% - Accent6 2 2 7 6" xfId="20241" xr:uid="{7297FBC2-388A-4F44-862B-C7A6ECED0B3B}"/>
    <cellStyle name="40% - Accent6 2 2 7 7" xfId="32177" xr:uid="{B709DE55-E44C-4FEA-BE81-A2B7C3A25A3D}"/>
    <cellStyle name="40% - Accent6 2 2 8" xfId="5531" xr:uid="{00000000-0005-0000-0000-0000661B0000}"/>
    <cellStyle name="40% - Accent6 2 2 8 2" xfId="5532" xr:uid="{00000000-0005-0000-0000-0000671B0000}"/>
    <cellStyle name="40% - Accent6 2 2 8 2 2" xfId="5533" xr:uid="{00000000-0005-0000-0000-0000681B0000}"/>
    <cellStyle name="40% - Accent6 2 2 8 2 2 2" xfId="14283" xr:uid="{00000000-0005-0000-0000-0000691B0000}"/>
    <cellStyle name="40% - Accent6 2 2 8 2 2 2 2" xfId="26224" xr:uid="{BE8E63D2-4605-4051-AD28-9110D2A4FFE8}"/>
    <cellStyle name="40% - Accent6 2 2 8 2 2 2 3" xfId="38158" xr:uid="{52A71855-FAD0-42F9-A609-4A442CC4EAEB}"/>
    <cellStyle name="40% - Accent6 2 2 8 2 2 3" xfId="20249" xr:uid="{8ADF9026-15A4-4F43-A293-3884A1C79BFE}"/>
    <cellStyle name="40% - Accent6 2 2 8 2 2 4" xfId="32185" xr:uid="{B264F30A-0A3A-46E3-8A63-F6B24D318140}"/>
    <cellStyle name="40% - Accent6 2 2 8 2 3" xfId="14282" xr:uid="{00000000-0005-0000-0000-00006A1B0000}"/>
    <cellStyle name="40% - Accent6 2 2 8 2 3 2" xfId="26223" xr:uid="{99C2A6E7-2EF9-44C3-910F-49E57348ECCC}"/>
    <cellStyle name="40% - Accent6 2 2 8 2 3 3" xfId="38157" xr:uid="{5D9DFA2A-5EA8-4734-9062-DB1805688776}"/>
    <cellStyle name="40% - Accent6 2 2 8 2 4" xfId="20248" xr:uid="{52CFEDBD-E1F2-45CF-82F7-3D921DC1C5CA}"/>
    <cellStyle name="40% - Accent6 2 2 8 2 5" xfId="32184" xr:uid="{B579EB66-E4C9-4B8B-B5C6-BDF816B10797}"/>
    <cellStyle name="40% - Accent6 2 2 8 3" xfId="5534" xr:uid="{00000000-0005-0000-0000-00006B1B0000}"/>
    <cellStyle name="40% - Accent6 2 2 8 3 2" xfId="5535" xr:uid="{00000000-0005-0000-0000-00006C1B0000}"/>
    <cellStyle name="40% - Accent6 2 2 8 3 2 2" xfId="14285" xr:uid="{00000000-0005-0000-0000-00006D1B0000}"/>
    <cellStyle name="40% - Accent6 2 2 8 3 2 2 2" xfId="26226" xr:uid="{F1D2EC1E-3C34-4C5C-AF33-0F48C1F87208}"/>
    <cellStyle name="40% - Accent6 2 2 8 3 2 2 3" xfId="38160" xr:uid="{3EABA46F-2F37-4F92-B5B5-3FC2E46FDADF}"/>
    <cellStyle name="40% - Accent6 2 2 8 3 2 3" xfId="20251" xr:uid="{25DD24AC-8586-42B7-9118-9F1D7A19C122}"/>
    <cellStyle name="40% - Accent6 2 2 8 3 2 4" xfId="32187" xr:uid="{23B9433F-5405-48CC-AF02-042DD3CB5B04}"/>
    <cellStyle name="40% - Accent6 2 2 8 3 3" xfId="14284" xr:uid="{00000000-0005-0000-0000-00006E1B0000}"/>
    <cellStyle name="40% - Accent6 2 2 8 3 3 2" xfId="26225" xr:uid="{8928136F-9FBA-43F6-BDDB-88B7C12258C6}"/>
    <cellStyle name="40% - Accent6 2 2 8 3 3 3" xfId="38159" xr:uid="{5E52144A-BAB8-4B94-86AA-32AE319D2FC4}"/>
    <cellStyle name="40% - Accent6 2 2 8 3 4" xfId="20250" xr:uid="{C5EA8016-DDC0-44E2-B2EF-DC9E8900E476}"/>
    <cellStyle name="40% - Accent6 2 2 8 3 5" xfId="32186" xr:uid="{F3BD755B-FBC0-41D5-B58A-4118E82F360E}"/>
    <cellStyle name="40% - Accent6 2 2 8 4" xfId="5536" xr:uid="{00000000-0005-0000-0000-00006F1B0000}"/>
    <cellStyle name="40% - Accent6 2 2 8 4 2" xfId="14286" xr:uid="{00000000-0005-0000-0000-0000701B0000}"/>
    <cellStyle name="40% - Accent6 2 2 8 4 2 2" xfId="26227" xr:uid="{0B1766C5-1A6A-4BCF-8E0F-3DF040B54E62}"/>
    <cellStyle name="40% - Accent6 2 2 8 4 2 3" xfId="38161" xr:uid="{F2BFACC1-4DB5-442D-856F-1E409757C050}"/>
    <cellStyle name="40% - Accent6 2 2 8 4 3" xfId="20252" xr:uid="{6E9E8A25-1F7E-4DAA-82EE-1F3E577C13D9}"/>
    <cellStyle name="40% - Accent6 2 2 8 4 4" xfId="32188" xr:uid="{8577D816-6A16-429E-B972-C20257B4458D}"/>
    <cellStyle name="40% - Accent6 2 2 8 5" xfId="14281" xr:uid="{00000000-0005-0000-0000-0000711B0000}"/>
    <cellStyle name="40% - Accent6 2 2 8 5 2" xfId="26222" xr:uid="{4A4CF43B-79DE-4B5E-B059-871882A38A2C}"/>
    <cellStyle name="40% - Accent6 2 2 8 5 3" xfId="38156" xr:uid="{8F679C04-D4FB-4069-81FA-F04B865FF77B}"/>
    <cellStyle name="40% - Accent6 2 2 8 6" xfId="20247" xr:uid="{47D10C50-37D1-47E9-9DC2-3A9513936379}"/>
    <cellStyle name="40% - Accent6 2 2 8 7" xfId="32183" xr:uid="{E9C46344-566D-4976-B944-54EEEB6667E7}"/>
    <cellStyle name="40% - Accent6 2 2 9" xfId="5537" xr:uid="{00000000-0005-0000-0000-0000721B0000}"/>
    <cellStyle name="40% - Accent6 2 2 9 2" xfId="5538" xr:uid="{00000000-0005-0000-0000-0000731B0000}"/>
    <cellStyle name="40% - Accent6 2 2 9 2 2" xfId="5539" xr:uid="{00000000-0005-0000-0000-0000741B0000}"/>
    <cellStyle name="40% - Accent6 2 2 9 2 2 2" xfId="14289" xr:uid="{00000000-0005-0000-0000-0000751B0000}"/>
    <cellStyle name="40% - Accent6 2 2 9 2 2 2 2" xfId="26230" xr:uid="{47125E24-E2E8-417F-B549-28337A312F8E}"/>
    <cellStyle name="40% - Accent6 2 2 9 2 2 2 3" xfId="38164" xr:uid="{960698E1-AC14-4C3A-AB9F-8E7C6927BDD1}"/>
    <cellStyle name="40% - Accent6 2 2 9 2 2 3" xfId="20255" xr:uid="{1EF28B72-CB54-432C-9D1D-80BD8AEDF1ED}"/>
    <cellStyle name="40% - Accent6 2 2 9 2 2 4" xfId="32191" xr:uid="{6F3A906F-D881-4313-9201-FB7D2CEC2DCE}"/>
    <cellStyle name="40% - Accent6 2 2 9 2 3" xfId="14288" xr:uid="{00000000-0005-0000-0000-0000761B0000}"/>
    <cellStyle name="40% - Accent6 2 2 9 2 3 2" xfId="26229" xr:uid="{5BC4DE39-3728-4631-B174-AE6DE068E225}"/>
    <cellStyle name="40% - Accent6 2 2 9 2 3 3" xfId="38163" xr:uid="{205AACA4-D5C6-4224-AC00-9BA790EF5421}"/>
    <cellStyle name="40% - Accent6 2 2 9 2 4" xfId="20254" xr:uid="{38EE57FB-4AB9-4E6A-92B9-CD183CFC84AC}"/>
    <cellStyle name="40% - Accent6 2 2 9 2 5" xfId="32190" xr:uid="{00FCF1AE-E4F2-4E93-8538-9A3E2E6605F0}"/>
    <cellStyle name="40% - Accent6 2 2 9 3" xfId="5540" xr:uid="{00000000-0005-0000-0000-0000771B0000}"/>
    <cellStyle name="40% - Accent6 2 2 9 3 2" xfId="5541" xr:uid="{00000000-0005-0000-0000-0000781B0000}"/>
    <cellStyle name="40% - Accent6 2 2 9 3 2 2" xfId="14291" xr:uid="{00000000-0005-0000-0000-0000791B0000}"/>
    <cellStyle name="40% - Accent6 2 2 9 3 2 2 2" xfId="26232" xr:uid="{7E41BF54-EFCC-4D94-AC39-31121CBB0D3C}"/>
    <cellStyle name="40% - Accent6 2 2 9 3 2 2 3" xfId="38166" xr:uid="{48B22172-C43A-4D48-B976-C0B2D942EBBB}"/>
    <cellStyle name="40% - Accent6 2 2 9 3 2 3" xfId="20257" xr:uid="{17450F50-AE40-466B-947A-5C8D141F42AA}"/>
    <cellStyle name="40% - Accent6 2 2 9 3 2 4" xfId="32193" xr:uid="{9FBEFB27-BF1E-4A1E-AEE7-1AE86805E84E}"/>
    <cellStyle name="40% - Accent6 2 2 9 3 3" xfId="14290" xr:uid="{00000000-0005-0000-0000-00007A1B0000}"/>
    <cellStyle name="40% - Accent6 2 2 9 3 3 2" xfId="26231" xr:uid="{9964842E-40FE-47AC-B8FF-0C6C65697B85}"/>
    <cellStyle name="40% - Accent6 2 2 9 3 3 3" xfId="38165" xr:uid="{99097309-3E5F-45C6-ABE2-4FE6921AA434}"/>
    <cellStyle name="40% - Accent6 2 2 9 3 4" xfId="20256" xr:uid="{7673871D-F5AF-466B-A0B8-99A39FEC3B9A}"/>
    <cellStyle name="40% - Accent6 2 2 9 3 5" xfId="32192" xr:uid="{6901D86D-0D8A-4683-9C2F-98B848BD3CEF}"/>
    <cellStyle name="40% - Accent6 2 2 9 4" xfId="5542" xr:uid="{00000000-0005-0000-0000-00007B1B0000}"/>
    <cellStyle name="40% - Accent6 2 2 9 4 2" xfId="14292" xr:uid="{00000000-0005-0000-0000-00007C1B0000}"/>
    <cellStyle name="40% - Accent6 2 2 9 4 2 2" xfId="26233" xr:uid="{AF62CE61-2F46-4CCE-8C29-3A927364490F}"/>
    <cellStyle name="40% - Accent6 2 2 9 4 2 3" xfId="38167" xr:uid="{F2C334A3-9EBB-41A5-9F36-5595B4B35534}"/>
    <cellStyle name="40% - Accent6 2 2 9 4 3" xfId="20258" xr:uid="{63AFC71F-8C2E-451F-B347-45BCE242D7EE}"/>
    <cellStyle name="40% - Accent6 2 2 9 4 4" xfId="32194" xr:uid="{478FB944-9D46-4BEF-9DE9-BECC8916E146}"/>
    <cellStyle name="40% - Accent6 2 2 9 5" xfId="14287" xr:uid="{00000000-0005-0000-0000-00007D1B0000}"/>
    <cellStyle name="40% - Accent6 2 2 9 5 2" xfId="26228" xr:uid="{484C51D2-69C0-478E-80B8-A93210DB9DDF}"/>
    <cellStyle name="40% - Accent6 2 2 9 5 3" xfId="38162" xr:uid="{3F2B15E3-0809-472C-A85D-7E63595CB774}"/>
    <cellStyle name="40% - Accent6 2 2 9 6" xfId="20253" xr:uid="{BB0063E7-7BA9-4DC3-9A7C-F7E3051E8EF1}"/>
    <cellStyle name="40% - Accent6 2 2 9 7" xfId="32189" xr:uid="{3A91B448-8867-4B48-B6F4-93481A91D3B5}"/>
    <cellStyle name="40% - Accent6 2 20" xfId="5543" xr:uid="{00000000-0005-0000-0000-00007E1B0000}"/>
    <cellStyle name="40% - Accent6 2 20 2" xfId="5544" xr:uid="{00000000-0005-0000-0000-00007F1B0000}"/>
    <cellStyle name="40% - Accent6 2 20 2 2" xfId="14294" xr:uid="{00000000-0005-0000-0000-0000801B0000}"/>
    <cellStyle name="40% - Accent6 2 20 2 2 2" xfId="26235" xr:uid="{6DFDC145-B6D2-4759-B98F-2F96674F2CB3}"/>
    <cellStyle name="40% - Accent6 2 20 2 2 3" xfId="38169" xr:uid="{8FFAF5F7-79FC-4C71-A3A3-74A3827F3C32}"/>
    <cellStyle name="40% - Accent6 2 20 2 3" xfId="20260" xr:uid="{56C380D0-1D33-42D3-933B-0FB24837340B}"/>
    <cellStyle name="40% - Accent6 2 20 2 4" xfId="32196" xr:uid="{25E650ED-8DC4-448C-B798-6FA63FF5D796}"/>
    <cellStyle name="40% - Accent6 2 20 3" xfId="14293" xr:uid="{00000000-0005-0000-0000-0000811B0000}"/>
    <cellStyle name="40% - Accent6 2 20 3 2" xfId="26234" xr:uid="{7C6CC6E6-E86F-4014-82EB-390F17DBB0AB}"/>
    <cellStyle name="40% - Accent6 2 20 3 3" xfId="38168" xr:uid="{4C8C0248-EDA7-454C-8A4F-D76EDB783B46}"/>
    <cellStyle name="40% - Accent6 2 20 4" xfId="20259" xr:uid="{E0C26E28-1634-40B0-BBD3-0E0D21397881}"/>
    <cellStyle name="40% - Accent6 2 20 5" xfId="32195" xr:uid="{C7607F7B-7CE4-4991-9E8A-0EC4A78CD779}"/>
    <cellStyle name="40% - Accent6 2 21" xfId="5545" xr:uid="{00000000-0005-0000-0000-0000821B0000}"/>
    <cellStyle name="40% - Accent6 2 21 2" xfId="5546" xr:uid="{00000000-0005-0000-0000-0000831B0000}"/>
    <cellStyle name="40% - Accent6 2 21 2 2" xfId="14296" xr:uid="{00000000-0005-0000-0000-0000841B0000}"/>
    <cellStyle name="40% - Accent6 2 21 2 2 2" xfId="26237" xr:uid="{CF431096-307B-4F97-AD98-ED3AC1BD6372}"/>
    <cellStyle name="40% - Accent6 2 21 2 2 3" xfId="38171" xr:uid="{7700A594-B0D9-4501-B0E3-E876C33A9172}"/>
    <cellStyle name="40% - Accent6 2 21 2 3" xfId="20262" xr:uid="{69D6E541-414E-4CE5-A207-A87211E05733}"/>
    <cellStyle name="40% - Accent6 2 21 2 4" xfId="32198" xr:uid="{F58A7BA7-013B-4E20-8AC0-EC42C56BE3BD}"/>
    <cellStyle name="40% - Accent6 2 21 3" xfId="14295" xr:uid="{00000000-0005-0000-0000-0000851B0000}"/>
    <cellStyle name="40% - Accent6 2 21 3 2" xfId="26236" xr:uid="{56D0FB13-D91C-4143-84D3-993BCB6330F6}"/>
    <cellStyle name="40% - Accent6 2 21 3 3" xfId="38170" xr:uid="{04E07C87-9385-43A3-94E8-F58A5601A8A5}"/>
    <cellStyle name="40% - Accent6 2 21 4" xfId="20261" xr:uid="{90E524CE-419F-4C19-9994-A0D197547C7D}"/>
    <cellStyle name="40% - Accent6 2 21 5" xfId="32197" xr:uid="{2D97F14E-D391-45C8-AC39-2F0D17F0D1DE}"/>
    <cellStyle name="40% - Accent6 2 22" xfId="5547" xr:uid="{00000000-0005-0000-0000-0000861B0000}"/>
    <cellStyle name="40% - Accent6 2 22 2" xfId="5548" xr:uid="{00000000-0005-0000-0000-0000871B0000}"/>
    <cellStyle name="40% - Accent6 2 22 2 2" xfId="14298" xr:uid="{00000000-0005-0000-0000-0000881B0000}"/>
    <cellStyle name="40% - Accent6 2 22 2 2 2" xfId="26239" xr:uid="{C5A48BC7-8E5A-445E-9024-FFF2D8D5F4A8}"/>
    <cellStyle name="40% - Accent6 2 22 2 2 3" xfId="38173" xr:uid="{3B1F4385-C059-4129-90A9-D2A01906615C}"/>
    <cellStyle name="40% - Accent6 2 22 2 3" xfId="20264" xr:uid="{4C690A79-3BE6-414E-B349-4D6F9ABEA060}"/>
    <cellStyle name="40% - Accent6 2 22 2 4" xfId="32200" xr:uid="{67198BB8-8B8A-4AE4-B0AD-0A444E97EF93}"/>
    <cellStyle name="40% - Accent6 2 22 3" xfId="14297" xr:uid="{00000000-0005-0000-0000-0000891B0000}"/>
    <cellStyle name="40% - Accent6 2 22 3 2" xfId="26238" xr:uid="{4780799F-5117-4C2F-A7DC-77969B5DBD23}"/>
    <cellStyle name="40% - Accent6 2 22 3 3" xfId="38172" xr:uid="{0C410AEE-B108-4B0A-90A6-CC764907D3ED}"/>
    <cellStyle name="40% - Accent6 2 22 4" xfId="20263" xr:uid="{7003C3A2-2526-4400-AAC8-46437E52076A}"/>
    <cellStyle name="40% - Accent6 2 22 5" xfId="32199" xr:uid="{0D0B3BD9-4299-48D6-9211-C4C159C98387}"/>
    <cellStyle name="40% - Accent6 2 23" xfId="5549" xr:uid="{00000000-0005-0000-0000-00008A1B0000}"/>
    <cellStyle name="40% - Accent6 2 23 2" xfId="5550" xr:uid="{00000000-0005-0000-0000-00008B1B0000}"/>
    <cellStyle name="40% - Accent6 2 23 2 2" xfId="14300" xr:uid="{00000000-0005-0000-0000-00008C1B0000}"/>
    <cellStyle name="40% - Accent6 2 23 2 2 2" xfId="26241" xr:uid="{16A18123-E074-4976-90BB-BE3FCE47E9B5}"/>
    <cellStyle name="40% - Accent6 2 23 2 2 3" xfId="38175" xr:uid="{89BC7B37-97AB-4F1E-918F-854D5BA4CFD1}"/>
    <cellStyle name="40% - Accent6 2 23 2 3" xfId="20266" xr:uid="{61086A6B-13A0-417E-A676-91D964CE47E3}"/>
    <cellStyle name="40% - Accent6 2 23 2 4" xfId="32202" xr:uid="{199C7E4B-3257-48DD-9996-C4676463BE29}"/>
    <cellStyle name="40% - Accent6 2 23 3" xfId="14299" xr:uid="{00000000-0005-0000-0000-00008D1B0000}"/>
    <cellStyle name="40% - Accent6 2 23 3 2" xfId="26240" xr:uid="{8DC98598-38FB-4C32-8FB9-E7ADDC91A269}"/>
    <cellStyle name="40% - Accent6 2 23 3 3" xfId="38174" xr:uid="{52C27EDE-B9E0-473A-9552-A550A79E1AE0}"/>
    <cellStyle name="40% - Accent6 2 23 4" xfId="20265" xr:uid="{8E6182FE-AF75-4BDE-B3FE-D33BB2A7B8EE}"/>
    <cellStyle name="40% - Accent6 2 23 5" xfId="32201" xr:uid="{B81CB6B6-9015-453D-AB20-006BCD72A929}"/>
    <cellStyle name="40% - Accent6 2 24" xfId="5551" xr:uid="{00000000-0005-0000-0000-00008E1B0000}"/>
    <cellStyle name="40% - Accent6 2 24 2" xfId="5552" xr:uid="{00000000-0005-0000-0000-00008F1B0000}"/>
    <cellStyle name="40% - Accent6 2 24 2 2" xfId="14302" xr:uid="{00000000-0005-0000-0000-0000901B0000}"/>
    <cellStyle name="40% - Accent6 2 24 2 2 2" xfId="26243" xr:uid="{611A9D09-C33E-4A82-AF9A-D58200A01FA3}"/>
    <cellStyle name="40% - Accent6 2 24 2 2 3" xfId="38177" xr:uid="{4023EFE5-F905-46A1-9A56-D337CD5C1708}"/>
    <cellStyle name="40% - Accent6 2 24 2 3" xfId="20268" xr:uid="{A4621410-67A8-4F1C-AC20-0210366484D4}"/>
    <cellStyle name="40% - Accent6 2 24 2 4" xfId="32204" xr:uid="{929818E0-9AE8-44AD-869F-83D003572F7D}"/>
    <cellStyle name="40% - Accent6 2 24 3" xfId="14301" xr:uid="{00000000-0005-0000-0000-0000911B0000}"/>
    <cellStyle name="40% - Accent6 2 24 3 2" xfId="26242" xr:uid="{4D3A7DAE-F64B-4D8B-90CF-32CE1C3CF664}"/>
    <cellStyle name="40% - Accent6 2 24 3 3" xfId="38176" xr:uid="{A95F9CF7-66BE-418C-9BA7-290BC7D2DB5E}"/>
    <cellStyle name="40% - Accent6 2 24 4" xfId="20267" xr:uid="{6DB18753-D9A3-43FB-89F5-A81B424D2873}"/>
    <cellStyle name="40% - Accent6 2 24 5" xfId="32203" xr:uid="{6D698A5D-B3E9-4C0A-AD02-AC435BAA0790}"/>
    <cellStyle name="40% - Accent6 2 25" xfId="5553" xr:uid="{00000000-0005-0000-0000-0000921B0000}"/>
    <cellStyle name="40% - Accent6 2 25 2" xfId="5554" xr:uid="{00000000-0005-0000-0000-0000931B0000}"/>
    <cellStyle name="40% - Accent6 2 25 2 2" xfId="14304" xr:uid="{00000000-0005-0000-0000-0000941B0000}"/>
    <cellStyle name="40% - Accent6 2 25 2 2 2" xfId="26245" xr:uid="{65628972-75C9-44E8-9A23-C2D806D3AEC7}"/>
    <cellStyle name="40% - Accent6 2 25 2 2 3" xfId="38179" xr:uid="{988D04E8-CB2A-4683-A54F-BCA770D600A9}"/>
    <cellStyle name="40% - Accent6 2 25 2 3" xfId="20270" xr:uid="{9C2C5E20-2D49-4B8E-9ADE-46E3812DE8EE}"/>
    <cellStyle name="40% - Accent6 2 25 2 4" xfId="32206" xr:uid="{D638B388-D4DD-4BA6-B8B9-1C26F84623E4}"/>
    <cellStyle name="40% - Accent6 2 25 3" xfId="14303" xr:uid="{00000000-0005-0000-0000-0000951B0000}"/>
    <cellStyle name="40% - Accent6 2 25 3 2" xfId="26244" xr:uid="{2E9C0AB3-D543-4434-B135-E12E6E68A22B}"/>
    <cellStyle name="40% - Accent6 2 25 3 3" xfId="38178" xr:uid="{D3ACBC6D-0B77-451F-A38C-39CA87F2EABF}"/>
    <cellStyle name="40% - Accent6 2 25 4" xfId="20269" xr:uid="{0F6F20C7-8701-46B4-A589-F4F7D0254965}"/>
    <cellStyle name="40% - Accent6 2 25 5" xfId="32205" xr:uid="{86BBC463-2E2F-491A-8108-BE2BAFF6022A}"/>
    <cellStyle name="40% - Accent6 2 26" xfId="5555" xr:uid="{00000000-0005-0000-0000-0000961B0000}"/>
    <cellStyle name="40% - Accent6 2 26 2" xfId="5556" xr:uid="{00000000-0005-0000-0000-0000971B0000}"/>
    <cellStyle name="40% - Accent6 2 26 2 2" xfId="14306" xr:uid="{00000000-0005-0000-0000-0000981B0000}"/>
    <cellStyle name="40% - Accent6 2 26 2 2 2" xfId="26247" xr:uid="{33E50C35-A827-4EB3-823B-FF74F63A7D62}"/>
    <cellStyle name="40% - Accent6 2 26 2 2 3" xfId="38181" xr:uid="{220803B0-D7AB-482D-BD41-5ADB951A7521}"/>
    <cellStyle name="40% - Accent6 2 26 2 3" xfId="20272" xr:uid="{9779135D-686C-482C-B3E2-511BFECD0461}"/>
    <cellStyle name="40% - Accent6 2 26 2 4" xfId="32208" xr:uid="{B67F72F0-1C58-4197-B103-47FE19C412B2}"/>
    <cellStyle name="40% - Accent6 2 26 3" xfId="14305" xr:uid="{00000000-0005-0000-0000-0000991B0000}"/>
    <cellStyle name="40% - Accent6 2 26 3 2" xfId="26246" xr:uid="{3A5511D8-AE45-485B-82F8-F26F1A69ED78}"/>
    <cellStyle name="40% - Accent6 2 26 3 3" xfId="38180" xr:uid="{AF90113D-F5FE-4A7E-99F8-13A83B741C43}"/>
    <cellStyle name="40% - Accent6 2 26 4" xfId="20271" xr:uid="{3CBB8625-9A76-4934-A270-84F5B5DCDF3C}"/>
    <cellStyle name="40% - Accent6 2 26 5" xfId="32207" xr:uid="{AB745B7C-2342-413B-B42C-F84463140433}"/>
    <cellStyle name="40% - Accent6 2 27" xfId="5557" xr:uid="{00000000-0005-0000-0000-00009A1B0000}"/>
    <cellStyle name="40% - Accent6 2 27 2" xfId="5558" xr:uid="{00000000-0005-0000-0000-00009B1B0000}"/>
    <cellStyle name="40% - Accent6 2 27 2 2" xfId="14308" xr:uid="{00000000-0005-0000-0000-00009C1B0000}"/>
    <cellStyle name="40% - Accent6 2 27 2 2 2" xfId="26249" xr:uid="{AB8F04F5-D494-4ACA-92B0-355D687FF19A}"/>
    <cellStyle name="40% - Accent6 2 27 2 2 3" xfId="38183" xr:uid="{E9900029-10C3-4DB5-BE3B-945EF81696E7}"/>
    <cellStyle name="40% - Accent6 2 27 2 3" xfId="20274" xr:uid="{D0856FA9-E846-4A31-A442-D0EC787B6BC8}"/>
    <cellStyle name="40% - Accent6 2 27 2 4" xfId="32210" xr:uid="{B5E34612-4A64-4696-B0A4-2E582F39388C}"/>
    <cellStyle name="40% - Accent6 2 27 3" xfId="14307" xr:uid="{00000000-0005-0000-0000-00009D1B0000}"/>
    <cellStyle name="40% - Accent6 2 27 3 2" xfId="26248" xr:uid="{968F5E54-A3DD-4072-88CD-F12DE2FEB375}"/>
    <cellStyle name="40% - Accent6 2 27 3 3" xfId="38182" xr:uid="{AA1C9E63-CC1F-4F86-B7BE-4F96D5CB5E45}"/>
    <cellStyle name="40% - Accent6 2 27 4" xfId="20273" xr:uid="{53BAA816-F846-4388-9353-B167AAF50717}"/>
    <cellStyle name="40% - Accent6 2 27 5" xfId="32209" xr:uid="{5581B6E5-3835-4C42-9966-3F6F39C7416D}"/>
    <cellStyle name="40% - Accent6 2 28" xfId="5559" xr:uid="{00000000-0005-0000-0000-00009E1B0000}"/>
    <cellStyle name="40% - Accent6 2 28 2" xfId="5560" xr:uid="{00000000-0005-0000-0000-00009F1B0000}"/>
    <cellStyle name="40% - Accent6 2 28 2 2" xfId="14310" xr:uid="{00000000-0005-0000-0000-0000A01B0000}"/>
    <cellStyle name="40% - Accent6 2 28 2 2 2" xfId="26251" xr:uid="{E0C452CC-4C64-4532-95F7-CB8F627A2B6B}"/>
    <cellStyle name="40% - Accent6 2 28 2 2 3" xfId="38185" xr:uid="{111BE322-03E9-416A-8A53-903966BE0F6F}"/>
    <cellStyle name="40% - Accent6 2 28 2 3" xfId="20276" xr:uid="{169DD89C-3F03-40DD-93D9-0B68395F43EB}"/>
    <cellStyle name="40% - Accent6 2 28 2 4" xfId="32212" xr:uid="{F79BD42B-2A02-4027-BFF2-309A32103C76}"/>
    <cellStyle name="40% - Accent6 2 28 3" xfId="14309" xr:uid="{00000000-0005-0000-0000-0000A11B0000}"/>
    <cellStyle name="40% - Accent6 2 28 3 2" xfId="26250" xr:uid="{419A72C3-FA00-4BEB-8600-21C48508B690}"/>
    <cellStyle name="40% - Accent6 2 28 3 3" xfId="38184" xr:uid="{4B499BD5-3803-4E3F-818C-C5D2A3189456}"/>
    <cellStyle name="40% - Accent6 2 28 4" xfId="20275" xr:uid="{B02604C7-144C-4E96-BD36-C03CC57DBB1F}"/>
    <cellStyle name="40% - Accent6 2 28 5" xfId="32211" xr:uid="{61BE9EEC-9347-418C-9A78-0EE82A5850EF}"/>
    <cellStyle name="40% - Accent6 2 29" xfId="5561" xr:uid="{00000000-0005-0000-0000-0000A21B0000}"/>
    <cellStyle name="40% - Accent6 2 29 2" xfId="5562" xr:uid="{00000000-0005-0000-0000-0000A31B0000}"/>
    <cellStyle name="40% - Accent6 2 29 2 2" xfId="14312" xr:uid="{00000000-0005-0000-0000-0000A41B0000}"/>
    <cellStyle name="40% - Accent6 2 29 2 2 2" xfId="26253" xr:uid="{4309117E-6177-4E42-B04D-74FD847F21FB}"/>
    <cellStyle name="40% - Accent6 2 29 2 2 3" xfId="38187" xr:uid="{2D75F633-87C4-4565-9381-ACB2D1C2AE80}"/>
    <cellStyle name="40% - Accent6 2 29 2 3" xfId="20278" xr:uid="{097FC880-EEB3-40DC-A58D-3808338A873F}"/>
    <cellStyle name="40% - Accent6 2 29 2 4" xfId="32214" xr:uid="{59FADC2F-D139-42A1-BAD6-BA99A47D6252}"/>
    <cellStyle name="40% - Accent6 2 29 3" xfId="14311" xr:uid="{00000000-0005-0000-0000-0000A51B0000}"/>
    <cellStyle name="40% - Accent6 2 29 3 2" xfId="26252" xr:uid="{52FB2A09-0A6C-4FBE-AD43-4604D0F1BE38}"/>
    <cellStyle name="40% - Accent6 2 29 3 3" xfId="38186" xr:uid="{7587AA69-FCFF-4EED-8F4C-15B9B8E34EB9}"/>
    <cellStyle name="40% - Accent6 2 29 4" xfId="20277" xr:uid="{6311AE76-2B07-4D0D-A901-D77BB5C30F1B}"/>
    <cellStyle name="40% - Accent6 2 29 5" xfId="32213" xr:uid="{50441CE2-9C30-444D-A18A-AABA641F8E1A}"/>
    <cellStyle name="40% - Accent6 2 3" xfId="37" xr:uid="{00000000-0005-0000-0000-0000A61B0000}"/>
    <cellStyle name="40% - Accent6 2 3 10" xfId="5564" xr:uid="{00000000-0005-0000-0000-0000A71B0000}"/>
    <cellStyle name="40% - Accent6 2 3 10 2" xfId="5565" xr:uid="{00000000-0005-0000-0000-0000A81B0000}"/>
    <cellStyle name="40% - Accent6 2 3 10 2 2" xfId="14315" xr:uid="{00000000-0005-0000-0000-0000A91B0000}"/>
    <cellStyle name="40% - Accent6 2 3 10 2 2 2" xfId="26256" xr:uid="{0764369E-BE5A-449B-BF2A-9D22D5C8EA31}"/>
    <cellStyle name="40% - Accent6 2 3 10 2 2 3" xfId="38190" xr:uid="{903E477F-BB04-4563-A030-0B0F2394E0AA}"/>
    <cellStyle name="40% - Accent6 2 3 10 2 3" xfId="20281" xr:uid="{20C176D9-5CD7-425F-B01A-607895048FA2}"/>
    <cellStyle name="40% - Accent6 2 3 10 2 4" xfId="32217" xr:uid="{A520AB97-4AEE-46D8-8901-75CAA154B34F}"/>
    <cellStyle name="40% - Accent6 2 3 10 3" xfId="14314" xr:uid="{00000000-0005-0000-0000-0000AA1B0000}"/>
    <cellStyle name="40% - Accent6 2 3 10 3 2" xfId="26255" xr:uid="{235A2867-D949-45BD-868A-51F9192FB9B7}"/>
    <cellStyle name="40% - Accent6 2 3 10 3 3" xfId="38189" xr:uid="{499AC161-6B41-44C7-8540-8D86217798B6}"/>
    <cellStyle name="40% - Accent6 2 3 10 4" xfId="20280" xr:uid="{7E3EC45F-BE6A-42EF-BBF0-1F7605FBF8E2}"/>
    <cellStyle name="40% - Accent6 2 3 10 5" xfId="32216" xr:uid="{CB9AF12D-E0F5-4CE5-881A-962109AFE500}"/>
    <cellStyle name="40% - Accent6 2 3 11" xfId="5566" xr:uid="{00000000-0005-0000-0000-0000AB1B0000}"/>
    <cellStyle name="40% - Accent6 2 3 11 2" xfId="5567" xr:uid="{00000000-0005-0000-0000-0000AC1B0000}"/>
    <cellStyle name="40% - Accent6 2 3 11 2 2" xfId="14317" xr:uid="{00000000-0005-0000-0000-0000AD1B0000}"/>
    <cellStyle name="40% - Accent6 2 3 11 2 2 2" xfId="26258" xr:uid="{0B80B52C-B6FA-4C6F-9F8E-94A18037C2D4}"/>
    <cellStyle name="40% - Accent6 2 3 11 2 2 3" xfId="38192" xr:uid="{7E7667EC-6C8D-4B0F-9015-13DB3763A536}"/>
    <cellStyle name="40% - Accent6 2 3 11 2 3" xfId="20283" xr:uid="{DD0F8C0B-3F28-4F27-8485-84C71B8051DC}"/>
    <cellStyle name="40% - Accent6 2 3 11 2 4" xfId="32219" xr:uid="{BA0D8785-E897-4BE7-ABE2-57028ABEC220}"/>
    <cellStyle name="40% - Accent6 2 3 11 3" xfId="14316" xr:uid="{00000000-0005-0000-0000-0000AE1B0000}"/>
    <cellStyle name="40% - Accent6 2 3 11 3 2" xfId="26257" xr:uid="{FB56A96A-DCD9-465B-B155-49D9E9E6A822}"/>
    <cellStyle name="40% - Accent6 2 3 11 3 3" xfId="38191" xr:uid="{B50880AC-6CEA-4791-9AEB-7A45A247630E}"/>
    <cellStyle name="40% - Accent6 2 3 11 4" xfId="20282" xr:uid="{AA60A5D4-43F0-40F0-A193-B3E7C4504FAE}"/>
    <cellStyle name="40% - Accent6 2 3 11 5" xfId="32218" xr:uid="{0D2EA14A-00F1-4B83-8EF1-E2C8374C3D6A}"/>
    <cellStyle name="40% - Accent6 2 3 12" xfId="5568" xr:uid="{00000000-0005-0000-0000-0000AF1B0000}"/>
    <cellStyle name="40% - Accent6 2 3 12 2" xfId="5569" xr:uid="{00000000-0005-0000-0000-0000B01B0000}"/>
    <cellStyle name="40% - Accent6 2 3 12 2 2" xfId="14319" xr:uid="{00000000-0005-0000-0000-0000B11B0000}"/>
    <cellStyle name="40% - Accent6 2 3 12 2 2 2" xfId="26260" xr:uid="{D9F23D27-B8C2-45B4-9A1F-B80625A0274E}"/>
    <cellStyle name="40% - Accent6 2 3 12 2 2 3" xfId="38194" xr:uid="{6C1C0F56-3F80-4824-8D90-684025C7FDA7}"/>
    <cellStyle name="40% - Accent6 2 3 12 2 3" xfId="20285" xr:uid="{DEAD7293-918A-4C0B-9CDC-2E1B47EB3AFB}"/>
    <cellStyle name="40% - Accent6 2 3 12 2 4" xfId="32221" xr:uid="{BF2BC079-7D1D-49E6-958B-5B0894F30631}"/>
    <cellStyle name="40% - Accent6 2 3 12 3" xfId="14318" xr:uid="{00000000-0005-0000-0000-0000B21B0000}"/>
    <cellStyle name="40% - Accent6 2 3 12 3 2" xfId="26259" xr:uid="{98E7787C-295A-4C05-BD6C-9CDA6AC824D2}"/>
    <cellStyle name="40% - Accent6 2 3 12 3 3" xfId="38193" xr:uid="{73567B33-C5F5-4D13-8E3F-AB4BB545C58D}"/>
    <cellStyle name="40% - Accent6 2 3 12 4" xfId="20284" xr:uid="{08EFD3BF-3161-49B3-9E5F-850B6ECF8DEE}"/>
    <cellStyle name="40% - Accent6 2 3 12 5" xfId="32220" xr:uid="{541ACA04-7C7A-4879-BE74-7AA3A4030221}"/>
    <cellStyle name="40% - Accent6 2 3 13" xfId="5570" xr:uid="{00000000-0005-0000-0000-0000B31B0000}"/>
    <cellStyle name="40% - Accent6 2 3 13 2" xfId="5571" xr:uid="{00000000-0005-0000-0000-0000B41B0000}"/>
    <cellStyle name="40% - Accent6 2 3 13 2 2" xfId="14321" xr:uid="{00000000-0005-0000-0000-0000B51B0000}"/>
    <cellStyle name="40% - Accent6 2 3 13 2 2 2" xfId="26262" xr:uid="{CD42D863-DA26-4C6A-B02A-807BEA35E4ED}"/>
    <cellStyle name="40% - Accent6 2 3 13 2 2 3" xfId="38196" xr:uid="{DB7BC35D-BE80-43C9-8D8C-B81831E018AE}"/>
    <cellStyle name="40% - Accent6 2 3 13 2 3" xfId="20287" xr:uid="{49E4196A-DC0F-4139-9526-D237C64983D1}"/>
    <cellStyle name="40% - Accent6 2 3 13 2 4" xfId="32223" xr:uid="{BFF1F791-F74D-42DF-9363-B6CA675ED65D}"/>
    <cellStyle name="40% - Accent6 2 3 13 3" xfId="14320" xr:uid="{00000000-0005-0000-0000-0000B61B0000}"/>
    <cellStyle name="40% - Accent6 2 3 13 3 2" xfId="26261" xr:uid="{BBB47411-B8E8-4C75-A963-70B2D4A121A8}"/>
    <cellStyle name="40% - Accent6 2 3 13 3 3" xfId="38195" xr:uid="{8AE5E9F6-F7EC-4581-AB6A-F5FD0BC09A8D}"/>
    <cellStyle name="40% - Accent6 2 3 13 4" xfId="20286" xr:uid="{AD3BA726-87DD-4DD9-8C30-CAFE928E7740}"/>
    <cellStyle name="40% - Accent6 2 3 13 5" xfId="32222" xr:uid="{FD3D3F1B-B9C0-45DE-A379-991FB917A07C}"/>
    <cellStyle name="40% - Accent6 2 3 14" xfId="5572" xr:uid="{00000000-0005-0000-0000-0000B71B0000}"/>
    <cellStyle name="40% - Accent6 2 3 14 2" xfId="5573" xr:uid="{00000000-0005-0000-0000-0000B81B0000}"/>
    <cellStyle name="40% - Accent6 2 3 14 2 2" xfId="14323" xr:uid="{00000000-0005-0000-0000-0000B91B0000}"/>
    <cellStyle name="40% - Accent6 2 3 14 2 2 2" xfId="26264" xr:uid="{966D1E4D-CB76-4759-9251-7AAE01EF17A0}"/>
    <cellStyle name="40% - Accent6 2 3 14 2 2 3" xfId="38198" xr:uid="{3DE04733-7B99-414D-A2E5-7880E63312EB}"/>
    <cellStyle name="40% - Accent6 2 3 14 2 3" xfId="20289" xr:uid="{181CE5F9-F621-48A1-A7ED-FF0A4A4A6D9A}"/>
    <cellStyle name="40% - Accent6 2 3 14 2 4" xfId="32225" xr:uid="{0F4CF67E-1B36-4879-A5DD-3B706399B88B}"/>
    <cellStyle name="40% - Accent6 2 3 14 3" xfId="14322" xr:uid="{00000000-0005-0000-0000-0000BA1B0000}"/>
    <cellStyle name="40% - Accent6 2 3 14 3 2" xfId="26263" xr:uid="{215291AF-3926-4F7F-9655-4C15F3143856}"/>
    <cellStyle name="40% - Accent6 2 3 14 3 3" xfId="38197" xr:uid="{7776E423-AC3C-4D4E-A515-52275A8D63BE}"/>
    <cellStyle name="40% - Accent6 2 3 14 4" xfId="20288" xr:uid="{50090A5E-19F2-49CD-8E1F-26ED2788856C}"/>
    <cellStyle name="40% - Accent6 2 3 14 5" xfId="32224" xr:uid="{F0154D5D-E2D4-437D-9301-BFE78674BC3D}"/>
    <cellStyle name="40% - Accent6 2 3 15" xfId="5574" xr:uid="{00000000-0005-0000-0000-0000BB1B0000}"/>
    <cellStyle name="40% - Accent6 2 3 15 2" xfId="5575" xr:uid="{00000000-0005-0000-0000-0000BC1B0000}"/>
    <cellStyle name="40% - Accent6 2 3 15 2 2" xfId="14325" xr:uid="{00000000-0005-0000-0000-0000BD1B0000}"/>
    <cellStyle name="40% - Accent6 2 3 15 2 2 2" xfId="26266" xr:uid="{58DB1E47-20B0-4AB6-981F-EA0582B80F48}"/>
    <cellStyle name="40% - Accent6 2 3 15 2 2 3" xfId="38200" xr:uid="{2F880865-5E9B-42F1-A58B-E1BB20385159}"/>
    <cellStyle name="40% - Accent6 2 3 15 2 3" xfId="20291" xr:uid="{F9EF8E93-7D26-4172-8033-5632FF4AA16A}"/>
    <cellStyle name="40% - Accent6 2 3 15 2 4" xfId="32227" xr:uid="{7000C139-9EF7-4BB9-A9B9-947C8B2BAA28}"/>
    <cellStyle name="40% - Accent6 2 3 15 3" xfId="14324" xr:uid="{00000000-0005-0000-0000-0000BE1B0000}"/>
    <cellStyle name="40% - Accent6 2 3 15 3 2" xfId="26265" xr:uid="{12D0B972-E046-4651-9F93-AA185C91F89F}"/>
    <cellStyle name="40% - Accent6 2 3 15 3 3" xfId="38199" xr:uid="{633720B6-0602-4DA3-8DEC-129047D5E683}"/>
    <cellStyle name="40% - Accent6 2 3 15 4" xfId="20290" xr:uid="{2668FB77-478B-4F2A-B580-6FDCDAF8969D}"/>
    <cellStyle name="40% - Accent6 2 3 15 5" xfId="32226" xr:uid="{47EC8744-68C4-4E63-A98B-544E451C2B28}"/>
    <cellStyle name="40% - Accent6 2 3 16" xfId="5576" xr:uid="{00000000-0005-0000-0000-0000BF1B0000}"/>
    <cellStyle name="40% - Accent6 2 3 16 2" xfId="5577" xr:uid="{00000000-0005-0000-0000-0000C01B0000}"/>
    <cellStyle name="40% - Accent6 2 3 16 2 2" xfId="14327" xr:uid="{00000000-0005-0000-0000-0000C11B0000}"/>
    <cellStyle name="40% - Accent6 2 3 16 2 2 2" xfId="26268" xr:uid="{B5A9C731-9300-4D53-A56A-27F28B4CB453}"/>
    <cellStyle name="40% - Accent6 2 3 16 2 2 3" xfId="38202" xr:uid="{C49F4659-A774-4190-A4DC-02E4BE31682E}"/>
    <cellStyle name="40% - Accent6 2 3 16 2 3" xfId="20293" xr:uid="{05F090FF-44A6-4CC5-8F79-37D3C4533074}"/>
    <cellStyle name="40% - Accent6 2 3 16 2 4" xfId="32229" xr:uid="{C4E75BB4-8A9A-48DB-9EA7-56F0A98B67DF}"/>
    <cellStyle name="40% - Accent6 2 3 16 3" xfId="14326" xr:uid="{00000000-0005-0000-0000-0000C21B0000}"/>
    <cellStyle name="40% - Accent6 2 3 16 3 2" xfId="26267" xr:uid="{317FF4BD-EACD-483F-83D2-9CAA145F24B6}"/>
    <cellStyle name="40% - Accent6 2 3 16 3 3" xfId="38201" xr:uid="{795C2F9C-DDA7-459C-ABA2-EF33DD7C47D1}"/>
    <cellStyle name="40% - Accent6 2 3 16 4" xfId="20292" xr:uid="{AE7BDBBF-99AA-462A-941F-2C8B33CE405F}"/>
    <cellStyle name="40% - Accent6 2 3 16 5" xfId="32228" xr:uid="{671BBDD3-E1C0-413B-9E1E-8EDAA2DE77C9}"/>
    <cellStyle name="40% - Accent6 2 3 17" xfId="5578" xr:uid="{00000000-0005-0000-0000-0000C31B0000}"/>
    <cellStyle name="40% - Accent6 2 3 17 2" xfId="5579" xr:uid="{00000000-0005-0000-0000-0000C41B0000}"/>
    <cellStyle name="40% - Accent6 2 3 17 2 2" xfId="14329" xr:uid="{00000000-0005-0000-0000-0000C51B0000}"/>
    <cellStyle name="40% - Accent6 2 3 17 2 2 2" xfId="26270" xr:uid="{A6F545E0-7CC9-4233-B48A-C2B2FB8CB7E0}"/>
    <cellStyle name="40% - Accent6 2 3 17 2 2 3" xfId="38204" xr:uid="{8EC6D85A-B82A-46E9-B9C2-AAD1E294C888}"/>
    <cellStyle name="40% - Accent6 2 3 17 2 3" xfId="20295" xr:uid="{FBA5DB97-D052-490D-93D2-35F06AB65096}"/>
    <cellStyle name="40% - Accent6 2 3 17 2 4" xfId="32231" xr:uid="{B25CF64E-7935-40AC-AD62-00BBD10BC61B}"/>
    <cellStyle name="40% - Accent6 2 3 17 3" xfId="14328" xr:uid="{00000000-0005-0000-0000-0000C61B0000}"/>
    <cellStyle name="40% - Accent6 2 3 17 3 2" xfId="26269" xr:uid="{E22F89ED-F02F-4468-9B97-2348C73863EC}"/>
    <cellStyle name="40% - Accent6 2 3 17 3 3" xfId="38203" xr:uid="{6BC843DD-DDEF-4A40-87F8-373CFF2DC400}"/>
    <cellStyle name="40% - Accent6 2 3 17 4" xfId="20294" xr:uid="{4C14A932-DC3E-473B-8BF2-CD427DAFB142}"/>
    <cellStyle name="40% - Accent6 2 3 17 5" xfId="32230" xr:uid="{8FD27AEA-2AE8-4E64-A6CB-4C73A261BAAB}"/>
    <cellStyle name="40% - Accent6 2 3 18" xfId="5580" xr:uid="{00000000-0005-0000-0000-0000C71B0000}"/>
    <cellStyle name="40% - Accent6 2 3 18 2" xfId="5581" xr:uid="{00000000-0005-0000-0000-0000C81B0000}"/>
    <cellStyle name="40% - Accent6 2 3 18 2 2" xfId="14331" xr:uid="{00000000-0005-0000-0000-0000C91B0000}"/>
    <cellStyle name="40% - Accent6 2 3 18 2 2 2" xfId="26272" xr:uid="{C752FB74-D0EE-44D2-9580-30082D2F5250}"/>
    <cellStyle name="40% - Accent6 2 3 18 2 2 3" xfId="38206" xr:uid="{7499004E-B905-4D29-80A9-91A870C8ADC9}"/>
    <cellStyle name="40% - Accent6 2 3 18 2 3" xfId="20297" xr:uid="{4CFD3CF5-81E6-4D81-916F-F5806B9BE568}"/>
    <cellStyle name="40% - Accent6 2 3 18 2 4" xfId="32233" xr:uid="{031A92F0-CA41-4835-BB60-D3CC384F789A}"/>
    <cellStyle name="40% - Accent6 2 3 18 3" xfId="14330" xr:uid="{00000000-0005-0000-0000-0000CA1B0000}"/>
    <cellStyle name="40% - Accent6 2 3 18 3 2" xfId="26271" xr:uid="{39876632-7498-46CE-9743-B226228A9493}"/>
    <cellStyle name="40% - Accent6 2 3 18 3 3" xfId="38205" xr:uid="{F652367E-E061-422D-91BA-CBAFF62509C6}"/>
    <cellStyle name="40% - Accent6 2 3 18 4" xfId="20296" xr:uid="{2E96ED25-59D9-4A27-AF33-4E0F81FF9504}"/>
    <cellStyle name="40% - Accent6 2 3 18 5" xfId="32232" xr:uid="{54F57498-3AAC-4288-9A23-7754F58D98A5}"/>
    <cellStyle name="40% - Accent6 2 3 19" xfId="5582" xr:uid="{00000000-0005-0000-0000-0000CB1B0000}"/>
    <cellStyle name="40% - Accent6 2 3 19 2" xfId="5583" xr:uid="{00000000-0005-0000-0000-0000CC1B0000}"/>
    <cellStyle name="40% - Accent6 2 3 19 2 2" xfId="14333" xr:uid="{00000000-0005-0000-0000-0000CD1B0000}"/>
    <cellStyle name="40% - Accent6 2 3 19 2 2 2" xfId="26274" xr:uid="{32BC4726-EB3D-4325-BAEC-0AA57E515641}"/>
    <cellStyle name="40% - Accent6 2 3 19 2 2 3" xfId="38208" xr:uid="{1B881E7D-FFE9-460B-BAA2-1173B60E25C7}"/>
    <cellStyle name="40% - Accent6 2 3 19 2 3" xfId="20299" xr:uid="{7DCD88A5-D06F-44B7-AFA4-9E821ED6FFD3}"/>
    <cellStyle name="40% - Accent6 2 3 19 2 4" xfId="32235" xr:uid="{3388AE18-25DB-4926-9732-C0CB30B85889}"/>
    <cellStyle name="40% - Accent6 2 3 19 3" xfId="14332" xr:uid="{00000000-0005-0000-0000-0000CE1B0000}"/>
    <cellStyle name="40% - Accent6 2 3 19 3 2" xfId="26273" xr:uid="{B7DFDACB-5745-46FE-B07C-D74CE516CAC0}"/>
    <cellStyle name="40% - Accent6 2 3 19 3 3" xfId="38207" xr:uid="{C4C3A854-5D85-44B3-889B-24CF02AA39DC}"/>
    <cellStyle name="40% - Accent6 2 3 19 4" xfId="20298" xr:uid="{86D5F311-2174-47DA-88CB-A5583E2968AE}"/>
    <cellStyle name="40% - Accent6 2 3 19 5" xfId="32234" xr:uid="{6A00514F-AEC8-4AA0-9A3B-44AB6FCCDFAD}"/>
    <cellStyle name="40% - Accent6 2 3 2" xfId="5584" xr:uid="{00000000-0005-0000-0000-0000CF1B0000}"/>
    <cellStyle name="40% - Accent6 2 3 2 2" xfId="5585" xr:uid="{00000000-0005-0000-0000-0000D01B0000}"/>
    <cellStyle name="40% - Accent6 2 3 2 2 2" xfId="5586" xr:uid="{00000000-0005-0000-0000-0000D11B0000}"/>
    <cellStyle name="40% - Accent6 2 3 2 2 2 2" xfId="14336" xr:uid="{00000000-0005-0000-0000-0000D21B0000}"/>
    <cellStyle name="40% - Accent6 2 3 2 2 2 2 2" xfId="26277" xr:uid="{2B455A42-5AFC-4F3B-9ED6-9AC40F29EE1A}"/>
    <cellStyle name="40% - Accent6 2 3 2 2 2 2 3" xfId="38211" xr:uid="{196A34C8-1140-4A93-8843-2D58C2F984D4}"/>
    <cellStyle name="40% - Accent6 2 3 2 2 2 3" xfId="20302" xr:uid="{4A60E2DF-C298-448F-B74F-28488663FC32}"/>
    <cellStyle name="40% - Accent6 2 3 2 2 2 4" xfId="32238" xr:uid="{842D9780-60AE-4693-8A63-66C426CB8C56}"/>
    <cellStyle name="40% - Accent6 2 3 2 2 3" xfId="14335" xr:uid="{00000000-0005-0000-0000-0000D31B0000}"/>
    <cellStyle name="40% - Accent6 2 3 2 2 3 2" xfId="26276" xr:uid="{E921B81F-5B0D-463E-A131-486E4D5D77B1}"/>
    <cellStyle name="40% - Accent6 2 3 2 2 3 3" xfId="38210" xr:uid="{13D98076-2963-4EC2-8918-18CECF1F1ED5}"/>
    <cellStyle name="40% - Accent6 2 3 2 2 4" xfId="20301" xr:uid="{7D66E3BF-2DF8-43E4-815A-EE77F2F11B48}"/>
    <cellStyle name="40% - Accent6 2 3 2 2 5" xfId="32237" xr:uid="{DD3ABFB0-6A16-4E19-8BD7-FD04518CDE12}"/>
    <cellStyle name="40% - Accent6 2 3 2 3" xfId="5587" xr:uid="{00000000-0005-0000-0000-0000D41B0000}"/>
    <cellStyle name="40% - Accent6 2 3 2 3 2" xfId="5588" xr:uid="{00000000-0005-0000-0000-0000D51B0000}"/>
    <cellStyle name="40% - Accent6 2 3 2 3 2 2" xfId="14338" xr:uid="{00000000-0005-0000-0000-0000D61B0000}"/>
    <cellStyle name="40% - Accent6 2 3 2 3 2 2 2" xfId="26279" xr:uid="{40BF8F7E-8523-4F18-9313-43E62C79AD39}"/>
    <cellStyle name="40% - Accent6 2 3 2 3 2 2 3" xfId="38213" xr:uid="{21EA8FBF-8194-4C6F-AB70-B642DDB0A9F8}"/>
    <cellStyle name="40% - Accent6 2 3 2 3 2 3" xfId="20304" xr:uid="{F9A62BEE-A71E-4412-85AD-4B71BA246A18}"/>
    <cellStyle name="40% - Accent6 2 3 2 3 2 4" xfId="32240" xr:uid="{E28ECFDE-A01C-4FB6-8029-CEA0149BD7BF}"/>
    <cellStyle name="40% - Accent6 2 3 2 3 3" xfId="14337" xr:uid="{00000000-0005-0000-0000-0000D71B0000}"/>
    <cellStyle name="40% - Accent6 2 3 2 3 3 2" xfId="26278" xr:uid="{D52CCF65-25E5-4E98-8F8E-7434BCAA0888}"/>
    <cellStyle name="40% - Accent6 2 3 2 3 3 3" xfId="38212" xr:uid="{0EAA4DF0-B1DE-4C88-B080-E458B4C27FA7}"/>
    <cellStyle name="40% - Accent6 2 3 2 3 4" xfId="20303" xr:uid="{24A15255-BF9A-4BB2-9053-0294A3678F13}"/>
    <cellStyle name="40% - Accent6 2 3 2 3 5" xfId="32239" xr:uid="{77F18DFB-BB7B-4D3A-9F22-7F95A63C60C9}"/>
    <cellStyle name="40% - Accent6 2 3 2 4" xfId="5589" xr:uid="{00000000-0005-0000-0000-0000D81B0000}"/>
    <cellStyle name="40% - Accent6 2 3 2 4 2" xfId="14339" xr:uid="{00000000-0005-0000-0000-0000D91B0000}"/>
    <cellStyle name="40% - Accent6 2 3 2 4 2 2" xfId="26280" xr:uid="{96DAC6AC-FBEC-4066-B11D-D5F3D0256C33}"/>
    <cellStyle name="40% - Accent6 2 3 2 4 2 3" xfId="38214" xr:uid="{06452822-A432-4432-A5BD-8D57ECE9BAF1}"/>
    <cellStyle name="40% - Accent6 2 3 2 4 3" xfId="20305" xr:uid="{ADDB0797-0B17-40F4-A959-5F1AE9A9D170}"/>
    <cellStyle name="40% - Accent6 2 3 2 4 4" xfId="32241" xr:uid="{9172B12F-B625-4AE2-913B-454B80D57546}"/>
    <cellStyle name="40% - Accent6 2 3 2 5" xfId="14334" xr:uid="{00000000-0005-0000-0000-0000DA1B0000}"/>
    <cellStyle name="40% - Accent6 2 3 2 5 2" xfId="26275" xr:uid="{A1F7D0A0-0E6E-43C8-B92A-90DB23FEBA16}"/>
    <cellStyle name="40% - Accent6 2 3 2 5 3" xfId="38209" xr:uid="{A3FE107A-E66A-4D99-96EE-03753C939FAA}"/>
    <cellStyle name="40% - Accent6 2 3 2 6" xfId="20300" xr:uid="{A9625E70-8667-4897-981C-8CE4E152CF07}"/>
    <cellStyle name="40% - Accent6 2 3 2 7" xfId="32236" xr:uid="{355C53F7-6AEC-41DB-8555-296835D79587}"/>
    <cellStyle name="40% - Accent6 2 3 20" xfId="5590" xr:uid="{00000000-0005-0000-0000-0000DB1B0000}"/>
    <cellStyle name="40% - Accent6 2 3 20 2" xfId="14340" xr:uid="{00000000-0005-0000-0000-0000DC1B0000}"/>
    <cellStyle name="40% - Accent6 2 3 20 2 2" xfId="26281" xr:uid="{E39FA921-6ABB-499C-A9E1-5AEA97444C51}"/>
    <cellStyle name="40% - Accent6 2 3 20 2 3" xfId="38215" xr:uid="{747E2F53-BBD4-4535-B463-A0DBF451AAEF}"/>
    <cellStyle name="40% - Accent6 2 3 20 3" xfId="20306" xr:uid="{CFC61C4D-C478-40BA-90D0-EF7B886D38F5}"/>
    <cellStyle name="40% - Accent6 2 3 20 4" xfId="32242" xr:uid="{300E4C1D-EB25-41E4-BC67-F4B3E54A33EC}"/>
    <cellStyle name="40% - Accent6 2 3 21" xfId="5563" xr:uid="{00000000-0005-0000-0000-0000DD1B0000}"/>
    <cellStyle name="40% - Accent6 2 3 21 2" xfId="14313" xr:uid="{00000000-0005-0000-0000-0000DE1B0000}"/>
    <cellStyle name="40% - Accent6 2 3 21 2 2" xfId="26254" xr:uid="{C495DCBF-6D20-450F-BC88-F73F1FC223F8}"/>
    <cellStyle name="40% - Accent6 2 3 21 2 3" xfId="38188" xr:uid="{23D92931-6762-48F7-BA29-334D46A852B1}"/>
    <cellStyle name="40% - Accent6 2 3 21 3" xfId="20279" xr:uid="{14A2E887-AE16-4728-9AAB-D69444D980BB}"/>
    <cellStyle name="40% - Accent6 2 3 21 4" xfId="32215" xr:uid="{583A704B-EA68-47C0-968B-8522FADFD64C}"/>
    <cellStyle name="40% - Accent6 2 3 3" xfId="5591" xr:uid="{00000000-0005-0000-0000-0000DF1B0000}"/>
    <cellStyle name="40% - Accent6 2 3 3 2" xfId="5592" xr:uid="{00000000-0005-0000-0000-0000E01B0000}"/>
    <cellStyle name="40% - Accent6 2 3 3 2 2" xfId="5593" xr:uid="{00000000-0005-0000-0000-0000E11B0000}"/>
    <cellStyle name="40% - Accent6 2 3 3 2 2 2" xfId="14343" xr:uid="{00000000-0005-0000-0000-0000E21B0000}"/>
    <cellStyle name="40% - Accent6 2 3 3 2 2 2 2" xfId="26284" xr:uid="{F0AB71CA-3088-4B87-8054-EBBA3690571E}"/>
    <cellStyle name="40% - Accent6 2 3 3 2 2 2 3" xfId="38218" xr:uid="{D1F2119C-1701-47EB-8263-D0D36A0FEFF8}"/>
    <cellStyle name="40% - Accent6 2 3 3 2 2 3" xfId="20309" xr:uid="{5DAB0950-233E-47AE-8589-0A11ADC2797D}"/>
    <cellStyle name="40% - Accent6 2 3 3 2 2 4" xfId="32245" xr:uid="{F75CC4E4-A4AE-4E5F-BFA8-DD5DD6DF7F84}"/>
    <cellStyle name="40% - Accent6 2 3 3 2 3" xfId="14342" xr:uid="{00000000-0005-0000-0000-0000E31B0000}"/>
    <cellStyle name="40% - Accent6 2 3 3 2 3 2" xfId="26283" xr:uid="{9F0FB61C-DDA5-4A54-A809-49EFBFF523D0}"/>
    <cellStyle name="40% - Accent6 2 3 3 2 3 3" xfId="38217" xr:uid="{14AFBEFB-6CCC-4C25-9117-66A34F4A9026}"/>
    <cellStyle name="40% - Accent6 2 3 3 2 4" xfId="20308" xr:uid="{184E76BD-6C68-4D31-A929-A119CB9E627F}"/>
    <cellStyle name="40% - Accent6 2 3 3 2 5" xfId="32244" xr:uid="{8A116A61-A40C-4F72-B625-870D1CC3F071}"/>
    <cellStyle name="40% - Accent6 2 3 3 3" xfId="5594" xr:uid="{00000000-0005-0000-0000-0000E41B0000}"/>
    <cellStyle name="40% - Accent6 2 3 3 3 2" xfId="5595" xr:uid="{00000000-0005-0000-0000-0000E51B0000}"/>
    <cellStyle name="40% - Accent6 2 3 3 3 2 2" xfId="14345" xr:uid="{00000000-0005-0000-0000-0000E61B0000}"/>
    <cellStyle name="40% - Accent6 2 3 3 3 2 2 2" xfId="26286" xr:uid="{6299957B-BD1B-4232-AF58-2AD6FD6AF789}"/>
    <cellStyle name="40% - Accent6 2 3 3 3 2 2 3" xfId="38220" xr:uid="{E94D0F7A-52E2-4B35-8EC3-DDB468067869}"/>
    <cellStyle name="40% - Accent6 2 3 3 3 2 3" xfId="20311" xr:uid="{2DC76053-4DDB-4122-A6E2-5FE10489B3E4}"/>
    <cellStyle name="40% - Accent6 2 3 3 3 2 4" xfId="32247" xr:uid="{941A7D1B-D893-473C-8316-50E4DF76FB37}"/>
    <cellStyle name="40% - Accent6 2 3 3 3 3" xfId="14344" xr:uid="{00000000-0005-0000-0000-0000E71B0000}"/>
    <cellStyle name="40% - Accent6 2 3 3 3 3 2" xfId="26285" xr:uid="{456F6E51-3B11-48B0-ACB1-320DC5F3D60C}"/>
    <cellStyle name="40% - Accent6 2 3 3 3 3 3" xfId="38219" xr:uid="{353E99B6-23A9-441D-A443-6E709922F8CB}"/>
    <cellStyle name="40% - Accent6 2 3 3 3 4" xfId="20310" xr:uid="{6FC10D5A-036F-484F-9875-369C5B3F7A26}"/>
    <cellStyle name="40% - Accent6 2 3 3 3 5" xfId="32246" xr:uid="{34F0B04E-863C-4313-93E4-D95067521B8D}"/>
    <cellStyle name="40% - Accent6 2 3 3 4" xfId="5596" xr:uid="{00000000-0005-0000-0000-0000E81B0000}"/>
    <cellStyle name="40% - Accent6 2 3 3 4 2" xfId="14346" xr:uid="{00000000-0005-0000-0000-0000E91B0000}"/>
    <cellStyle name="40% - Accent6 2 3 3 4 2 2" xfId="26287" xr:uid="{B63B27BF-C857-4F4B-86E1-CFC9058821E4}"/>
    <cellStyle name="40% - Accent6 2 3 3 4 2 3" xfId="38221" xr:uid="{1C3D1A58-9C51-4EA4-AB1D-705DEDA59DAB}"/>
    <cellStyle name="40% - Accent6 2 3 3 4 3" xfId="20312" xr:uid="{800C50F5-AD70-448D-A06E-7362B9FA09FF}"/>
    <cellStyle name="40% - Accent6 2 3 3 4 4" xfId="32248" xr:uid="{A634C040-F068-41FE-9948-7B61A86D67E1}"/>
    <cellStyle name="40% - Accent6 2 3 3 5" xfId="14341" xr:uid="{00000000-0005-0000-0000-0000EA1B0000}"/>
    <cellStyle name="40% - Accent6 2 3 3 5 2" xfId="26282" xr:uid="{141446DD-9C4C-4554-9ECA-6EC87BF839DE}"/>
    <cellStyle name="40% - Accent6 2 3 3 5 3" xfId="38216" xr:uid="{F5A5AC8F-7409-406A-9155-78460D93E723}"/>
    <cellStyle name="40% - Accent6 2 3 3 6" xfId="20307" xr:uid="{13433CBE-DD60-4069-9D82-470DCBCD79EF}"/>
    <cellStyle name="40% - Accent6 2 3 3 7" xfId="32243" xr:uid="{5AE919B0-8062-4748-860D-E50298CBF4BB}"/>
    <cellStyle name="40% - Accent6 2 3 4" xfId="5597" xr:uid="{00000000-0005-0000-0000-0000EB1B0000}"/>
    <cellStyle name="40% - Accent6 2 3 4 2" xfId="5598" xr:uid="{00000000-0005-0000-0000-0000EC1B0000}"/>
    <cellStyle name="40% - Accent6 2 3 4 2 2" xfId="5599" xr:uid="{00000000-0005-0000-0000-0000ED1B0000}"/>
    <cellStyle name="40% - Accent6 2 3 4 2 2 2" xfId="14349" xr:uid="{00000000-0005-0000-0000-0000EE1B0000}"/>
    <cellStyle name="40% - Accent6 2 3 4 2 2 2 2" xfId="26290" xr:uid="{57E08A6A-FED7-424A-8943-B26AD49CA6DE}"/>
    <cellStyle name="40% - Accent6 2 3 4 2 2 2 3" xfId="38224" xr:uid="{14B646B4-2A39-4309-8B9D-3B9FF5C089B2}"/>
    <cellStyle name="40% - Accent6 2 3 4 2 2 3" xfId="20315" xr:uid="{717B59BA-88A1-4055-99A5-97DB005DEC34}"/>
    <cellStyle name="40% - Accent6 2 3 4 2 2 4" xfId="32251" xr:uid="{FBDDCBEF-0E75-435F-ADF6-E0CBFA99EB89}"/>
    <cellStyle name="40% - Accent6 2 3 4 2 3" xfId="14348" xr:uid="{00000000-0005-0000-0000-0000EF1B0000}"/>
    <cellStyle name="40% - Accent6 2 3 4 2 3 2" xfId="26289" xr:uid="{A8EE1394-27D8-4955-B63A-ACE37020741A}"/>
    <cellStyle name="40% - Accent6 2 3 4 2 3 3" xfId="38223" xr:uid="{4811B20B-34BB-4E23-BC5A-3E969DEBFFC4}"/>
    <cellStyle name="40% - Accent6 2 3 4 2 4" xfId="20314" xr:uid="{C19743D6-1DD8-4534-A47B-507D44C26D26}"/>
    <cellStyle name="40% - Accent6 2 3 4 2 5" xfId="32250" xr:uid="{141CE220-3454-4E67-B6E7-C09A5FF602A5}"/>
    <cellStyle name="40% - Accent6 2 3 4 3" xfId="5600" xr:uid="{00000000-0005-0000-0000-0000F01B0000}"/>
    <cellStyle name="40% - Accent6 2 3 4 3 2" xfId="5601" xr:uid="{00000000-0005-0000-0000-0000F11B0000}"/>
    <cellStyle name="40% - Accent6 2 3 4 3 2 2" xfId="14351" xr:uid="{00000000-0005-0000-0000-0000F21B0000}"/>
    <cellStyle name="40% - Accent6 2 3 4 3 2 2 2" xfId="26292" xr:uid="{743B110F-7603-4C48-9868-25A2652E17C6}"/>
    <cellStyle name="40% - Accent6 2 3 4 3 2 2 3" xfId="38226" xr:uid="{DAD6A9DB-D96F-455E-9710-9B81A417EBCC}"/>
    <cellStyle name="40% - Accent6 2 3 4 3 2 3" xfId="20317" xr:uid="{23CB969D-886C-4A38-ABAA-4F677A8C3360}"/>
    <cellStyle name="40% - Accent6 2 3 4 3 2 4" xfId="32253" xr:uid="{05D19C85-7B25-4C97-9D86-539DC6CFE42F}"/>
    <cellStyle name="40% - Accent6 2 3 4 3 3" xfId="14350" xr:uid="{00000000-0005-0000-0000-0000F31B0000}"/>
    <cellStyle name="40% - Accent6 2 3 4 3 3 2" xfId="26291" xr:uid="{4A278E2A-8046-434E-A66C-76A3261F0E4E}"/>
    <cellStyle name="40% - Accent6 2 3 4 3 3 3" xfId="38225" xr:uid="{2F452FB7-F9FF-41FE-8923-BC1E0CE4C1C6}"/>
    <cellStyle name="40% - Accent6 2 3 4 3 4" xfId="20316" xr:uid="{4C0D726D-F154-4F39-A081-6A54FCE700D0}"/>
    <cellStyle name="40% - Accent6 2 3 4 3 5" xfId="32252" xr:uid="{EF015F0D-1657-406A-8102-0F199B3BF5BC}"/>
    <cellStyle name="40% - Accent6 2 3 4 4" xfId="5602" xr:uid="{00000000-0005-0000-0000-0000F41B0000}"/>
    <cellStyle name="40% - Accent6 2 3 4 4 2" xfId="14352" xr:uid="{00000000-0005-0000-0000-0000F51B0000}"/>
    <cellStyle name="40% - Accent6 2 3 4 4 2 2" xfId="26293" xr:uid="{5705798A-7D42-4BC5-9619-4737754BEC48}"/>
    <cellStyle name="40% - Accent6 2 3 4 4 2 3" xfId="38227" xr:uid="{B46BFBC8-C095-4A3D-A713-F91C941501DE}"/>
    <cellStyle name="40% - Accent6 2 3 4 4 3" xfId="20318" xr:uid="{5624D746-B153-4EB3-B432-E56E890A3DCE}"/>
    <cellStyle name="40% - Accent6 2 3 4 4 4" xfId="32254" xr:uid="{174B5DC3-A7F9-445D-8974-AFB2D9F01B7B}"/>
    <cellStyle name="40% - Accent6 2 3 4 5" xfId="14347" xr:uid="{00000000-0005-0000-0000-0000F61B0000}"/>
    <cellStyle name="40% - Accent6 2 3 4 5 2" xfId="26288" xr:uid="{0C2145BD-C80B-4112-A207-FABC51EA6E40}"/>
    <cellStyle name="40% - Accent6 2 3 4 5 3" xfId="38222" xr:uid="{89033F2A-4A1B-4A06-9353-F618A7E1ED22}"/>
    <cellStyle name="40% - Accent6 2 3 4 6" xfId="20313" xr:uid="{6A7BD8B3-F590-444C-B3B1-908254DEEF80}"/>
    <cellStyle name="40% - Accent6 2 3 4 7" xfId="32249" xr:uid="{FEA74D33-607D-4B3F-BD97-EF08484025D5}"/>
    <cellStyle name="40% - Accent6 2 3 5" xfId="5603" xr:uid="{00000000-0005-0000-0000-0000F71B0000}"/>
    <cellStyle name="40% - Accent6 2 3 5 2" xfId="5604" xr:uid="{00000000-0005-0000-0000-0000F81B0000}"/>
    <cellStyle name="40% - Accent6 2 3 5 2 2" xfId="5605" xr:uid="{00000000-0005-0000-0000-0000F91B0000}"/>
    <cellStyle name="40% - Accent6 2 3 5 2 2 2" xfId="14355" xr:uid="{00000000-0005-0000-0000-0000FA1B0000}"/>
    <cellStyle name="40% - Accent6 2 3 5 2 2 2 2" xfId="26296" xr:uid="{856F85BF-90EC-4958-9509-F3C705CF13E1}"/>
    <cellStyle name="40% - Accent6 2 3 5 2 2 2 3" xfId="38230" xr:uid="{8106A4DA-7BF8-4FB2-A402-BB7B4767CFC3}"/>
    <cellStyle name="40% - Accent6 2 3 5 2 2 3" xfId="20321" xr:uid="{08F37744-19C9-4E49-B61B-3AD5FDEC6369}"/>
    <cellStyle name="40% - Accent6 2 3 5 2 2 4" xfId="32257" xr:uid="{816A5A37-4866-4C11-A361-109B620BC713}"/>
    <cellStyle name="40% - Accent6 2 3 5 2 3" xfId="14354" xr:uid="{00000000-0005-0000-0000-0000FB1B0000}"/>
    <cellStyle name="40% - Accent6 2 3 5 2 3 2" xfId="26295" xr:uid="{0FBC66BE-9B6A-4879-9C0B-4BDB7BDE7437}"/>
    <cellStyle name="40% - Accent6 2 3 5 2 3 3" xfId="38229" xr:uid="{B6CC3B11-0F17-4DB9-BAF6-CB096D53B746}"/>
    <cellStyle name="40% - Accent6 2 3 5 2 4" xfId="20320" xr:uid="{B3C8536A-6D93-49A4-A053-CAE932C54FF4}"/>
    <cellStyle name="40% - Accent6 2 3 5 2 5" xfId="32256" xr:uid="{9CA98212-7001-4536-B53E-EC448549299F}"/>
    <cellStyle name="40% - Accent6 2 3 5 3" xfId="5606" xr:uid="{00000000-0005-0000-0000-0000FC1B0000}"/>
    <cellStyle name="40% - Accent6 2 3 5 3 2" xfId="5607" xr:uid="{00000000-0005-0000-0000-0000FD1B0000}"/>
    <cellStyle name="40% - Accent6 2 3 5 3 2 2" xfId="14357" xr:uid="{00000000-0005-0000-0000-0000FE1B0000}"/>
    <cellStyle name="40% - Accent6 2 3 5 3 2 2 2" xfId="26298" xr:uid="{6D5A196D-0918-4A03-963A-59EB5E412FA8}"/>
    <cellStyle name="40% - Accent6 2 3 5 3 2 2 3" xfId="38232" xr:uid="{0804474D-DEB2-4E80-80F5-BA5BD1DE57C8}"/>
    <cellStyle name="40% - Accent6 2 3 5 3 2 3" xfId="20323" xr:uid="{76503E35-1A90-4DE0-BC15-D83057BDE6DD}"/>
    <cellStyle name="40% - Accent6 2 3 5 3 2 4" xfId="32259" xr:uid="{CF3AC116-F401-4452-A5A5-4FF3B5FF7F8E}"/>
    <cellStyle name="40% - Accent6 2 3 5 3 3" xfId="14356" xr:uid="{00000000-0005-0000-0000-0000FF1B0000}"/>
    <cellStyle name="40% - Accent6 2 3 5 3 3 2" xfId="26297" xr:uid="{183FF3B9-8C89-4B7F-AD98-66BA0CB43559}"/>
    <cellStyle name="40% - Accent6 2 3 5 3 3 3" xfId="38231" xr:uid="{C7D2921C-D490-464C-9C46-D7F0EF38418B}"/>
    <cellStyle name="40% - Accent6 2 3 5 3 4" xfId="20322" xr:uid="{DE2FBB69-D65D-4F80-AB86-2ADEADD8F2EB}"/>
    <cellStyle name="40% - Accent6 2 3 5 3 5" xfId="32258" xr:uid="{4EF8DC59-4777-4B9A-A30C-3E0FAE148133}"/>
    <cellStyle name="40% - Accent6 2 3 5 4" xfId="5608" xr:uid="{00000000-0005-0000-0000-0000001C0000}"/>
    <cellStyle name="40% - Accent6 2 3 5 4 2" xfId="14358" xr:uid="{00000000-0005-0000-0000-0000011C0000}"/>
    <cellStyle name="40% - Accent6 2 3 5 4 2 2" xfId="26299" xr:uid="{52734F41-F8E5-446F-B6AA-4CB0AAF97755}"/>
    <cellStyle name="40% - Accent6 2 3 5 4 2 3" xfId="38233" xr:uid="{6909C71D-7EEF-4A5A-8B57-534DB0430CC9}"/>
    <cellStyle name="40% - Accent6 2 3 5 4 3" xfId="20324" xr:uid="{A59B7D71-EBC3-4E80-BE8E-39F7709E9D88}"/>
    <cellStyle name="40% - Accent6 2 3 5 4 4" xfId="32260" xr:uid="{7A12E4CB-892C-4AAE-A439-1E5A114142FE}"/>
    <cellStyle name="40% - Accent6 2 3 5 5" xfId="14353" xr:uid="{00000000-0005-0000-0000-0000021C0000}"/>
    <cellStyle name="40% - Accent6 2 3 5 5 2" xfId="26294" xr:uid="{C7430F82-90EC-4AAA-AB85-D9B44878A502}"/>
    <cellStyle name="40% - Accent6 2 3 5 5 3" xfId="38228" xr:uid="{F3B1FBF3-7661-4BA7-84B4-753AA969C24A}"/>
    <cellStyle name="40% - Accent6 2 3 5 6" xfId="20319" xr:uid="{E71C85E3-E234-4ABF-B529-E02618F1A9CC}"/>
    <cellStyle name="40% - Accent6 2 3 5 7" xfId="32255" xr:uid="{B7940BC4-5EBD-4040-B9ED-C3227EFC4182}"/>
    <cellStyle name="40% - Accent6 2 3 6" xfId="5609" xr:uid="{00000000-0005-0000-0000-0000031C0000}"/>
    <cellStyle name="40% - Accent6 2 3 6 2" xfId="5610" xr:uid="{00000000-0005-0000-0000-0000041C0000}"/>
    <cellStyle name="40% - Accent6 2 3 6 2 2" xfId="5611" xr:uid="{00000000-0005-0000-0000-0000051C0000}"/>
    <cellStyle name="40% - Accent6 2 3 6 2 2 2" xfId="14361" xr:uid="{00000000-0005-0000-0000-0000061C0000}"/>
    <cellStyle name="40% - Accent6 2 3 6 2 2 2 2" xfId="26302" xr:uid="{6C7130C5-5CCF-4A81-B736-D44E4DF86D92}"/>
    <cellStyle name="40% - Accent6 2 3 6 2 2 2 3" xfId="38236" xr:uid="{3C81CA1C-E42C-40E1-84A9-C75530260F09}"/>
    <cellStyle name="40% - Accent6 2 3 6 2 2 3" xfId="20327" xr:uid="{6A770818-87AF-4FAD-9FF2-C17AA812350E}"/>
    <cellStyle name="40% - Accent6 2 3 6 2 2 4" xfId="32263" xr:uid="{88336B10-6BA2-42DD-AD94-9EDD9B4AF07D}"/>
    <cellStyle name="40% - Accent6 2 3 6 2 3" xfId="14360" xr:uid="{00000000-0005-0000-0000-0000071C0000}"/>
    <cellStyle name="40% - Accent6 2 3 6 2 3 2" xfId="26301" xr:uid="{9C0BA449-9ABD-498D-B327-2FA64046689B}"/>
    <cellStyle name="40% - Accent6 2 3 6 2 3 3" xfId="38235" xr:uid="{E41AF576-5FAB-4624-BB76-DD1B7F2DCB9C}"/>
    <cellStyle name="40% - Accent6 2 3 6 2 4" xfId="20326" xr:uid="{F239FD20-3E37-4B4D-A48C-796FFC3DB8D5}"/>
    <cellStyle name="40% - Accent6 2 3 6 2 5" xfId="32262" xr:uid="{7C70155C-B6F2-416A-94FE-DD3AD960E29F}"/>
    <cellStyle name="40% - Accent6 2 3 6 3" xfId="5612" xr:uid="{00000000-0005-0000-0000-0000081C0000}"/>
    <cellStyle name="40% - Accent6 2 3 6 3 2" xfId="5613" xr:uid="{00000000-0005-0000-0000-0000091C0000}"/>
    <cellStyle name="40% - Accent6 2 3 6 3 2 2" xfId="14363" xr:uid="{00000000-0005-0000-0000-00000A1C0000}"/>
    <cellStyle name="40% - Accent6 2 3 6 3 2 2 2" xfId="26304" xr:uid="{0764F040-0C10-4BA2-93A5-DBA98E3E13E0}"/>
    <cellStyle name="40% - Accent6 2 3 6 3 2 2 3" xfId="38238" xr:uid="{2A5F1081-D6B4-4BCE-A7B5-FE4E2197BCFC}"/>
    <cellStyle name="40% - Accent6 2 3 6 3 2 3" xfId="20329" xr:uid="{D9B83296-1324-4EAC-AB58-4DF976B75DB9}"/>
    <cellStyle name="40% - Accent6 2 3 6 3 2 4" xfId="32265" xr:uid="{076252AF-0CAC-4FA8-9BDC-5BBB5210017C}"/>
    <cellStyle name="40% - Accent6 2 3 6 3 3" xfId="14362" xr:uid="{00000000-0005-0000-0000-00000B1C0000}"/>
    <cellStyle name="40% - Accent6 2 3 6 3 3 2" xfId="26303" xr:uid="{0E846C89-BD99-404B-A135-58F6F3C48139}"/>
    <cellStyle name="40% - Accent6 2 3 6 3 3 3" xfId="38237" xr:uid="{952A255D-10E0-4BD5-A789-015D244DC7E0}"/>
    <cellStyle name="40% - Accent6 2 3 6 3 4" xfId="20328" xr:uid="{3A8FA090-5F0E-4B18-A849-82270F431FB2}"/>
    <cellStyle name="40% - Accent6 2 3 6 3 5" xfId="32264" xr:uid="{543B9419-A418-46EE-9CAC-2B0E8944DE67}"/>
    <cellStyle name="40% - Accent6 2 3 6 4" xfId="5614" xr:uid="{00000000-0005-0000-0000-00000C1C0000}"/>
    <cellStyle name="40% - Accent6 2 3 6 4 2" xfId="14364" xr:uid="{00000000-0005-0000-0000-00000D1C0000}"/>
    <cellStyle name="40% - Accent6 2 3 6 4 2 2" xfId="26305" xr:uid="{4D436827-062B-4B38-87C3-2D545B6CE35A}"/>
    <cellStyle name="40% - Accent6 2 3 6 4 2 3" xfId="38239" xr:uid="{07B92C01-7514-424B-8832-6C10470C4873}"/>
    <cellStyle name="40% - Accent6 2 3 6 4 3" xfId="20330" xr:uid="{1AA4F4CF-A81B-44E2-91FA-9088D9C1041D}"/>
    <cellStyle name="40% - Accent6 2 3 6 4 4" xfId="32266" xr:uid="{B6DA53AC-403F-4517-AB98-458C8344D06B}"/>
    <cellStyle name="40% - Accent6 2 3 6 5" xfId="14359" xr:uid="{00000000-0005-0000-0000-00000E1C0000}"/>
    <cellStyle name="40% - Accent6 2 3 6 5 2" xfId="26300" xr:uid="{5B65EA4A-8603-4403-91C4-295F253F2CF1}"/>
    <cellStyle name="40% - Accent6 2 3 6 5 3" xfId="38234" xr:uid="{C38A19A1-D41E-4707-8CF2-8B2F3BA3B033}"/>
    <cellStyle name="40% - Accent6 2 3 6 6" xfId="20325" xr:uid="{ADDB5115-F9FB-46A1-AA3C-5AB06A7694B2}"/>
    <cellStyle name="40% - Accent6 2 3 6 7" xfId="32261" xr:uid="{5BC3C05A-FECC-4E7B-9682-559E707A82CC}"/>
    <cellStyle name="40% - Accent6 2 3 7" xfId="5615" xr:uid="{00000000-0005-0000-0000-00000F1C0000}"/>
    <cellStyle name="40% - Accent6 2 3 7 2" xfId="5616" xr:uid="{00000000-0005-0000-0000-0000101C0000}"/>
    <cellStyle name="40% - Accent6 2 3 7 2 2" xfId="14366" xr:uid="{00000000-0005-0000-0000-0000111C0000}"/>
    <cellStyle name="40% - Accent6 2 3 7 2 2 2" xfId="26307" xr:uid="{395467A0-2593-45F2-B8C9-B786BA1945BC}"/>
    <cellStyle name="40% - Accent6 2 3 7 2 2 3" xfId="38241" xr:uid="{7C810D0F-7BAF-449A-B7D8-90239097F76A}"/>
    <cellStyle name="40% - Accent6 2 3 7 2 3" xfId="20332" xr:uid="{544BDDED-A5F8-4059-98BC-2A3B28F93B24}"/>
    <cellStyle name="40% - Accent6 2 3 7 2 4" xfId="32268" xr:uid="{60A0717C-AA77-46D6-9149-CB4CB6647358}"/>
    <cellStyle name="40% - Accent6 2 3 7 3" xfId="14365" xr:uid="{00000000-0005-0000-0000-0000121C0000}"/>
    <cellStyle name="40% - Accent6 2 3 7 3 2" xfId="26306" xr:uid="{881A00D5-7B4D-4443-9FEB-C0B88E3AEDDA}"/>
    <cellStyle name="40% - Accent6 2 3 7 3 3" xfId="38240" xr:uid="{B48C2BD2-66A3-466F-939F-753B37C4E38F}"/>
    <cellStyle name="40% - Accent6 2 3 7 4" xfId="20331" xr:uid="{E43F771F-B5F1-463C-A7D3-C03219B103D6}"/>
    <cellStyle name="40% - Accent6 2 3 7 5" xfId="32267" xr:uid="{EC19C008-0D7B-4664-B859-F1C67B4BDCD3}"/>
    <cellStyle name="40% - Accent6 2 3 8" xfId="5617" xr:uid="{00000000-0005-0000-0000-0000131C0000}"/>
    <cellStyle name="40% - Accent6 2 3 8 2" xfId="5618" xr:uid="{00000000-0005-0000-0000-0000141C0000}"/>
    <cellStyle name="40% - Accent6 2 3 8 2 2" xfId="14368" xr:uid="{00000000-0005-0000-0000-0000151C0000}"/>
    <cellStyle name="40% - Accent6 2 3 8 2 2 2" xfId="26309" xr:uid="{A8CB3EFD-4D22-410C-9D90-93F24068EB53}"/>
    <cellStyle name="40% - Accent6 2 3 8 2 2 3" xfId="38243" xr:uid="{F66B50E8-0DFE-4086-955F-A4D5C9A44A40}"/>
    <cellStyle name="40% - Accent6 2 3 8 2 3" xfId="20334" xr:uid="{AEB38EE0-85A1-4944-B079-5B646F53BCE8}"/>
    <cellStyle name="40% - Accent6 2 3 8 2 4" xfId="32270" xr:uid="{4F4FDDF0-1079-4642-AE60-4F83CACD9FAB}"/>
    <cellStyle name="40% - Accent6 2 3 8 3" xfId="14367" xr:uid="{00000000-0005-0000-0000-0000161C0000}"/>
    <cellStyle name="40% - Accent6 2 3 8 3 2" xfId="26308" xr:uid="{4245B60E-4F34-48C6-BAC2-FBFECF8D66A6}"/>
    <cellStyle name="40% - Accent6 2 3 8 3 3" xfId="38242" xr:uid="{4D9D300D-3450-4F3F-B939-399BC748CE82}"/>
    <cellStyle name="40% - Accent6 2 3 8 4" xfId="20333" xr:uid="{03F577A9-114F-4834-A312-468432A322F6}"/>
    <cellStyle name="40% - Accent6 2 3 8 5" xfId="32269" xr:uid="{75C27D5B-40EF-41B8-BD74-1A205A07A5F3}"/>
    <cellStyle name="40% - Accent6 2 3 9" xfId="5619" xr:uid="{00000000-0005-0000-0000-0000171C0000}"/>
    <cellStyle name="40% - Accent6 2 3 9 2" xfId="5620" xr:uid="{00000000-0005-0000-0000-0000181C0000}"/>
    <cellStyle name="40% - Accent6 2 3 9 2 2" xfId="14370" xr:uid="{00000000-0005-0000-0000-0000191C0000}"/>
    <cellStyle name="40% - Accent6 2 3 9 2 2 2" xfId="26311" xr:uid="{8BE4F32B-580B-423F-A9C0-71EC2BD4FF7F}"/>
    <cellStyle name="40% - Accent6 2 3 9 2 2 3" xfId="38245" xr:uid="{461618AD-3522-4293-9C70-AA49BE9E33E5}"/>
    <cellStyle name="40% - Accent6 2 3 9 2 3" xfId="20336" xr:uid="{C77A9964-14DA-4F14-BC28-A163007D5118}"/>
    <cellStyle name="40% - Accent6 2 3 9 2 4" xfId="32272" xr:uid="{D4E07BCD-E2A5-4277-9440-1E43613F3D43}"/>
    <cellStyle name="40% - Accent6 2 3 9 3" xfId="14369" xr:uid="{00000000-0005-0000-0000-00001A1C0000}"/>
    <cellStyle name="40% - Accent6 2 3 9 3 2" xfId="26310" xr:uid="{247860C6-8862-4612-85B2-A2F3C5BFC717}"/>
    <cellStyle name="40% - Accent6 2 3 9 3 3" xfId="38244" xr:uid="{CAA9455F-3698-4205-816D-02178C547A0B}"/>
    <cellStyle name="40% - Accent6 2 3 9 4" xfId="20335" xr:uid="{CF40DC0F-6DBB-4475-9492-52CF991CDCA0}"/>
    <cellStyle name="40% - Accent6 2 3 9 5" xfId="32271" xr:uid="{616B1F83-0AB0-4BD1-B593-AE57953C2320}"/>
    <cellStyle name="40% - Accent6 2 30" xfId="5621" xr:uid="{00000000-0005-0000-0000-00001B1C0000}"/>
    <cellStyle name="40% - Accent6 2 30 2" xfId="5622" xr:uid="{00000000-0005-0000-0000-00001C1C0000}"/>
    <cellStyle name="40% - Accent6 2 30 2 2" xfId="14372" xr:uid="{00000000-0005-0000-0000-00001D1C0000}"/>
    <cellStyle name="40% - Accent6 2 30 2 2 2" xfId="26313" xr:uid="{AA404153-84B9-40C3-BA22-900692AAD479}"/>
    <cellStyle name="40% - Accent6 2 30 2 2 3" xfId="38247" xr:uid="{DF3598CD-1495-4B58-B304-6A1D6A0E4B33}"/>
    <cellStyle name="40% - Accent6 2 30 2 3" xfId="20338" xr:uid="{9A782E83-99CB-40B4-8874-48E33AC90BFD}"/>
    <cellStyle name="40% - Accent6 2 30 2 4" xfId="32274" xr:uid="{CD5A7FAE-EB91-4C12-A222-06CE6AF59603}"/>
    <cellStyle name="40% - Accent6 2 30 3" xfId="14371" xr:uid="{00000000-0005-0000-0000-00001E1C0000}"/>
    <cellStyle name="40% - Accent6 2 30 3 2" xfId="26312" xr:uid="{30D19F8D-9106-44FA-A6F1-E7D6A48C8C02}"/>
    <cellStyle name="40% - Accent6 2 30 3 3" xfId="38246" xr:uid="{9DCED038-9896-4EAF-9028-C2FB2F8044EB}"/>
    <cellStyle name="40% - Accent6 2 30 4" xfId="20337" xr:uid="{718667DF-98D8-4A80-9C6C-FAF84DF8D000}"/>
    <cellStyle name="40% - Accent6 2 30 5" xfId="32273" xr:uid="{039AB9D4-96AA-4784-99B3-640ED92B3DB2}"/>
    <cellStyle name="40% - Accent6 2 31" xfId="5623" xr:uid="{00000000-0005-0000-0000-00001F1C0000}"/>
    <cellStyle name="40% - Accent6 2 31 2" xfId="5624" xr:uid="{00000000-0005-0000-0000-0000201C0000}"/>
    <cellStyle name="40% - Accent6 2 31 2 2" xfId="14374" xr:uid="{00000000-0005-0000-0000-0000211C0000}"/>
    <cellStyle name="40% - Accent6 2 31 2 2 2" xfId="26315" xr:uid="{AC455727-C58A-4773-9A90-985D9181706D}"/>
    <cellStyle name="40% - Accent6 2 31 2 2 3" xfId="38249" xr:uid="{FB767987-B8A4-4FD1-A530-358D7D0EB9A9}"/>
    <cellStyle name="40% - Accent6 2 31 2 3" xfId="20340" xr:uid="{6197D306-D478-4D96-9206-F7AE3E0EA8CD}"/>
    <cellStyle name="40% - Accent6 2 31 2 4" xfId="32276" xr:uid="{FA50EA72-F844-4466-8C6F-7B468EC4DA35}"/>
    <cellStyle name="40% - Accent6 2 31 3" xfId="14373" xr:uid="{00000000-0005-0000-0000-0000221C0000}"/>
    <cellStyle name="40% - Accent6 2 31 3 2" xfId="26314" xr:uid="{C429971A-C048-4D61-A3D7-3DE0F101FDB8}"/>
    <cellStyle name="40% - Accent6 2 31 3 3" xfId="38248" xr:uid="{B6F7523D-9D02-4DC3-9462-129DFEB1CC10}"/>
    <cellStyle name="40% - Accent6 2 31 4" xfId="20339" xr:uid="{77140F03-6392-4ACF-88E6-3239EE5A39F7}"/>
    <cellStyle name="40% - Accent6 2 31 5" xfId="32275" xr:uid="{DAEF22A3-D0A7-4F31-9842-B3437FC328A2}"/>
    <cellStyle name="40% - Accent6 2 32" xfId="5625" xr:uid="{00000000-0005-0000-0000-0000231C0000}"/>
    <cellStyle name="40% - Accent6 2 32 2" xfId="5626" xr:uid="{00000000-0005-0000-0000-0000241C0000}"/>
    <cellStyle name="40% - Accent6 2 32 2 2" xfId="14376" xr:uid="{00000000-0005-0000-0000-0000251C0000}"/>
    <cellStyle name="40% - Accent6 2 32 2 2 2" xfId="26317" xr:uid="{9EC6E892-AF75-4E61-B509-349A32E93E1D}"/>
    <cellStyle name="40% - Accent6 2 32 2 2 3" xfId="38251" xr:uid="{FDB71F0E-1CBC-4FCC-896E-43D2EE75EC9F}"/>
    <cellStyle name="40% - Accent6 2 32 2 3" xfId="20342" xr:uid="{FE1D2616-E198-4644-A570-550DDA1B1A07}"/>
    <cellStyle name="40% - Accent6 2 32 2 4" xfId="32278" xr:uid="{F3E3F95E-D800-41B2-91C0-8992477C70CE}"/>
    <cellStyle name="40% - Accent6 2 32 3" xfId="14375" xr:uid="{00000000-0005-0000-0000-0000261C0000}"/>
    <cellStyle name="40% - Accent6 2 32 3 2" xfId="26316" xr:uid="{61850264-A31D-49E5-B94E-E5535D293FCA}"/>
    <cellStyle name="40% - Accent6 2 32 3 3" xfId="38250" xr:uid="{F98C7CAA-6A48-4A46-AA3D-37BE681730EC}"/>
    <cellStyle name="40% - Accent6 2 32 4" xfId="20341" xr:uid="{069C9274-7B57-492F-90E7-FA7E9BDFC8D8}"/>
    <cellStyle name="40% - Accent6 2 32 5" xfId="32277" xr:uid="{A2538E82-B05B-4872-8D81-0B0FC9613205}"/>
    <cellStyle name="40% - Accent6 2 33" xfId="5627" xr:uid="{00000000-0005-0000-0000-0000271C0000}"/>
    <cellStyle name="40% - Accent6 2 33 2" xfId="5628" xr:uid="{00000000-0005-0000-0000-0000281C0000}"/>
    <cellStyle name="40% - Accent6 2 33 2 2" xfId="14378" xr:uid="{00000000-0005-0000-0000-0000291C0000}"/>
    <cellStyle name="40% - Accent6 2 33 2 2 2" xfId="26319" xr:uid="{32FD4828-CED3-4D3E-BE21-CCFA6E7C77DF}"/>
    <cellStyle name="40% - Accent6 2 33 2 2 3" xfId="38253" xr:uid="{0B582126-3136-4851-9ADF-9053DCCAD779}"/>
    <cellStyle name="40% - Accent6 2 33 2 3" xfId="20344" xr:uid="{79CF66AB-1252-48A0-99FC-A9BEABAFEBBB}"/>
    <cellStyle name="40% - Accent6 2 33 2 4" xfId="32280" xr:uid="{7DDA8B8B-80E3-44A8-A253-266714789F5C}"/>
    <cellStyle name="40% - Accent6 2 33 3" xfId="14377" xr:uid="{00000000-0005-0000-0000-00002A1C0000}"/>
    <cellStyle name="40% - Accent6 2 33 3 2" xfId="26318" xr:uid="{0B30C0A0-6DB0-41FC-A997-AA7639F6C4C7}"/>
    <cellStyle name="40% - Accent6 2 33 3 3" xfId="38252" xr:uid="{7A6CA6EC-4AE6-4355-B2CC-C6F0A7755E05}"/>
    <cellStyle name="40% - Accent6 2 33 4" xfId="20343" xr:uid="{E5D8B6AB-54F5-406F-B31A-9F2D1B147309}"/>
    <cellStyle name="40% - Accent6 2 33 5" xfId="32279" xr:uid="{13F18316-BC85-48DC-8E3A-5809D1B39968}"/>
    <cellStyle name="40% - Accent6 2 34" xfId="5629" xr:uid="{00000000-0005-0000-0000-00002B1C0000}"/>
    <cellStyle name="40% - Accent6 2 34 2" xfId="5630" xr:uid="{00000000-0005-0000-0000-00002C1C0000}"/>
    <cellStyle name="40% - Accent6 2 34 2 2" xfId="14380" xr:uid="{00000000-0005-0000-0000-00002D1C0000}"/>
    <cellStyle name="40% - Accent6 2 34 2 2 2" xfId="26321" xr:uid="{CE80F01B-3D39-4D2F-BFB3-8F726D1A0AE1}"/>
    <cellStyle name="40% - Accent6 2 34 2 2 3" xfId="38255" xr:uid="{57A49ACB-33C6-497C-ACCF-69265118D514}"/>
    <cellStyle name="40% - Accent6 2 34 2 3" xfId="20346" xr:uid="{FC0751B0-24FE-4A5F-86FD-D940A19BB806}"/>
    <cellStyle name="40% - Accent6 2 34 2 4" xfId="32282" xr:uid="{0713DC8C-74DA-418D-B3B0-52110203B023}"/>
    <cellStyle name="40% - Accent6 2 34 3" xfId="14379" xr:uid="{00000000-0005-0000-0000-00002E1C0000}"/>
    <cellStyle name="40% - Accent6 2 34 3 2" xfId="26320" xr:uid="{DEBB8634-518D-41BD-B65F-74EC6921BA49}"/>
    <cellStyle name="40% - Accent6 2 34 3 3" xfId="38254" xr:uid="{118B7B3B-0D08-4876-8E7B-8904031BB125}"/>
    <cellStyle name="40% - Accent6 2 34 4" xfId="20345" xr:uid="{A0677B67-9824-4547-B549-DE9A5DB2F6BB}"/>
    <cellStyle name="40% - Accent6 2 34 5" xfId="32281" xr:uid="{843C8149-DF8F-48D5-8D91-B86E18B93C40}"/>
    <cellStyle name="40% - Accent6 2 35" xfId="5631" xr:uid="{00000000-0005-0000-0000-00002F1C0000}"/>
    <cellStyle name="40% - Accent6 2 35 2" xfId="5632" xr:uid="{00000000-0005-0000-0000-0000301C0000}"/>
    <cellStyle name="40% - Accent6 2 35 2 2" xfId="14382" xr:uid="{00000000-0005-0000-0000-0000311C0000}"/>
    <cellStyle name="40% - Accent6 2 35 2 2 2" xfId="26323" xr:uid="{293F5D3B-021C-4D59-B217-2730681C8D14}"/>
    <cellStyle name="40% - Accent6 2 35 2 2 3" xfId="38257" xr:uid="{84C35C23-779B-47B2-A9DA-23B84FA0DADC}"/>
    <cellStyle name="40% - Accent6 2 35 2 3" xfId="20348" xr:uid="{0E50A58D-0F2D-44CB-A0AF-A14FA3235578}"/>
    <cellStyle name="40% - Accent6 2 35 2 4" xfId="32284" xr:uid="{79CB9C24-64C6-4B33-A60A-7B1943AC7C53}"/>
    <cellStyle name="40% - Accent6 2 35 3" xfId="14381" xr:uid="{00000000-0005-0000-0000-0000321C0000}"/>
    <cellStyle name="40% - Accent6 2 35 3 2" xfId="26322" xr:uid="{C2BA25C0-BA83-418E-BC67-111F05C1429A}"/>
    <cellStyle name="40% - Accent6 2 35 3 3" xfId="38256" xr:uid="{3EF7D24E-0175-4C0C-B32A-1B9ACD1DB34E}"/>
    <cellStyle name="40% - Accent6 2 35 4" xfId="20347" xr:uid="{79FF1AA6-A967-42C2-BA16-D2C4F2B8DB0B}"/>
    <cellStyle name="40% - Accent6 2 35 5" xfId="32283" xr:uid="{E391E265-3BA7-496D-8EC8-DE2953B158A7}"/>
    <cellStyle name="40% - Accent6 2 36" xfId="5633" xr:uid="{00000000-0005-0000-0000-0000331C0000}"/>
    <cellStyle name="40% - Accent6 2 36 2" xfId="5634" xr:uid="{00000000-0005-0000-0000-0000341C0000}"/>
    <cellStyle name="40% - Accent6 2 36 2 2" xfId="14384" xr:uid="{00000000-0005-0000-0000-0000351C0000}"/>
    <cellStyle name="40% - Accent6 2 36 2 2 2" xfId="26325" xr:uid="{B7F31B63-15B0-4076-BB83-A103C3CFB935}"/>
    <cellStyle name="40% - Accent6 2 36 2 2 3" xfId="38259" xr:uid="{97CE67DC-C706-431C-B113-340494B40747}"/>
    <cellStyle name="40% - Accent6 2 36 2 3" xfId="20350" xr:uid="{5F0E39BD-2830-4E98-85FC-579033BC73DE}"/>
    <cellStyle name="40% - Accent6 2 36 2 4" xfId="32286" xr:uid="{AD5E11EE-AE6B-4D31-AD4A-54D03B069DDA}"/>
    <cellStyle name="40% - Accent6 2 36 3" xfId="14383" xr:uid="{00000000-0005-0000-0000-0000361C0000}"/>
    <cellStyle name="40% - Accent6 2 36 3 2" xfId="26324" xr:uid="{08843759-F591-4E95-BB96-0CF032529E06}"/>
    <cellStyle name="40% - Accent6 2 36 3 3" xfId="38258" xr:uid="{CDFF0CF4-A5EA-46AF-8C02-3627098A9C8B}"/>
    <cellStyle name="40% - Accent6 2 36 4" xfId="20349" xr:uid="{4A5D2F0C-73ED-4437-8DB3-52FB08B26EB2}"/>
    <cellStyle name="40% - Accent6 2 36 5" xfId="32285" xr:uid="{CF6EF5B8-284F-4FB4-9FDE-1DD2393E165D}"/>
    <cellStyle name="40% - Accent6 2 37" xfId="5635" xr:uid="{00000000-0005-0000-0000-0000371C0000}"/>
    <cellStyle name="40% - Accent6 2 37 2" xfId="14385" xr:uid="{00000000-0005-0000-0000-0000381C0000}"/>
    <cellStyle name="40% - Accent6 2 37 2 2" xfId="26326" xr:uid="{8B11BF08-7CF6-465B-895B-0D1D97681B85}"/>
    <cellStyle name="40% - Accent6 2 37 2 3" xfId="38260" xr:uid="{2913950C-5219-4E79-8998-170C75ADEF8C}"/>
    <cellStyle name="40% - Accent6 2 37 3" xfId="20351" xr:uid="{3DFACE9B-40BE-4383-8281-460AF4B4F79B}"/>
    <cellStyle name="40% - Accent6 2 37 4" xfId="32287" xr:uid="{E5F43D63-4C24-4E82-AE5E-D58BB5113B42}"/>
    <cellStyle name="40% - Accent6 2 38" xfId="5316" xr:uid="{00000000-0005-0000-0000-0000391C0000}"/>
    <cellStyle name="40% - Accent6 2 38 2" xfId="14066" xr:uid="{00000000-0005-0000-0000-00003A1C0000}"/>
    <cellStyle name="40% - Accent6 2 38 2 2" xfId="26007" xr:uid="{0275F52A-1963-482E-AEC1-BE1B9D15DC7C}"/>
    <cellStyle name="40% - Accent6 2 38 2 3" xfId="37941" xr:uid="{C5066DC9-2C0C-423F-8111-3C08431AECCF}"/>
    <cellStyle name="40% - Accent6 2 38 3" xfId="20032" xr:uid="{218789E3-0C92-4C01-A133-B87885818585}"/>
    <cellStyle name="40% - Accent6 2 38 4" xfId="31968" xr:uid="{5F4E5D12-70FA-4C8F-A5D6-52721D3A5BCE}"/>
    <cellStyle name="40% - Accent6 2 4" xfId="5636" xr:uid="{00000000-0005-0000-0000-00003B1C0000}"/>
    <cellStyle name="40% - Accent6 2 4 2" xfId="5637" xr:uid="{00000000-0005-0000-0000-00003C1C0000}"/>
    <cellStyle name="40% - Accent6 2 4 2 2" xfId="5638" xr:uid="{00000000-0005-0000-0000-00003D1C0000}"/>
    <cellStyle name="40% - Accent6 2 4 2 2 2" xfId="14388" xr:uid="{00000000-0005-0000-0000-00003E1C0000}"/>
    <cellStyle name="40% - Accent6 2 4 2 2 2 2" xfId="26329" xr:uid="{A3044447-C64D-4694-A118-7D9A9019290D}"/>
    <cellStyle name="40% - Accent6 2 4 2 2 2 3" xfId="38263" xr:uid="{0E8C1E84-2459-4112-A32B-9125560AFD2D}"/>
    <cellStyle name="40% - Accent6 2 4 2 2 3" xfId="20354" xr:uid="{93AD62BE-0E08-49A8-80BE-26245E461AFC}"/>
    <cellStyle name="40% - Accent6 2 4 2 2 4" xfId="32290" xr:uid="{18A5EDA0-B156-4658-AB79-14A8A3409E28}"/>
    <cellStyle name="40% - Accent6 2 4 2 3" xfId="14387" xr:uid="{00000000-0005-0000-0000-00003F1C0000}"/>
    <cellStyle name="40% - Accent6 2 4 2 3 2" xfId="26328" xr:uid="{CA953D9E-1569-4D4D-8A2B-3A365078B627}"/>
    <cellStyle name="40% - Accent6 2 4 2 3 3" xfId="38262" xr:uid="{81E14F2E-7EF5-4562-A11A-894CAB60E481}"/>
    <cellStyle name="40% - Accent6 2 4 2 4" xfId="20353" xr:uid="{F9DB2907-717D-45CA-B98D-4361420628EE}"/>
    <cellStyle name="40% - Accent6 2 4 2 5" xfId="32289" xr:uid="{2B8C593E-E32C-4363-9A45-B8260548B237}"/>
    <cellStyle name="40% - Accent6 2 4 3" xfId="5639" xr:uid="{00000000-0005-0000-0000-0000401C0000}"/>
    <cellStyle name="40% - Accent6 2 4 3 2" xfId="5640" xr:uid="{00000000-0005-0000-0000-0000411C0000}"/>
    <cellStyle name="40% - Accent6 2 4 3 2 2" xfId="14390" xr:uid="{00000000-0005-0000-0000-0000421C0000}"/>
    <cellStyle name="40% - Accent6 2 4 3 2 2 2" xfId="26331" xr:uid="{D4F8AD03-89AD-421C-8BF9-4B289583024A}"/>
    <cellStyle name="40% - Accent6 2 4 3 2 2 3" xfId="38265" xr:uid="{4AE66D32-C871-47A0-8099-81742437794E}"/>
    <cellStyle name="40% - Accent6 2 4 3 2 3" xfId="20356" xr:uid="{5DA1AE14-1B05-4C5C-BB26-369894CC5F27}"/>
    <cellStyle name="40% - Accent6 2 4 3 2 4" xfId="32292" xr:uid="{F86BB74B-7138-486D-BDED-5FC9E9224B59}"/>
    <cellStyle name="40% - Accent6 2 4 3 3" xfId="14389" xr:uid="{00000000-0005-0000-0000-0000431C0000}"/>
    <cellStyle name="40% - Accent6 2 4 3 3 2" xfId="26330" xr:uid="{5B3CD477-EB22-445A-AEAA-F34AED426265}"/>
    <cellStyle name="40% - Accent6 2 4 3 3 3" xfId="38264" xr:uid="{57AAB41E-CFE4-4AB3-A837-A54A2E7089AB}"/>
    <cellStyle name="40% - Accent6 2 4 3 4" xfId="20355" xr:uid="{BF415D3F-B517-4CC7-8F96-C5BF47325F28}"/>
    <cellStyle name="40% - Accent6 2 4 3 5" xfId="32291" xr:uid="{E85D0A54-B538-48E3-BD5C-5DFCDBCBE5E8}"/>
    <cellStyle name="40% - Accent6 2 4 4" xfId="5641" xr:uid="{00000000-0005-0000-0000-0000441C0000}"/>
    <cellStyle name="40% - Accent6 2 4 4 2" xfId="14391" xr:uid="{00000000-0005-0000-0000-0000451C0000}"/>
    <cellStyle name="40% - Accent6 2 4 4 2 2" xfId="26332" xr:uid="{EFD2808F-E271-4D02-8188-69D8146BCC31}"/>
    <cellStyle name="40% - Accent6 2 4 4 2 3" xfId="38266" xr:uid="{84F2F742-0A81-41DE-A07D-B974AC25D695}"/>
    <cellStyle name="40% - Accent6 2 4 4 3" xfId="20357" xr:uid="{E93DE12C-C91B-4ABB-BE04-1A7758F4C923}"/>
    <cellStyle name="40% - Accent6 2 4 4 4" xfId="32293" xr:uid="{D63D85E7-A33E-421F-ACBB-7CD02D066AF0}"/>
    <cellStyle name="40% - Accent6 2 4 5" xfId="14386" xr:uid="{00000000-0005-0000-0000-0000461C0000}"/>
    <cellStyle name="40% - Accent6 2 4 5 2" xfId="26327" xr:uid="{975DA664-CD8D-4B67-A9D8-4037CF7D5AE0}"/>
    <cellStyle name="40% - Accent6 2 4 5 3" xfId="38261" xr:uid="{FF2DCA7A-E641-4878-A95E-74476DC06BC0}"/>
    <cellStyle name="40% - Accent6 2 4 6" xfId="20352" xr:uid="{9718BCE4-9E71-46AE-B5D9-E763ADFA90A8}"/>
    <cellStyle name="40% - Accent6 2 4 7" xfId="32288" xr:uid="{71838B91-0AD2-47D0-9293-5003C8CE92E4}"/>
    <cellStyle name="40% - Accent6 2 5" xfId="5642" xr:uid="{00000000-0005-0000-0000-0000471C0000}"/>
    <cellStyle name="40% - Accent6 2 5 2" xfId="5643" xr:uid="{00000000-0005-0000-0000-0000481C0000}"/>
    <cellStyle name="40% - Accent6 2 5 2 2" xfId="5644" xr:uid="{00000000-0005-0000-0000-0000491C0000}"/>
    <cellStyle name="40% - Accent6 2 5 2 2 2" xfId="14394" xr:uid="{00000000-0005-0000-0000-00004A1C0000}"/>
    <cellStyle name="40% - Accent6 2 5 2 2 2 2" xfId="26335" xr:uid="{351A99F1-2B42-40BF-A5CB-B6982E32C642}"/>
    <cellStyle name="40% - Accent6 2 5 2 2 2 3" xfId="38269" xr:uid="{0A2A2373-3D49-4CF8-BA69-4A7712E4C4A3}"/>
    <cellStyle name="40% - Accent6 2 5 2 2 3" xfId="20360" xr:uid="{817BADAF-C2BA-49D2-AC11-64CD367DBDD5}"/>
    <cellStyle name="40% - Accent6 2 5 2 2 4" xfId="32296" xr:uid="{9C8FA0A2-D927-4C6B-B3B2-789557855E16}"/>
    <cellStyle name="40% - Accent6 2 5 2 3" xfId="14393" xr:uid="{00000000-0005-0000-0000-00004B1C0000}"/>
    <cellStyle name="40% - Accent6 2 5 2 3 2" xfId="26334" xr:uid="{59F563F2-8D04-41E5-8620-E9DAAF2601AC}"/>
    <cellStyle name="40% - Accent6 2 5 2 3 3" xfId="38268" xr:uid="{0EC0C6FC-EBE9-4C6E-8BF8-DD1E9FAC7464}"/>
    <cellStyle name="40% - Accent6 2 5 2 4" xfId="20359" xr:uid="{F6A5C170-1571-4C13-8971-5FA65A8F41ED}"/>
    <cellStyle name="40% - Accent6 2 5 2 5" xfId="32295" xr:uid="{27B2B4B3-F3CD-4A98-94C9-746AC09C68D4}"/>
    <cellStyle name="40% - Accent6 2 5 3" xfId="5645" xr:uid="{00000000-0005-0000-0000-00004C1C0000}"/>
    <cellStyle name="40% - Accent6 2 5 3 2" xfId="5646" xr:uid="{00000000-0005-0000-0000-00004D1C0000}"/>
    <cellStyle name="40% - Accent6 2 5 3 2 2" xfId="14396" xr:uid="{00000000-0005-0000-0000-00004E1C0000}"/>
    <cellStyle name="40% - Accent6 2 5 3 2 2 2" xfId="26337" xr:uid="{C33AE998-F54A-4F20-8E53-6FDA0F25AEEB}"/>
    <cellStyle name="40% - Accent6 2 5 3 2 2 3" xfId="38271" xr:uid="{07A2F772-6E10-4D1F-9713-8F806CEE0137}"/>
    <cellStyle name="40% - Accent6 2 5 3 2 3" xfId="20362" xr:uid="{587A9DAA-4C8D-4C77-A27B-28C20B5FA8C4}"/>
    <cellStyle name="40% - Accent6 2 5 3 2 4" xfId="32298" xr:uid="{23E632DE-DEF5-4CB2-86C1-B10163276823}"/>
    <cellStyle name="40% - Accent6 2 5 3 3" xfId="14395" xr:uid="{00000000-0005-0000-0000-00004F1C0000}"/>
    <cellStyle name="40% - Accent6 2 5 3 3 2" xfId="26336" xr:uid="{CF1CAF82-0308-4328-AD9C-D96596CFFBE4}"/>
    <cellStyle name="40% - Accent6 2 5 3 3 3" xfId="38270" xr:uid="{006FD218-A3C1-4F12-98B7-C863553E47CB}"/>
    <cellStyle name="40% - Accent6 2 5 3 4" xfId="20361" xr:uid="{D700AE0C-2307-42F6-AD7D-2519CB4CAD45}"/>
    <cellStyle name="40% - Accent6 2 5 3 5" xfId="32297" xr:uid="{F8099144-1B45-4661-8875-91719BAE2C16}"/>
    <cellStyle name="40% - Accent6 2 5 4" xfId="5647" xr:uid="{00000000-0005-0000-0000-0000501C0000}"/>
    <cellStyle name="40% - Accent6 2 5 4 2" xfId="14397" xr:uid="{00000000-0005-0000-0000-0000511C0000}"/>
    <cellStyle name="40% - Accent6 2 5 4 2 2" xfId="26338" xr:uid="{6560712F-C86C-4E42-9961-E169A5D59C99}"/>
    <cellStyle name="40% - Accent6 2 5 4 2 3" xfId="38272" xr:uid="{4576A010-61F3-4A8C-901A-69B35E931E2F}"/>
    <cellStyle name="40% - Accent6 2 5 4 3" xfId="20363" xr:uid="{ACFAA330-59DA-4C1E-9936-85B5E81FB0C4}"/>
    <cellStyle name="40% - Accent6 2 5 4 4" xfId="32299" xr:uid="{989F6667-CC00-4A60-B530-C055AAE34806}"/>
    <cellStyle name="40% - Accent6 2 5 5" xfId="14392" xr:uid="{00000000-0005-0000-0000-0000521C0000}"/>
    <cellStyle name="40% - Accent6 2 5 5 2" xfId="26333" xr:uid="{0C3942C4-CD4F-45BA-96AD-1AC0985DD50F}"/>
    <cellStyle name="40% - Accent6 2 5 5 3" xfId="38267" xr:uid="{5EBF24C5-15EF-4ED8-BADD-8127655E5AB2}"/>
    <cellStyle name="40% - Accent6 2 5 6" xfId="20358" xr:uid="{66C9CEA9-A4A2-4A39-A2EA-C878B646F79D}"/>
    <cellStyle name="40% - Accent6 2 5 7" xfId="32294" xr:uid="{FB833ACD-BE86-4C29-A27F-CA7858320B0A}"/>
    <cellStyle name="40% - Accent6 2 6" xfId="5648" xr:uid="{00000000-0005-0000-0000-0000531C0000}"/>
    <cellStyle name="40% - Accent6 2 7" xfId="5649" xr:uid="{00000000-0005-0000-0000-0000541C0000}"/>
    <cellStyle name="40% - Accent6 2 7 2" xfId="5650" xr:uid="{00000000-0005-0000-0000-0000551C0000}"/>
    <cellStyle name="40% - Accent6 2 7 2 2" xfId="5651" xr:uid="{00000000-0005-0000-0000-0000561C0000}"/>
    <cellStyle name="40% - Accent6 2 7 2 2 2" xfId="14400" xr:uid="{00000000-0005-0000-0000-0000571C0000}"/>
    <cellStyle name="40% - Accent6 2 7 2 2 2 2" xfId="26341" xr:uid="{752B6EB5-D5E6-4986-A2B5-E762C7F2FEAC}"/>
    <cellStyle name="40% - Accent6 2 7 2 2 2 3" xfId="38275" xr:uid="{B8B93D9D-4AAA-48AD-92DA-A3F20631718A}"/>
    <cellStyle name="40% - Accent6 2 7 2 2 3" xfId="20366" xr:uid="{415BB62A-3CFE-4008-9C1E-36E172073506}"/>
    <cellStyle name="40% - Accent6 2 7 2 2 4" xfId="32302" xr:uid="{15789919-EFA9-4A12-9839-9DCD67DBA0FC}"/>
    <cellStyle name="40% - Accent6 2 7 2 3" xfId="14399" xr:uid="{00000000-0005-0000-0000-0000581C0000}"/>
    <cellStyle name="40% - Accent6 2 7 2 3 2" xfId="26340" xr:uid="{8644AC90-E400-4AF1-A666-704501A6F2CF}"/>
    <cellStyle name="40% - Accent6 2 7 2 3 3" xfId="38274" xr:uid="{D6BFCFE9-E4A1-444D-919C-6E803066193B}"/>
    <cellStyle name="40% - Accent6 2 7 2 4" xfId="20365" xr:uid="{5D8865E7-69DE-4E2C-8F3F-C1527C829440}"/>
    <cellStyle name="40% - Accent6 2 7 2 5" xfId="32301" xr:uid="{1630DB78-3051-4781-BB34-D92F747EA61E}"/>
    <cellStyle name="40% - Accent6 2 7 3" xfId="5652" xr:uid="{00000000-0005-0000-0000-0000591C0000}"/>
    <cellStyle name="40% - Accent6 2 7 3 2" xfId="5653" xr:uid="{00000000-0005-0000-0000-00005A1C0000}"/>
    <cellStyle name="40% - Accent6 2 7 3 2 2" xfId="14402" xr:uid="{00000000-0005-0000-0000-00005B1C0000}"/>
    <cellStyle name="40% - Accent6 2 7 3 2 2 2" xfId="26343" xr:uid="{A104301E-8190-49F3-8E39-ED8A4B51FC4B}"/>
    <cellStyle name="40% - Accent6 2 7 3 2 2 3" xfId="38277" xr:uid="{B1AD4F1A-4B7D-41C7-9532-63D338F8E3C0}"/>
    <cellStyle name="40% - Accent6 2 7 3 2 3" xfId="20368" xr:uid="{C6929894-F52E-4006-BBEA-631CEF4D3DAC}"/>
    <cellStyle name="40% - Accent6 2 7 3 2 4" xfId="32304" xr:uid="{482339DD-9A43-4297-85B8-94545B6B9BBB}"/>
    <cellStyle name="40% - Accent6 2 7 3 3" xfId="14401" xr:uid="{00000000-0005-0000-0000-00005C1C0000}"/>
    <cellStyle name="40% - Accent6 2 7 3 3 2" xfId="26342" xr:uid="{7D2D51D7-9CED-4B29-A219-518A0B5712B9}"/>
    <cellStyle name="40% - Accent6 2 7 3 3 3" xfId="38276" xr:uid="{37819E77-8B9C-4647-A8CC-86EC922FA55E}"/>
    <cellStyle name="40% - Accent6 2 7 3 4" xfId="20367" xr:uid="{189C54C7-55DC-4372-A96F-89D02D20EA03}"/>
    <cellStyle name="40% - Accent6 2 7 3 5" xfId="32303" xr:uid="{2DFD2EE9-1145-4F02-B035-A1A2368FEC0C}"/>
    <cellStyle name="40% - Accent6 2 7 4" xfId="5654" xr:uid="{00000000-0005-0000-0000-00005D1C0000}"/>
    <cellStyle name="40% - Accent6 2 7 4 2" xfId="14403" xr:uid="{00000000-0005-0000-0000-00005E1C0000}"/>
    <cellStyle name="40% - Accent6 2 7 4 2 2" xfId="26344" xr:uid="{4D2040C2-A7FA-4AE4-898C-B07AD16A56F8}"/>
    <cellStyle name="40% - Accent6 2 7 4 2 3" xfId="38278" xr:uid="{2A916059-3281-494B-A0EA-0AECF35A8AA8}"/>
    <cellStyle name="40% - Accent6 2 7 4 3" xfId="20369" xr:uid="{BE42E2C1-C6F2-482B-A039-03253A29E912}"/>
    <cellStyle name="40% - Accent6 2 7 4 4" xfId="32305" xr:uid="{B9EFB40F-8A4C-429C-A163-30BD0DC7CBF8}"/>
    <cellStyle name="40% - Accent6 2 7 5" xfId="14398" xr:uid="{00000000-0005-0000-0000-00005F1C0000}"/>
    <cellStyle name="40% - Accent6 2 7 5 2" xfId="26339" xr:uid="{A5089819-9065-4CC2-89D1-0776E6FD81A2}"/>
    <cellStyle name="40% - Accent6 2 7 5 3" xfId="38273" xr:uid="{21616D10-7EC4-4CDD-96D9-17E6810BC0EC}"/>
    <cellStyle name="40% - Accent6 2 7 6" xfId="20364" xr:uid="{F0878252-D0D9-45A2-8516-4F4880E63F72}"/>
    <cellStyle name="40% - Accent6 2 7 7" xfId="32300" xr:uid="{77105A8E-DFDD-4B54-A01E-5108DA496228}"/>
    <cellStyle name="40% - Accent6 2 8" xfId="5655" xr:uid="{00000000-0005-0000-0000-0000601C0000}"/>
    <cellStyle name="40% - Accent6 2 8 2" xfId="5656" xr:uid="{00000000-0005-0000-0000-0000611C0000}"/>
    <cellStyle name="40% - Accent6 2 8 2 2" xfId="5657" xr:uid="{00000000-0005-0000-0000-0000621C0000}"/>
    <cellStyle name="40% - Accent6 2 8 2 2 2" xfId="14406" xr:uid="{00000000-0005-0000-0000-0000631C0000}"/>
    <cellStyle name="40% - Accent6 2 8 2 2 2 2" xfId="26347" xr:uid="{230E041D-1E12-4AFB-B600-8112C9839F08}"/>
    <cellStyle name="40% - Accent6 2 8 2 2 2 3" xfId="38281" xr:uid="{3D7E78C3-7012-4305-8E39-B798F0416E51}"/>
    <cellStyle name="40% - Accent6 2 8 2 2 3" xfId="20372" xr:uid="{0BFF8200-93F3-4A0E-A2EB-745C2517628B}"/>
    <cellStyle name="40% - Accent6 2 8 2 2 4" xfId="32308" xr:uid="{A4CCC9BD-3E46-426E-98FF-53B8E333C103}"/>
    <cellStyle name="40% - Accent6 2 8 2 3" xfId="14405" xr:uid="{00000000-0005-0000-0000-0000641C0000}"/>
    <cellStyle name="40% - Accent6 2 8 2 3 2" xfId="26346" xr:uid="{0281017E-AFCC-4110-907A-A45B1E086086}"/>
    <cellStyle name="40% - Accent6 2 8 2 3 3" xfId="38280" xr:uid="{68C3D2AF-A9B2-4B1E-991C-F9AAC19B2EF3}"/>
    <cellStyle name="40% - Accent6 2 8 2 4" xfId="20371" xr:uid="{C3834FFF-8EFD-4E93-B6FC-786AAE48B59D}"/>
    <cellStyle name="40% - Accent6 2 8 2 5" xfId="32307" xr:uid="{F532A339-48F7-43F5-AC15-4E000A83407F}"/>
    <cellStyle name="40% - Accent6 2 8 3" xfId="5658" xr:uid="{00000000-0005-0000-0000-0000651C0000}"/>
    <cellStyle name="40% - Accent6 2 8 3 2" xfId="5659" xr:uid="{00000000-0005-0000-0000-0000661C0000}"/>
    <cellStyle name="40% - Accent6 2 8 3 2 2" xfId="14408" xr:uid="{00000000-0005-0000-0000-0000671C0000}"/>
    <cellStyle name="40% - Accent6 2 8 3 2 2 2" xfId="26349" xr:uid="{E2B8798E-1616-424C-9BED-DFDBF7E8785A}"/>
    <cellStyle name="40% - Accent6 2 8 3 2 2 3" xfId="38283" xr:uid="{E4B5C375-F064-4296-A4EE-B8F3154607D2}"/>
    <cellStyle name="40% - Accent6 2 8 3 2 3" xfId="20374" xr:uid="{A83B5DD6-D5EC-43A8-BD96-6C32E47F0167}"/>
    <cellStyle name="40% - Accent6 2 8 3 2 4" xfId="32310" xr:uid="{FF6E4D8B-6DEA-41CB-A8DD-B2B27B86089E}"/>
    <cellStyle name="40% - Accent6 2 8 3 3" xfId="14407" xr:uid="{00000000-0005-0000-0000-0000681C0000}"/>
    <cellStyle name="40% - Accent6 2 8 3 3 2" xfId="26348" xr:uid="{9E28FA22-1634-45B3-92D0-BCD7813137EA}"/>
    <cellStyle name="40% - Accent6 2 8 3 3 3" xfId="38282" xr:uid="{1F8DF452-15D6-4B7D-8722-F91CF73A4C3E}"/>
    <cellStyle name="40% - Accent6 2 8 3 4" xfId="20373" xr:uid="{77A7F501-52E5-442D-986B-67D934D9E310}"/>
    <cellStyle name="40% - Accent6 2 8 3 5" xfId="32309" xr:uid="{F7AF4BFC-5111-43AF-85AD-E5A7AEF92E06}"/>
    <cellStyle name="40% - Accent6 2 8 4" xfId="5660" xr:uid="{00000000-0005-0000-0000-0000691C0000}"/>
    <cellStyle name="40% - Accent6 2 8 4 2" xfId="14409" xr:uid="{00000000-0005-0000-0000-00006A1C0000}"/>
    <cellStyle name="40% - Accent6 2 8 4 2 2" xfId="26350" xr:uid="{02405D90-3335-4CDB-8243-AEA5A6BEC5CD}"/>
    <cellStyle name="40% - Accent6 2 8 4 2 3" xfId="38284" xr:uid="{31719967-B8C0-4D41-87EB-10648C16E8A7}"/>
    <cellStyle name="40% - Accent6 2 8 4 3" xfId="20375" xr:uid="{60B40650-CCDC-4C81-A576-4F34089941C4}"/>
    <cellStyle name="40% - Accent6 2 8 4 4" xfId="32311" xr:uid="{16BA2D64-8694-4BDD-A95C-48B296E42026}"/>
    <cellStyle name="40% - Accent6 2 8 5" xfId="14404" xr:uid="{00000000-0005-0000-0000-00006B1C0000}"/>
    <cellStyle name="40% - Accent6 2 8 5 2" xfId="26345" xr:uid="{D5171B1B-CFEA-4389-A5DE-EC70A4DDE10A}"/>
    <cellStyle name="40% - Accent6 2 8 5 3" xfId="38279" xr:uid="{25D01B4C-43C3-461E-AA6B-AF4E8791DB2C}"/>
    <cellStyle name="40% - Accent6 2 8 6" xfId="20370" xr:uid="{97357FB5-C954-4B5E-A9CA-C787C503A4DE}"/>
    <cellStyle name="40% - Accent6 2 8 7" xfId="32306" xr:uid="{EC6C0E46-D42E-48CD-AA51-BF1A79CBCD6D}"/>
    <cellStyle name="40% - Accent6 2 9" xfId="5661" xr:uid="{00000000-0005-0000-0000-00006C1C0000}"/>
    <cellStyle name="40% - Accent6 2 9 2" xfId="5662" xr:uid="{00000000-0005-0000-0000-00006D1C0000}"/>
    <cellStyle name="40% - Accent6 2 9 2 2" xfId="5663" xr:uid="{00000000-0005-0000-0000-00006E1C0000}"/>
    <cellStyle name="40% - Accent6 2 9 2 2 2" xfId="14412" xr:uid="{00000000-0005-0000-0000-00006F1C0000}"/>
    <cellStyle name="40% - Accent6 2 9 2 2 2 2" xfId="26353" xr:uid="{A8CA5D20-A7C2-4ED2-BF1A-1EE501AF4551}"/>
    <cellStyle name="40% - Accent6 2 9 2 2 2 3" xfId="38287" xr:uid="{AD681E45-111E-4A3C-BA79-E1FBF9ED00C3}"/>
    <cellStyle name="40% - Accent6 2 9 2 2 3" xfId="20378" xr:uid="{FA6184B0-92A9-42A6-A235-F7A4A230CB7B}"/>
    <cellStyle name="40% - Accent6 2 9 2 2 4" xfId="32314" xr:uid="{4D8217E9-A9BB-4781-9C4F-A32529E54C9E}"/>
    <cellStyle name="40% - Accent6 2 9 2 3" xfId="14411" xr:uid="{00000000-0005-0000-0000-0000701C0000}"/>
    <cellStyle name="40% - Accent6 2 9 2 3 2" xfId="26352" xr:uid="{3491587E-7675-4D69-B8A6-A8FF6713DB5E}"/>
    <cellStyle name="40% - Accent6 2 9 2 3 3" xfId="38286" xr:uid="{E29296DD-8279-4C4C-91AC-43DCEED66B2E}"/>
    <cellStyle name="40% - Accent6 2 9 2 4" xfId="20377" xr:uid="{DA48F749-C69F-44E7-A473-9DCC6DFF20A5}"/>
    <cellStyle name="40% - Accent6 2 9 2 5" xfId="32313" xr:uid="{B03A2E42-EBB4-4E40-8129-0375E4B61667}"/>
    <cellStyle name="40% - Accent6 2 9 3" xfId="5664" xr:uid="{00000000-0005-0000-0000-0000711C0000}"/>
    <cellStyle name="40% - Accent6 2 9 3 2" xfId="5665" xr:uid="{00000000-0005-0000-0000-0000721C0000}"/>
    <cellStyle name="40% - Accent6 2 9 3 2 2" xfId="14414" xr:uid="{00000000-0005-0000-0000-0000731C0000}"/>
    <cellStyle name="40% - Accent6 2 9 3 2 2 2" xfId="26355" xr:uid="{8A2078ED-C769-41E6-A477-CA1B1D97B06B}"/>
    <cellStyle name="40% - Accent6 2 9 3 2 2 3" xfId="38289" xr:uid="{BBC5BB6E-839D-4BC7-9635-BFCBD636CC9C}"/>
    <cellStyle name="40% - Accent6 2 9 3 2 3" xfId="20380" xr:uid="{BDB1B3EB-8D0B-4423-A311-BE055A8E5ED7}"/>
    <cellStyle name="40% - Accent6 2 9 3 2 4" xfId="32316" xr:uid="{2BBFA263-F923-4284-A8EE-B10409B6F2D3}"/>
    <cellStyle name="40% - Accent6 2 9 3 3" xfId="14413" xr:uid="{00000000-0005-0000-0000-0000741C0000}"/>
    <cellStyle name="40% - Accent6 2 9 3 3 2" xfId="26354" xr:uid="{574E9A76-20E2-4772-B361-8257DD404890}"/>
    <cellStyle name="40% - Accent6 2 9 3 3 3" xfId="38288" xr:uid="{D5A387B0-B95E-428D-94FA-52D25F77CAF3}"/>
    <cellStyle name="40% - Accent6 2 9 3 4" xfId="20379" xr:uid="{52AAEEDF-B854-451A-85FE-1CE44E5656A9}"/>
    <cellStyle name="40% - Accent6 2 9 3 5" xfId="32315" xr:uid="{F4F75D8D-7527-4C62-B466-C93284E269A2}"/>
    <cellStyle name="40% - Accent6 2 9 4" xfId="5666" xr:uid="{00000000-0005-0000-0000-0000751C0000}"/>
    <cellStyle name="40% - Accent6 2 9 4 2" xfId="14415" xr:uid="{00000000-0005-0000-0000-0000761C0000}"/>
    <cellStyle name="40% - Accent6 2 9 4 2 2" xfId="26356" xr:uid="{7F732190-FF02-4C94-A300-AE4E4A5FA918}"/>
    <cellStyle name="40% - Accent6 2 9 4 2 3" xfId="38290" xr:uid="{5F972389-6D74-4EF1-A4B2-589AFA198650}"/>
    <cellStyle name="40% - Accent6 2 9 4 3" xfId="20381" xr:uid="{F56BD848-380C-42EB-BFD6-6EF1A04C53B5}"/>
    <cellStyle name="40% - Accent6 2 9 4 4" xfId="32317" xr:uid="{EB1D5A37-20D8-4B8F-AA0A-4BE474234F55}"/>
    <cellStyle name="40% - Accent6 2 9 5" xfId="14410" xr:uid="{00000000-0005-0000-0000-0000771C0000}"/>
    <cellStyle name="40% - Accent6 2 9 5 2" xfId="26351" xr:uid="{CE7199A3-FC59-4897-BDFE-543D1F637B33}"/>
    <cellStyle name="40% - Accent6 2 9 5 3" xfId="38285" xr:uid="{CE7C7F65-F308-4203-8A24-D2731E3BB13C}"/>
    <cellStyle name="40% - Accent6 2 9 6" xfId="20376" xr:uid="{47D1E6D6-92B5-422E-8EB2-7111422AF918}"/>
    <cellStyle name="40% - Accent6 2 9 7" xfId="32312" xr:uid="{2C77CBC6-E3D1-4B58-BB99-60C9FB22F4D8}"/>
    <cellStyle name="40% - Accent6 3" xfId="5667" xr:uid="{00000000-0005-0000-0000-0000781C0000}"/>
    <cellStyle name="40% - Accent6 4" xfId="5668" xr:uid="{00000000-0005-0000-0000-0000791C0000}"/>
    <cellStyle name="60% - Accent1 2" xfId="38" xr:uid="{00000000-0005-0000-0000-00007A1C0000}"/>
    <cellStyle name="60% - Accent1 2 10" xfId="5670" xr:uid="{00000000-0005-0000-0000-00007B1C0000}"/>
    <cellStyle name="60% - Accent1 2 11" xfId="5671" xr:uid="{00000000-0005-0000-0000-00007C1C0000}"/>
    <cellStyle name="60% - Accent1 2 12" xfId="5672" xr:uid="{00000000-0005-0000-0000-00007D1C0000}"/>
    <cellStyle name="60% - Accent1 2 13" xfId="5673" xr:uid="{00000000-0005-0000-0000-00007E1C0000}"/>
    <cellStyle name="60% - Accent1 2 14" xfId="5674" xr:uid="{00000000-0005-0000-0000-00007F1C0000}"/>
    <cellStyle name="60% - Accent1 2 15" xfId="5675" xr:uid="{00000000-0005-0000-0000-0000801C0000}"/>
    <cellStyle name="60% - Accent1 2 16" xfId="5676" xr:uid="{00000000-0005-0000-0000-0000811C0000}"/>
    <cellStyle name="60% - Accent1 2 17" xfId="5677" xr:uid="{00000000-0005-0000-0000-0000821C0000}"/>
    <cellStyle name="60% - Accent1 2 18" xfId="5678" xr:uid="{00000000-0005-0000-0000-0000831C0000}"/>
    <cellStyle name="60% - Accent1 2 19" xfId="5679" xr:uid="{00000000-0005-0000-0000-0000841C0000}"/>
    <cellStyle name="60% - Accent1 2 2" xfId="5680" xr:uid="{00000000-0005-0000-0000-0000851C0000}"/>
    <cellStyle name="60% - Accent1 2 20" xfId="5681" xr:uid="{00000000-0005-0000-0000-0000861C0000}"/>
    <cellStyle name="60% - Accent1 2 21" xfId="5682" xr:uid="{00000000-0005-0000-0000-0000871C0000}"/>
    <cellStyle name="60% - Accent1 2 22" xfId="5683" xr:uid="{00000000-0005-0000-0000-0000881C0000}"/>
    <cellStyle name="60% - Accent1 2 23" xfId="5684" xr:uid="{00000000-0005-0000-0000-0000891C0000}"/>
    <cellStyle name="60% - Accent1 2 24" xfId="5685" xr:uid="{00000000-0005-0000-0000-00008A1C0000}"/>
    <cellStyle name="60% - Accent1 2 25" xfId="5686" xr:uid="{00000000-0005-0000-0000-00008B1C0000}"/>
    <cellStyle name="60% - Accent1 2 26" xfId="5687" xr:uid="{00000000-0005-0000-0000-00008C1C0000}"/>
    <cellStyle name="60% - Accent1 2 27" xfId="5688" xr:uid="{00000000-0005-0000-0000-00008D1C0000}"/>
    <cellStyle name="60% - Accent1 2 28" xfId="5689" xr:uid="{00000000-0005-0000-0000-00008E1C0000}"/>
    <cellStyle name="60% - Accent1 2 29" xfId="5690" xr:uid="{00000000-0005-0000-0000-00008F1C0000}"/>
    <cellStyle name="60% - Accent1 2 3" xfId="5691" xr:uid="{00000000-0005-0000-0000-0000901C0000}"/>
    <cellStyle name="60% - Accent1 2 30" xfId="5692" xr:uid="{00000000-0005-0000-0000-0000911C0000}"/>
    <cellStyle name="60% - Accent1 2 31" xfId="5693" xr:uid="{00000000-0005-0000-0000-0000921C0000}"/>
    <cellStyle name="60% - Accent1 2 32" xfId="5694" xr:uid="{00000000-0005-0000-0000-0000931C0000}"/>
    <cellStyle name="60% - Accent1 2 33" xfId="5695" xr:uid="{00000000-0005-0000-0000-0000941C0000}"/>
    <cellStyle name="60% - Accent1 2 34" xfId="5696" xr:uid="{00000000-0005-0000-0000-0000951C0000}"/>
    <cellStyle name="60% - Accent1 2 35" xfId="5669" xr:uid="{00000000-0005-0000-0000-0000961C0000}"/>
    <cellStyle name="60% - Accent1 2 4" xfId="5697" xr:uid="{00000000-0005-0000-0000-0000971C0000}"/>
    <cellStyle name="60% - Accent1 2 5" xfId="5698" xr:uid="{00000000-0005-0000-0000-0000981C0000}"/>
    <cellStyle name="60% - Accent1 2 6" xfId="5699" xr:uid="{00000000-0005-0000-0000-0000991C0000}"/>
    <cellStyle name="60% - Accent1 2 7" xfId="5700" xr:uid="{00000000-0005-0000-0000-00009A1C0000}"/>
    <cellStyle name="60% - Accent1 2 8" xfId="5701" xr:uid="{00000000-0005-0000-0000-00009B1C0000}"/>
    <cellStyle name="60% - Accent1 2 9" xfId="5702" xr:uid="{00000000-0005-0000-0000-00009C1C0000}"/>
    <cellStyle name="60% - Accent1 3" xfId="5703" xr:uid="{00000000-0005-0000-0000-00009D1C0000}"/>
    <cellStyle name="60% - Accent1 4" xfId="5704" xr:uid="{00000000-0005-0000-0000-00009E1C0000}"/>
    <cellStyle name="60% - Accent2 2" xfId="39" xr:uid="{00000000-0005-0000-0000-00009F1C0000}"/>
    <cellStyle name="60% - Accent2 2 10" xfId="5706" xr:uid="{00000000-0005-0000-0000-0000A01C0000}"/>
    <cellStyle name="60% - Accent2 2 11" xfId="5707" xr:uid="{00000000-0005-0000-0000-0000A11C0000}"/>
    <cellStyle name="60% - Accent2 2 12" xfId="5708" xr:uid="{00000000-0005-0000-0000-0000A21C0000}"/>
    <cellStyle name="60% - Accent2 2 13" xfId="5709" xr:uid="{00000000-0005-0000-0000-0000A31C0000}"/>
    <cellStyle name="60% - Accent2 2 14" xfId="5710" xr:uid="{00000000-0005-0000-0000-0000A41C0000}"/>
    <cellStyle name="60% - Accent2 2 15" xfId="5711" xr:uid="{00000000-0005-0000-0000-0000A51C0000}"/>
    <cellStyle name="60% - Accent2 2 16" xfId="5712" xr:uid="{00000000-0005-0000-0000-0000A61C0000}"/>
    <cellStyle name="60% - Accent2 2 17" xfId="5713" xr:uid="{00000000-0005-0000-0000-0000A71C0000}"/>
    <cellStyle name="60% - Accent2 2 18" xfId="5714" xr:uid="{00000000-0005-0000-0000-0000A81C0000}"/>
    <cellStyle name="60% - Accent2 2 19" xfId="5715" xr:uid="{00000000-0005-0000-0000-0000A91C0000}"/>
    <cellStyle name="60% - Accent2 2 2" xfId="5716" xr:uid="{00000000-0005-0000-0000-0000AA1C0000}"/>
    <cellStyle name="60% - Accent2 2 20" xfId="5717" xr:uid="{00000000-0005-0000-0000-0000AB1C0000}"/>
    <cellStyle name="60% - Accent2 2 21" xfId="5718" xr:uid="{00000000-0005-0000-0000-0000AC1C0000}"/>
    <cellStyle name="60% - Accent2 2 22" xfId="5719" xr:uid="{00000000-0005-0000-0000-0000AD1C0000}"/>
    <cellStyle name="60% - Accent2 2 23" xfId="5720" xr:uid="{00000000-0005-0000-0000-0000AE1C0000}"/>
    <cellStyle name="60% - Accent2 2 24" xfId="5721" xr:uid="{00000000-0005-0000-0000-0000AF1C0000}"/>
    <cellStyle name="60% - Accent2 2 25" xfId="5722" xr:uid="{00000000-0005-0000-0000-0000B01C0000}"/>
    <cellStyle name="60% - Accent2 2 26" xfId="5723" xr:uid="{00000000-0005-0000-0000-0000B11C0000}"/>
    <cellStyle name="60% - Accent2 2 27" xfId="5724" xr:uid="{00000000-0005-0000-0000-0000B21C0000}"/>
    <cellStyle name="60% - Accent2 2 28" xfId="5725" xr:uid="{00000000-0005-0000-0000-0000B31C0000}"/>
    <cellStyle name="60% - Accent2 2 29" xfId="5726" xr:uid="{00000000-0005-0000-0000-0000B41C0000}"/>
    <cellStyle name="60% - Accent2 2 3" xfId="5727" xr:uid="{00000000-0005-0000-0000-0000B51C0000}"/>
    <cellStyle name="60% - Accent2 2 30" xfId="5728" xr:uid="{00000000-0005-0000-0000-0000B61C0000}"/>
    <cellStyle name="60% - Accent2 2 31" xfId="5729" xr:uid="{00000000-0005-0000-0000-0000B71C0000}"/>
    <cellStyle name="60% - Accent2 2 32" xfId="5730" xr:uid="{00000000-0005-0000-0000-0000B81C0000}"/>
    <cellStyle name="60% - Accent2 2 33" xfId="5731" xr:uid="{00000000-0005-0000-0000-0000B91C0000}"/>
    <cellStyle name="60% - Accent2 2 34" xfId="5732" xr:uid="{00000000-0005-0000-0000-0000BA1C0000}"/>
    <cellStyle name="60% - Accent2 2 35" xfId="5705" xr:uid="{00000000-0005-0000-0000-0000BB1C0000}"/>
    <cellStyle name="60% - Accent2 2 4" xfId="5733" xr:uid="{00000000-0005-0000-0000-0000BC1C0000}"/>
    <cellStyle name="60% - Accent2 2 5" xfId="5734" xr:uid="{00000000-0005-0000-0000-0000BD1C0000}"/>
    <cellStyle name="60% - Accent2 2 6" xfId="5735" xr:uid="{00000000-0005-0000-0000-0000BE1C0000}"/>
    <cellStyle name="60% - Accent2 2 7" xfId="5736" xr:uid="{00000000-0005-0000-0000-0000BF1C0000}"/>
    <cellStyle name="60% - Accent2 2 8" xfId="5737" xr:uid="{00000000-0005-0000-0000-0000C01C0000}"/>
    <cellStyle name="60% - Accent2 2 9" xfId="5738" xr:uid="{00000000-0005-0000-0000-0000C11C0000}"/>
    <cellStyle name="60% - Accent2 3" xfId="5739" xr:uid="{00000000-0005-0000-0000-0000C21C0000}"/>
    <cellStyle name="60% - Accent2 4" xfId="5740" xr:uid="{00000000-0005-0000-0000-0000C31C0000}"/>
    <cellStyle name="60% - Accent3 2" xfId="40" xr:uid="{00000000-0005-0000-0000-0000C41C0000}"/>
    <cellStyle name="60% - Accent3 2 10" xfId="5742" xr:uid="{00000000-0005-0000-0000-0000C51C0000}"/>
    <cellStyle name="60% - Accent3 2 11" xfId="5743" xr:uid="{00000000-0005-0000-0000-0000C61C0000}"/>
    <cellStyle name="60% - Accent3 2 12" xfId="5744" xr:uid="{00000000-0005-0000-0000-0000C71C0000}"/>
    <cellStyle name="60% - Accent3 2 13" xfId="5745" xr:uid="{00000000-0005-0000-0000-0000C81C0000}"/>
    <cellStyle name="60% - Accent3 2 14" xfId="5746" xr:uid="{00000000-0005-0000-0000-0000C91C0000}"/>
    <cellStyle name="60% - Accent3 2 15" xfId="5747" xr:uid="{00000000-0005-0000-0000-0000CA1C0000}"/>
    <cellStyle name="60% - Accent3 2 16" xfId="5748" xr:uid="{00000000-0005-0000-0000-0000CB1C0000}"/>
    <cellStyle name="60% - Accent3 2 17" xfId="5749" xr:uid="{00000000-0005-0000-0000-0000CC1C0000}"/>
    <cellStyle name="60% - Accent3 2 18" xfId="5750" xr:uid="{00000000-0005-0000-0000-0000CD1C0000}"/>
    <cellStyle name="60% - Accent3 2 19" xfId="5751" xr:uid="{00000000-0005-0000-0000-0000CE1C0000}"/>
    <cellStyle name="60% - Accent3 2 2" xfId="5752" xr:uid="{00000000-0005-0000-0000-0000CF1C0000}"/>
    <cellStyle name="60% - Accent3 2 20" xfId="5753" xr:uid="{00000000-0005-0000-0000-0000D01C0000}"/>
    <cellStyle name="60% - Accent3 2 21" xfId="5754" xr:uid="{00000000-0005-0000-0000-0000D11C0000}"/>
    <cellStyle name="60% - Accent3 2 22" xfId="5755" xr:uid="{00000000-0005-0000-0000-0000D21C0000}"/>
    <cellStyle name="60% - Accent3 2 23" xfId="5756" xr:uid="{00000000-0005-0000-0000-0000D31C0000}"/>
    <cellStyle name="60% - Accent3 2 24" xfId="5757" xr:uid="{00000000-0005-0000-0000-0000D41C0000}"/>
    <cellStyle name="60% - Accent3 2 25" xfId="5758" xr:uid="{00000000-0005-0000-0000-0000D51C0000}"/>
    <cellStyle name="60% - Accent3 2 26" xfId="5759" xr:uid="{00000000-0005-0000-0000-0000D61C0000}"/>
    <cellStyle name="60% - Accent3 2 27" xfId="5760" xr:uid="{00000000-0005-0000-0000-0000D71C0000}"/>
    <cellStyle name="60% - Accent3 2 28" xfId="5761" xr:uid="{00000000-0005-0000-0000-0000D81C0000}"/>
    <cellStyle name="60% - Accent3 2 29" xfId="5762" xr:uid="{00000000-0005-0000-0000-0000D91C0000}"/>
    <cellStyle name="60% - Accent3 2 3" xfId="5763" xr:uid="{00000000-0005-0000-0000-0000DA1C0000}"/>
    <cellStyle name="60% - Accent3 2 30" xfId="5764" xr:uid="{00000000-0005-0000-0000-0000DB1C0000}"/>
    <cellStyle name="60% - Accent3 2 31" xfId="5765" xr:uid="{00000000-0005-0000-0000-0000DC1C0000}"/>
    <cellStyle name="60% - Accent3 2 32" xfId="5766" xr:uid="{00000000-0005-0000-0000-0000DD1C0000}"/>
    <cellStyle name="60% - Accent3 2 33" xfId="5767" xr:uid="{00000000-0005-0000-0000-0000DE1C0000}"/>
    <cellStyle name="60% - Accent3 2 34" xfId="5768" xr:uid="{00000000-0005-0000-0000-0000DF1C0000}"/>
    <cellStyle name="60% - Accent3 2 35" xfId="5741" xr:uid="{00000000-0005-0000-0000-0000E01C0000}"/>
    <cellStyle name="60% - Accent3 2 4" xfId="5769" xr:uid="{00000000-0005-0000-0000-0000E11C0000}"/>
    <cellStyle name="60% - Accent3 2 5" xfId="5770" xr:uid="{00000000-0005-0000-0000-0000E21C0000}"/>
    <cellStyle name="60% - Accent3 2 6" xfId="5771" xr:uid="{00000000-0005-0000-0000-0000E31C0000}"/>
    <cellStyle name="60% - Accent3 2 7" xfId="5772" xr:uid="{00000000-0005-0000-0000-0000E41C0000}"/>
    <cellStyle name="60% - Accent3 2 8" xfId="5773" xr:uid="{00000000-0005-0000-0000-0000E51C0000}"/>
    <cellStyle name="60% - Accent3 2 9" xfId="5774" xr:uid="{00000000-0005-0000-0000-0000E61C0000}"/>
    <cellStyle name="60% - Accent3 3" xfId="5775" xr:uid="{00000000-0005-0000-0000-0000E71C0000}"/>
    <cellStyle name="60% - Accent3 4" xfId="5776" xr:uid="{00000000-0005-0000-0000-0000E81C0000}"/>
    <cellStyle name="60% - Accent4 2" xfId="41" xr:uid="{00000000-0005-0000-0000-0000E91C0000}"/>
    <cellStyle name="60% - Accent4 2 10" xfId="5778" xr:uid="{00000000-0005-0000-0000-0000EA1C0000}"/>
    <cellStyle name="60% - Accent4 2 11" xfId="5779" xr:uid="{00000000-0005-0000-0000-0000EB1C0000}"/>
    <cellStyle name="60% - Accent4 2 12" xfId="5780" xr:uid="{00000000-0005-0000-0000-0000EC1C0000}"/>
    <cellStyle name="60% - Accent4 2 13" xfId="5781" xr:uid="{00000000-0005-0000-0000-0000ED1C0000}"/>
    <cellStyle name="60% - Accent4 2 14" xfId="5782" xr:uid="{00000000-0005-0000-0000-0000EE1C0000}"/>
    <cellStyle name="60% - Accent4 2 15" xfId="5783" xr:uid="{00000000-0005-0000-0000-0000EF1C0000}"/>
    <cellStyle name="60% - Accent4 2 16" xfId="5784" xr:uid="{00000000-0005-0000-0000-0000F01C0000}"/>
    <cellStyle name="60% - Accent4 2 17" xfId="5785" xr:uid="{00000000-0005-0000-0000-0000F11C0000}"/>
    <cellStyle name="60% - Accent4 2 18" xfId="5786" xr:uid="{00000000-0005-0000-0000-0000F21C0000}"/>
    <cellStyle name="60% - Accent4 2 19" xfId="5787" xr:uid="{00000000-0005-0000-0000-0000F31C0000}"/>
    <cellStyle name="60% - Accent4 2 2" xfId="5788" xr:uid="{00000000-0005-0000-0000-0000F41C0000}"/>
    <cellStyle name="60% - Accent4 2 20" xfId="5789" xr:uid="{00000000-0005-0000-0000-0000F51C0000}"/>
    <cellStyle name="60% - Accent4 2 21" xfId="5790" xr:uid="{00000000-0005-0000-0000-0000F61C0000}"/>
    <cellStyle name="60% - Accent4 2 22" xfId="5791" xr:uid="{00000000-0005-0000-0000-0000F71C0000}"/>
    <cellStyle name="60% - Accent4 2 23" xfId="5792" xr:uid="{00000000-0005-0000-0000-0000F81C0000}"/>
    <cellStyle name="60% - Accent4 2 24" xfId="5793" xr:uid="{00000000-0005-0000-0000-0000F91C0000}"/>
    <cellStyle name="60% - Accent4 2 25" xfId="5794" xr:uid="{00000000-0005-0000-0000-0000FA1C0000}"/>
    <cellStyle name="60% - Accent4 2 26" xfId="5795" xr:uid="{00000000-0005-0000-0000-0000FB1C0000}"/>
    <cellStyle name="60% - Accent4 2 27" xfId="5796" xr:uid="{00000000-0005-0000-0000-0000FC1C0000}"/>
    <cellStyle name="60% - Accent4 2 28" xfId="5797" xr:uid="{00000000-0005-0000-0000-0000FD1C0000}"/>
    <cellStyle name="60% - Accent4 2 29" xfId="5798" xr:uid="{00000000-0005-0000-0000-0000FE1C0000}"/>
    <cellStyle name="60% - Accent4 2 3" xfId="5799" xr:uid="{00000000-0005-0000-0000-0000FF1C0000}"/>
    <cellStyle name="60% - Accent4 2 30" xfId="5800" xr:uid="{00000000-0005-0000-0000-0000001D0000}"/>
    <cellStyle name="60% - Accent4 2 31" xfId="5801" xr:uid="{00000000-0005-0000-0000-0000011D0000}"/>
    <cellStyle name="60% - Accent4 2 32" xfId="5802" xr:uid="{00000000-0005-0000-0000-0000021D0000}"/>
    <cellStyle name="60% - Accent4 2 33" xfId="5803" xr:uid="{00000000-0005-0000-0000-0000031D0000}"/>
    <cellStyle name="60% - Accent4 2 34" xfId="5804" xr:uid="{00000000-0005-0000-0000-0000041D0000}"/>
    <cellStyle name="60% - Accent4 2 35" xfId="5777" xr:uid="{00000000-0005-0000-0000-0000051D0000}"/>
    <cellStyle name="60% - Accent4 2 4" xfId="5805" xr:uid="{00000000-0005-0000-0000-0000061D0000}"/>
    <cellStyle name="60% - Accent4 2 5" xfId="5806" xr:uid="{00000000-0005-0000-0000-0000071D0000}"/>
    <cellStyle name="60% - Accent4 2 6" xfId="5807" xr:uid="{00000000-0005-0000-0000-0000081D0000}"/>
    <cellStyle name="60% - Accent4 2 7" xfId="5808" xr:uid="{00000000-0005-0000-0000-0000091D0000}"/>
    <cellStyle name="60% - Accent4 2 8" xfId="5809" xr:uid="{00000000-0005-0000-0000-00000A1D0000}"/>
    <cellStyle name="60% - Accent4 2 9" xfId="5810" xr:uid="{00000000-0005-0000-0000-00000B1D0000}"/>
    <cellStyle name="60% - Accent4 3" xfId="5811" xr:uid="{00000000-0005-0000-0000-00000C1D0000}"/>
    <cellStyle name="60% - Accent4 4" xfId="5812" xr:uid="{00000000-0005-0000-0000-00000D1D0000}"/>
    <cellStyle name="60% - Accent5 2" xfId="42" xr:uid="{00000000-0005-0000-0000-00000E1D0000}"/>
    <cellStyle name="60% - Accent5 2 10" xfId="5814" xr:uid="{00000000-0005-0000-0000-00000F1D0000}"/>
    <cellStyle name="60% - Accent5 2 11" xfId="5815" xr:uid="{00000000-0005-0000-0000-0000101D0000}"/>
    <cellStyle name="60% - Accent5 2 12" xfId="5816" xr:uid="{00000000-0005-0000-0000-0000111D0000}"/>
    <cellStyle name="60% - Accent5 2 13" xfId="5817" xr:uid="{00000000-0005-0000-0000-0000121D0000}"/>
    <cellStyle name="60% - Accent5 2 14" xfId="5818" xr:uid="{00000000-0005-0000-0000-0000131D0000}"/>
    <cellStyle name="60% - Accent5 2 15" xfId="5819" xr:uid="{00000000-0005-0000-0000-0000141D0000}"/>
    <cellStyle name="60% - Accent5 2 16" xfId="5820" xr:uid="{00000000-0005-0000-0000-0000151D0000}"/>
    <cellStyle name="60% - Accent5 2 17" xfId="5821" xr:uid="{00000000-0005-0000-0000-0000161D0000}"/>
    <cellStyle name="60% - Accent5 2 18" xfId="5822" xr:uid="{00000000-0005-0000-0000-0000171D0000}"/>
    <cellStyle name="60% - Accent5 2 19" xfId="5823" xr:uid="{00000000-0005-0000-0000-0000181D0000}"/>
    <cellStyle name="60% - Accent5 2 2" xfId="5824" xr:uid="{00000000-0005-0000-0000-0000191D0000}"/>
    <cellStyle name="60% - Accent5 2 20" xfId="5825" xr:uid="{00000000-0005-0000-0000-00001A1D0000}"/>
    <cellStyle name="60% - Accent5 2 21" xfId="5826" xr:uid="{00000000-0005-0000-0000-00001B1D0000}"/>
    <cellStyle name="60% - Accent5 2 22" xfId="5827" xr:uid="{00000000-0005-0000-0000-00001C1D0000}"/>
    <cellStyle name="60% - Accent5 2 23" xfId="5828" xr:uid="{00000000-0005-0000-0000-00001D1D0000}"/>
    <cellStyle name="60% - Accent5 2 24" xfId="5829" xr:uid="{00000000-0005-0000-0000-00001E1D0000}"/>
    <cellStyle name="60% - Accent5 2 25" xfId="5830" xr:uid="{00000000-0005-0000-0000-00001F1D0000}"/>
    <cellStyle name="60% - Accent5 2 26" xfId="5831" xr:uid="{00000000-0005-0000-0000-0000201D0000}"/>
    <cellStyle name="60% - Accent5 2 27" xfId="5832" xr:uid="{00000000-0005-0000-0000-0000211D0000}"/>
    <cellStyle name="60% - Accent5 2 28" xfId="5833" xr:uid="{00000000-0005-0000-0000-0000221D0000}"/>
    <cellStyle name="60% - Accent5 2 29" xfId="5834" xr:uid="{00000000-0005-0000-0000-0000231D0000}"/>
    <cellStyle name="60% - Accent5 2 3" xfId="5835" xr:uid="{00000000-0005-0000-0000-0000241D0000}"/>
    <cellStyle name="60% - Accent5 2 30" xfId="5836" xr:uid="{00000000-0005-0000-0000-0000251D0000}"/>
    <cellStyle name="60% - Accent5 2 31" xfId="5837" xr:uid="{00000000-0005-0000-0000-0000261D0000}"/>
    <cellStyle name="60% - Accent5 2 32" xfId="5838" xr:uid="{00000000-0005-0000-0000-0000271D0000}"/>
    <cellStyle name="60% - Accent5 2 33" xfId="5839" xr:uid="{00000000-0005-0000-0000-0000281D0000}"/>
    <cellStyle name="60% - Accent5 2 34" xfId="5840" xr:uid="{00000000-0005-0000-0000-0000291D0000}"/>
    <cellStyle name="60% - Accent5 2 35" xfId="5813" xr:uid="{00000000-0005-0000-0000-00002A1D0000}"/>
    <cellStyle name="60% - Accent5 2 4" xfId="5841" xr:uid="{00000000-0005-0000-0000-00002B1D0000}"/>
    <cellStyle name="60% - Accent5 2 5" xfId="5842" xr:uid="{00000000-0005-0000-0000-00002C1D0000}"/>
    <cellStyle name="60% - Accent5 2 6" xfId="5843" xr:uid="{00000000-0005-0000-0000-00002D1D0000}"/>
    <cellStyle name="60% - Accent5 2 7" xfId="5844" xr:uid="{00000000-0005-0000-0000-00002E1D0000}"/>
    <cellStyle name="60% - Accent5 2 8" xfId="5845" xr:uid="{00000000-0005-0000-0000-00002F1D0000}"/>
    <cellStyle name="60% - Accent5 2 9" xfId="5846" xr:uid="{00000000-0005-0000-0000-0000301D0000}"/>
    <cellStyle name="60% - Accent5 3" xfId="5847" xr:uid="{00000000-0005-0000-0000-0000311D0000}"/>
    <cellStyle name="60% - Accent5 4" xfId="5848" xr:uid="{00000000-0005-0000-0000-0000321D0000}"/>
    <cellStyle name="60% - Accent6 2" xfId="43" xr:uid="{00000000-0005-0000-0000-0000331D0000}"/>
    <cellStyle name="60% - Accent6 2 10" xfId="5850" xr:uid="{00000000-0005-0000-0000-0000341D0000}"/>
    <cellStyle name="60% - Accent6 2 11" xfId="5851" xr:uid="{00000000-0005-0000-0000-0000351D0000}"/>
    <cellStyle name="60% - Accent6 2 12" xfId="5852" xr:uid="{00000000-0005-0000-0000-0000361D0000}"/>
    <cellStyle name="60% - Accent6 2 13" xfId="5853" xr:uid="{00000000-0005-0000-0000-0000371D0000}"/>
    <cellStyle name="60% - Accent6 2 14" xfId="5854" xr:uid="{00000000-0005-0000-0000-0000381D0000}"/>
    <cellStyle name="60% - Accent6 2 15" xfId="5855" xr:uid="{00000000-0005-0000-0000-0000391D0000}"/>
    <cellStyle name="60% - Accent6 2 16" xfId="5856" xr:uid="{00000000-0005-0000-0000-00003A1D0000}"/>
    <cellStyle name="60% - Accent6 2 17" xfId="5857" xr:uid="{00000000-0005-0000-0000-00003B1D0000}"/>
    <cellStyle name="60% - Accent6 2 18" xfId="5858" xr:uid="{00000000-0005-0000-0000-00003C1D0000}"/>
    <cellStyle name="60% - Accent6 2 19" xfId="5859" xr:uid="{00000000-0005-0000-0000-00003D1D0000}"/>
    <cellStyle name="60% - Accent6 2 2" xfId="5860" xr:uid="{00000000-0005-0000-0000-00003E1D0000}"/>
    <cellStyle name="60% - Accent6 2 20" xfId="5861" xr:uid="{00000000-0005-0000-0000-00003F1D0000}"/>
    <cellStyle name="60% - Accent6 2 21" xfId="5862" xr:uid="{00000000-0005-0000-0000-0000401D0000}"/>
    <cellStyle name="60% - Accent6 2 22" xfId="5863" xr:uid="{00000000-0005-0000-0000-0000411D0000}"/>
    <cellStyle name="60% - Accent6 2 23" xfId="5864" xr:uid="{00000000-0005-0000-0000-0000421D0000}"/>
    <cellStyle name="60% - Accent6 2 24" xfId="5865" xr:uid="{00000000-0005-0000-0000-0000431D0000}"/>
    <cellStyle name="60% - Accent6 2 25" xfId="5866" xr:uid="{00000000-0005-0000-0000-0000441D0000}"/>
    <cellStyle name="60% - Accent6 2 26" xfId="5867" xr:uid="{00000000-0005-0000-0000-0000451D0000}"/>
    <cellStyle name="60% - Accent6 2 27" xfId="5868" xr:uid="{00000000-0005-0000-0000-0000461D0000}"/>
    <cellStyle name="60% - Accent6 2 28" xfId="5869" xr:uid="{00000000-0005-0000-0000-0000471D0000}"/>
    <cellStyle name="60% - Accent6 2 29" xfId="5870" xr:uid="{00000000-0005-0000-0000-0000481D0000}"/>
    <cellStyle name="60% - Accent6 2 3" xfId="5871" xr:uid="{00000000-0005-0000-0000-0000491D0000}"/>
    <cellStyle name="60% - Accent6 2 30" xfId="5872" xr:uid="{00000000-0005-0000-0000-00004A1D0000}"/>
    <cellStyle name="60% - Accent6 2 31" xfId="5873" xr:uid="{00000000-0005-0000-0000-00004B1D0000}"/>
    <cellStyle name="60% - Accent6 2 32" xfId="5874" xr:uid="{00000000-0005-0000-0000-00004C1D0000}"/>
    <cellStyle name="60% - Accent6 2 33" xfId="5875" xr:uid="{00000000-0005-0000-0000-00004D1D0000}"/>
    <cellStyle name="60% - Accent6 2 34" xfId="5876" xr:uid="{00000000-0005-0000-0000-00004E1D0000}"/>
    <cellStyle name="60% - Accent6 2 35" xfId="5849" xr:uid="{00000000-0005-0000-0000-00004F1D0000}"/>
    <cellStyle name="60% - Accent6 2 4" xfId="5877" xr:uid="{00000000-0005-0000-0000-0000501D0000}"/>
    <cellStyle name="60% - Accent6 2 5" xfId="5878" xr:uid="{00000000-0005-0000-0000-0000511D0000}"/>
    <cellStyle name="60% - Accent6 2 6" xfId="5879" xr:uid="{00000000-0005-0000-0000-0000521D0000}"/>
    <cellStyle name="60% - Accent6 2 7" xfId="5880" xr:uid="{00000000-0005-0000-0000-0000531D0000}"/>
    <cellStyle name="60% - Accent6 2 8" xfId="5881" xr:uid="{00000000-0005-0000-0000-0000541D0000}"/>
    <cellStyle name="60% - Accent6 2 9" xfId="5882" xr:uid="{00000000-0005-0000-0000-0000551D0000}"/>
    <cellStyle name="60% - Accent6 3" xfId="5883" xr:uid="{00000000-0005-0000-0000-0000561D0000}"/>
    <cellStyle name="60% - Accent6 4" xfId="5884" xr:uid="{00000000-0005-0000-0000-0000571D0000}"/>
    <cellStyle name="Accent1 2" xfId="44" xr:uid="{00000000-0005-0000-0000-0000581D0000}"/>
    <cellStyle name="Accent1 2 10" xfId="5886" xr:uid="{00000000-0005-0000-0000-0000591D0000}"/>
    <cellStyle name="Accent1 2 11" xfId="5887" xr:uid="{00000000-0005-0000-0000-00005A1D0000}"/>
    <cellStyle name="Accent1 2 12" xfId="5888" xr:uid="{00000000-0005-0000-0000-00005B1D0000}"/>
    <cellStyle name="Accent1 2 13" xfId="5889" xr:uid="{00000000-0005-0000-0000-00005C1D0000}"/>
    <cellStyle name="Accent1 2 14" xfId="5890" xr:uid="{00000000-0005-0000-0000-00005D1D0000}"/>
    <cellStyle name="Accent1 2 15" xfId="5891" xr:uid="{00000000-0005-0000-0000-00005E1D0000}"/>
    <cellStyle name="Accent1 2 16" xfId="5892" xr:uid="{00000000-0005-0000-0000-00005F1D0000}"/>
    <cellStyle name="Accent1 2 17" xfId="5893" xr:uid="{00000000-0005-0000-0000-0000601D0000}"/>
    <cellStyle name="Accent1 2 18" xfId="5894" xr:uid="{00000000-0005-0000-0000-0000611D0000}"/>
    <cellStyle name="Accent1 2 19" xfId="5895" xr:uid="{00000000-0005-0000-0000-0000621D0000}"/>
    <cellStyle name="Accent1 2 2" xfId="5896" xr:uid="{00000000-0005-0000-0000-0000631D0000}"/>
    <cellStyle name="Accent1 2 20" xfId="5897" xr:uid="{00000000-0005-0000-0000-0000641D0000}"/>
    <cellStyle name="Accent1 2 21" xfId="5898" xr:uid="{00000000-0005-0000-0000-0000651D0000}"/>
    <cellStyle name="Accent1 2 22" xfId="5899" xr:uid="{00000000-0005-0000-0000-0000661D0000}"/>
    <cellStyle name="Accent1 2 23" xfId="5900" xr:uid="{00000000-0005-0000-0000-0000671D0000}"/>
    <cellStyle name="Accent1 2 24" xfId="5901" xr:uid="{00000000-0005-0000-0000-0000681D0000}"/>
    <cellStyle name="Accent1 2 25" xfId="5902" xr:uid="{00000000-0005-0000-0000-0000691D0000}"/>
    <cellStyle name="Accent1 2 26" xfId="5903" xr:uid="{00000000-0005-0000-0000-00006A1D0000}"/>
    <cellStyle name="Accent1 2 27" xfId="5904" xr:uid="{00000000-0005-0000-0000-00006B1D0000}"/>
    <cellStyle name="Accent1 2 28" xfId="5905" xr:uid="{00000000-0005-0000-0000-00006C1D0000}"/>
    <cellStyle name="Accent1 2 29" xfId="5906" xr:uid="{00000000-0005-0000-0000-00006D1D0000}"/>
    <cellStyle name="Accent1 2 3" xfId="5907" xr:uid="{00000000-0005-0000-0000-00006E1D0000}"/>
    <cellStyle name="Accent1 2 30" xfId="5908" xr:uid="{00000000-0005-0000-0000-00006F1D0000}"/>
    <cellStyle name="Accent1 2 31" xfId="5909" xr:uid="{00000000-0005-0000-0000-0000701D0000}"/>
    <cellStyle name="Accent1 2 32" xfId="5910" xr:uid="{00000000-0005-0000-0000-0000711D0000}"/>
    <cellStyle name="Accent1 2 33" xfId="5911" xr:uid="{00000000-0005-0000-0000-0000721D0000}"/>
    <cellStyle name="Accent1 2 34" xfId="5912" xr:uid="{00000000-0005-0000-0000-0000731D0000}"/>
    <cellStyle name="Accent1 2 35" xfId="5885" xr:uid="{00000000-0005-0000-0000-0000741D0000}"/>
    <cellStyle name="Accent1 2 4" xfId="5913" xr:uid="{00000000-0005-0000-0000-0000751D0000}"/>
    <cellStyle name="Accent1 2 5" xfId="5914" xr:uid="{00000000-0005-0000-0000-0000761D0000}"/>
    <cellStyle name="Accent1 2 6" xfId="5915" xr:uid="{00000000-0005-0000-0000-0000771D0000}"/>
    <cellStyle name="Accent1 2 7" xfId="5916" xr:uid="{00000000-0005-0000-0000-0000781D0000}"/>
    <cellStyle name="Accent1 2 8" xfId="5917" xr:uid="{00000000-0005-0000-0000-0000791D0000}"/>
    <cellStyle name="Accent1 2 9" xfId="5918" xr:uid="{00000000-0005-0000-0000-00007A1D0000}"/>
    <cellStyle name="Accent1 3" xfId="5919" xr:uid="{00000000-0005-0000-0000-00007B1D0000}"/>
    <cellStyle name="Accent1 4" xfId="5920" xr:uid="{00000000-0005-0000-0000-00007C1D0000}"/>
    <cellStyle name="Accent2 2" xfId="45" xr:uid="{00000000-0005-0000-0000-00007D1D0000}"/>
    <cellStyle name="Accent2 2 10" xfId="5922" xr:uid="{00000000-0005-0000-0000-00007E1D0000}"/>
    <cellStyle name="Accent2 2 11" xfId="5923" xr:uid="{00000000-0005-0000-0000-00007F1D0000}"/>
    <cellStyle name="Accent2 2 12" xfId="5924" xr:uid="{00000000-0005-0000-0000-0000801D0000}"/>
    <cellStyle name="Accent2 2 13" xfId="5925" xr:uid="{00000000-0005-0000-0000-0000811D0000}"/>
    <cellStyle name="Accent2 2 14" xfId="5926" xr:uid="{00000000-0005-0000-0000-0000821D0000}"/>
    <cellStyle name="Accent2 2 15" xfId="5927" xr:uid="{00000000-0005-0000-0000-0000831D0000}"/>
    <cellStyle name="Accent2 2 16" xfId="5928" xr:uid="{00000000-0005-0000-0000-0000841D0000}"/>
    <cellStyle name="Accent2 2 17" xfId="5929" xr:uid="{00000000-0005-0000-0000-0000851D0000}"/>
    <cellStyle name="Accent2 2 18" xfId="5930" xr:uid="{00000000-0005-0000-0000-0000861D0000}"/>
    <cellStyle name="Accent2 2 19" xfId="5931" xr:uid="{00000000-0005-0000-0000-0000871D0000}"/>
    <cellStyle name="Accent2 2 2" xfId="5932" xr:uid="{00000000-0005-0000-0000-0000881D0000}"/>
    <cellStyle name="Accent2 2 20" xfId="5933" xr:uid="{00000000-0005-0000-0000-0000891D0000}"/>
    <cellStyle name="Accent2 2 21" xfId="5934" xr:uid="{00000000-0005-0000-0000-00008A1D0000}"/>
    <cellStyle name="Accent2 2 22" xfId="5935" xr:uid="{00000000-0005-0000-0000-00008B1D0000}"/>
    <cellStyle name="Accent2 2 23" xfId="5936" xr:uid="{00000000-0005-0000-0000-00008C1D0000}"/>
    <cellStyle name="Accent2 2 24" xfId="5937" xr:uid="{00000000-0005-0000-0000-00008D1D0000}"/>
    <cellStyle name="Accent2 2 25" xfId="5938" xr:uid="{00000000-0005-0000-0000-00008E1D0000}"/>
    <cellStyle name="Accent2 2 26" xfId="5939" xr:uid="{00000000-0005-0000-0000-00008F1D0000}"/>
    <cellStyle name="Accent2 2 27" xfId="5940" xr:uid="{00000000-0005-0000-0000-0000901D0000}"/>
    <cellStyle name="Accent2 2 28" xfId="5941" xr:uid="{00000000-0005-0000-0000-0000911D0000}"/>
    <cellStyle name="Accent2 2 29" xfId="5942" xr:uid="{00000000-0005-0000-0000-0000921D0000}"/>
    <cellStyle name="Accent2 2 3" xfId="5943" xr:uid="{00000000-0005-0000-0000-0000931D0000}"/>
    <cellStyle name="Accent2 2 30" xfId="5944" xr:uid="{00000000-0005-0000-0000-0000941D0000}"/>
    <cellStyle name="Accent2 2 31" xfId="5945" xr:uid="{00000000-0005-0000-0000-0000951D0000}"/>
    <cellStyle name="Accent2 2 32" xfId="5946" xr:uid="{00000000-0005-0000-0000-0000961D0000}"/>
    <cellStyle name="Accent2 2 33" xfId="5947" xr:uid="{00000000-0005-0000-0000-0000971D0000}"/>
    <cellStyle name="Accent2 2 34" xfId="5948" xr:uid="{00000000-0005-0000-0000-0000981D0000}"/>
    <cellStyle name="Accent2 2 35" xfId="5921" xr:uid="{00000000-0005-0000-0000-0000991D0000}"/>
    <cellStyle name="Accent2 2 4" xfId="5949" xr:uid="{00000000-0005-0000-0000-00009A1D0000}"/>
    <cellStyle name="Accent2 2 5" xfId="5950" xr:uid="{00000000-0005-0000-0000-00009B1D0000}"/>
    <cellStyle name="Accent2 2 6" xfId="5951" xr:uid="{00000000-0005-0000-0000-00009C1D0000}"/>
    <cellStyle name="Accent2 2 7" xfId="5952" xr:uid="{00000000-0005-0000-0000-00009D1D0000}"/>
    <cellStyle name="Accent2 2 8" xfId="5953" xr:uid="{00000000-0005-0000-0000-00009E1D0000}"/>
    <cellStyle name="Accent2 2 9" xfId="5954" xr:uid="{00000000-0005-0000-0000-00009F1D0000}"/>
    <cellStyle name="Accent2 3" xfId="5955" xr:uid="{00000000-0005-0000-0000-0000A01D0000}"/>
    <cellStyle name="Accent2 4" xfId="5956" xr:uid="{00000000-0005-0000-0000-0000A11D0000}"/>
    <cellStyle name="Accent3 2" xfId="46" xr:uid="{00000000-0005-0000-0000-0000A21D0000}"/>
    <cellStyle name="Accent3 2 10" xfId="5958" xr:uid="{00000000-0005-0000-0000-0000A31D0000}"/>
    <cellStyle name="Accent3 2 11" xfId="5959" xr:uid="{00000000-0005-0000-0000-0000A41D0000}"/>
    <cellStyle name="Accent3 2 12" xfId="5960" xr:uid="{00000000-0005-0000-0000-0000A51D0000}"/>
    <cellStyle name="Accent3 2 13" xfId="5961" xr:uid="{00000000-0005-0000-0000-0000A61D0000}"/>
    <cellStyle name="Accent3 2 14" xfId="5962" xr:uid="{00000000-0005-0000-0000-0000A71D0000}"/>
    <cellStyle name="Accent3 2 15" xfId="5963" xr:uid="{00000000-0005-0000-0000-0000A81D0000}"/>
    <cellStyle name="Accent3 2 16" xfId="5964" xr:uid="{00000000-0005-0000-0000-0000A91D0000}"/>
    <cellStyle name="Accent3 2 17" xfId="5965" xr:uid="{00000000-0005-0000-0000-0000AA1D0000}"/>
    <cellStyle name="Accent3 2 18" xfId="5966" xr:uid="{00000000-0005-0000-0000-0000AB1D0000}"/>
    <cellStyle name="Accent3 2 19" xfId="5967" xr:uid="{00000000-0005-0000-0000-0000AC1D0000}"/>
    <cellStyle name="Accent3 2 2" xfId="5968" xr:uid="{00000000-0005-0000-0000-0000AD1D0000}"/>
    <cellStyle name="Accent3 2 20" xfId="5969" xr:uid="{00000000-0005-0000-0000-0000AE1D0000}"/>
    <cellStyle name="Accent3 2 21" xfId="5970" xr:uid="{00000000-0005-0000-0000-0000AF1D0000}"/>
    <cellStyle name="Accent3 2 22" xfId="5971" xr:uid="{00000000-0005-0000-0000-0000B01D0000}"/>
    <cellStyle name="Accent3 2 23" xfId="5972" xr:uid="{00000000-0005-0000-0000-0000B11D0000}"/>
    <cellStyle name="Accent3 2 24" xfId="5973" xr:uid="{00000000-0005-0000-0000-0000B21D0000}"/>
    <cellStyle name="Accent3 2 25" xfId="5974" xr:uid="{00000000-0005-0000-0000-0000B31D0000}"/>
    <cellStyle name="Accent3 2 26" xfId="5975" xr:uid="{00000000-0005-0000-0000-0000B41D0000}"/>
    <cellStyle name="Accent3 2 27" xfId="5976" xr:uid="{00000000-0005-0000-0000-0000B51D0000}"/>
    <cellStyle name="Accent3 2 28" xfId="5977" xr:uid="{00000000-0005-0000-0000-0000B61D0000}"/>
    <cellStyle name="Accent3 2 29" xfId="5978" xr:uid="{00000000-0005-0000-0000-0000B71D0000}"/>
    <cellStyle name="Accent3 2 3" xfId="5979" xr:uid="{00000000-0005-0000-0000-0000B81D0000}"/>
    <cellStyle name="Accent3 2 30" xfId="5980" xr:uid="{00000000-0005-0000-0000-0000B91D0000}"/>
    <cellStyle name="Accent3 2 31" xfId="5981" xr:uid="{00000000-0005-0000-0000-0000BA1D0000}"/>
    <cellStyle name="Accent3 2 32" xfId="5982" xr:uid="{00000000-0005-0000-0000-0000BB1D0000}"/>
    <cellStyle name="Accent3 2 33" xfId="5983" xr:uid="{00000000-0005-0000-0000-0000BC1D0000}"/>
    <cellStyle name="Accent3 2 34" xfId="5984" xr:uid="{00000000-0005-0000-0000-0000BD1D0000}"/>
    <cellStyle name="Accent3 2 35" xfId="5957" xr:uid="{00000000-0005-0000-0000-0000BE1D0000}"/>
    <cellStyle name="Accent3 2 4" xfId="5985" xr:uid="{00000000-0005-0000-0000-0000BF1D0000}"/>
    <cellStyle name="Accent3 2 5" xfId="5986" xr:uid="{00000000-0005-0000-0000-0000C01D0000}"/>
    <cellStyle name="Accent3 2 6" xfId="5987" xr:uid="{00000000-0005-0000-0000-0000C11D0000}"/>
    <cellStyle name="Accent3 2 7" xfId="5988" xr:uid="{00000000-0005-0000-0000-0000C21D0000}"/>
    <cellStyle name="Accent3 2 8" xfId="5989" xr:uid="{00000000-0005-0000-0000-0000C31D0000}"/>
    <cellStyle name="Accent3 2 9" xfId="5990" xr:uid="{00000000-0005-0000-0000-0000C41D0000}"/>
    <cellStyle name="Accent3 3" xfId="5991" xr:uid="{00000000-0005-0000-0000-0000C51D0000}"/>
    <cellStyle name="Accent3 4" xfId="5992" xr:uid="{00000000-0005-0000-0000-0000C61D0000}"/>
    <cellStyle name="Accent4 2" xfId="47" xr:uid="{00000000-0005-0000-0000-0000C71D0000}"/>
    <cellStyle name="Accent4 2 10" xfId="5994" xr:uid="{00000000-0005-0000-0000-0000C81D0000}"/>
    <cellStyle name="Accent4 2 11" xfId="5995" xr:uid="{00000000-0005-0000-0000-0000C91D0000}"/>
    <cellStyle name="Accent4 2 12" xfId="5996" xr:uid="{00000000-0005-0000-0000-0000CA1D0000}"/>
    <cellStyle name="Accent4 2 13" xfId="5997" xr:uid="{00000000-0005-0000-0000-0000CB1D0000}"/>
    <cellStyle name="Accent4 2 14" xfId="5998" xr:uid="{00000000-0005-0000-0000-0000CC1D0000}"/>
    <cellStyle name="Accent4 2 15" xfId="5999" xr:uid="{00000000-0005-0000-0000-0000CD1D0000}"/>
    <cellStyle name="Accent4 2 16" xfId="6000" xr:uid="{00000000-0005-0000-0000-0000CE1D0000}"/>
    <cellStyle name="Accent4 2 17" xfId="6001" xr:uid="{00000000-0005-0000-0000-0000CF1D0000}"/>
    <cellStyle name="Accent4 2 18" xfId="6002" xr:uid="{00000000-0005-0000-0000-0000D01D0000}"/>
    <cellStyle name="Accent4 2 19" xfId="6003" xr:uid="{00000000-0005-0000-0000-0000D11D0000}"/>
    <cellStyle name="Accent4 2 2" xfId="6004" xr:uid="{00000000-0005-0000-0000-0000D21D0000}"/>
    <cellStyle name="Accent4 2 20" xfId="6005" xr:uid="{00000000-0005-0000-0000-0000D31D0000}"/>
    <cellStyle name="Accent4 2 21" xfId="6006" xr:uid="{00000000-0005-0000-0000-0000D41D0000}"/>
    <cellStyle name="Accent4 2 22" xfId="6007" xr:uid="{00000000-0005-0000-0000-0000D51D0000}"/>
    <cellStyle name="Accent4 2 23" xfId="6008" xr:uid="{00000000-0005-0000-0000-0000D61D0000}"/>
    <cellStyle name="Accent4 2 24" xfId="6009" xr:uid="{00000000-0005-0000-0000-0000D71D0000}"/>
    <cellStyle name="Accent4 2 25" xfId="6010" xr:uid="{00000000-0005-0000-0000-0000D81D0000}"/>
    <cellStyle name="Accent4 2 26" xfId="6011" xr:uid="{00000000-0005-0000-0000-0000D91D0000}"/>
    <cellStyle name="Accent4 2 27" xfId="6012" xr:uid="{00000000-0005-0000-0000-0000DA1D0000}"/>
    <cellStyle name="Accent4 2 28" xfId="6013" xr:uid="{00000000-0005-0000-0000-0000DB1D0000}"/>
    <cellStyle name="Accent4 2 29" xfId="6014" xr:uid="{00000000-0005-0000-0000-0000DC1D0000}"/>
    <cellStyle name="Accent4 2 3" xfId="6015" xr:uid="{00000000-0005-0000-0000-0000DD1D0000}"/>
    <cellStyle name="Accent4 2 30" xfId="6016" xr:uid="{00000000-0005-0000-0000-0000DE1D0000}"/>
    <cellStyle name="Accent4 2 31" xfId="6017" xr:uid="{00000000-0005-0000-0000-0000DF1D0000}"/>
    <cellStyle name="Accent4 2 32" xfId="6018" xr:uid="{00000000-0005-0000-0000-0000E01D0000}"/>
    <cellStyle name="Accent4 2 33" xfId="6019" xr:uid="{00000000-0005-0000-0000-0000E11D0000}"/>
    <cellStyle name="Accent4 2 34" xfId="6020" xr:uid="{00000000-0005-0000-0000-0000E21D0000}"/>
    <cellStyle name="Accent4 2 35" xfId="5993" xr:uid="{00000000-0005-0000-0000-0000E31D0000}"/>
    <cellStyle name="Accent4 2 4" xfId="6021" xr:uid="{00000000-0005-0000-0000-0000E41D0000}"/>
    <cellStyle name="Accent4 2 5" xfId="6022" xr:uid="{00000000-0005-0000-0000-0000E51D0000}"/>
    <cellStyle name="Accent4 2 6" xfId="6023" xr:uid="{00000000-0005-0000-0000-0000E61D0000}"/>
    <cellStyle name="Accent4 2 7" xfId="6024" xr:uid="{00000000-0005-0000-0000-0000E71D0000}"/>
    <cellStyle name="Accent4 2 8" xfId="6025" xr:uid="{00000000-0005-0000-0000-0000E81D0000}"/>
    <cellStyle name="Accent4 2 9" xfId="6026" xr:uid="{00000000-0005-0000-0000-0000E91D0000}"/>
    <cellStyle name="Accent4 3" xfId="6027" xr:uid="{00000000-0005-0000-0000-0000EA1D0000}"/>
    <cellStyle name="Accent4 4" xfId="6028" xr:uid="{00000000-0005-0000-0000-0000EB1D0000}"/>
    <cellStyle name="Accent5 2" xfId="48" xr:uid="{00000000-0005-0000-0000-0000EC1D0000}"/>
    <cellStyle name="Accent5 2 2" xfId="6030" xr:uid="{00000000-0005-0000-0000-0000ED1D0000}"/>
    <cellStyle name="Accent5 2 3" xfId="6031" xr:uid="{00000000-0005-0000-0000-0000EE1D0000}"/>
    <cellStyle name="Accent5 2 4" xfId="6029" xr:uid="{00000000-0005-0000-0000-0000EF1D0000}"/>
    <cellStyle name="Accent5 3" xfId="6032" xr:uid="{00000000-0005-0000-0000-0000F01D0000}"/>
    <cellStyle name="Accent5 4" xfId="6033" xr:uid="{00000000-0005-0000-0000-0000F11D0000}"/>
    <cellStyle name="Accent6 2" xfId="49" xr:uid="{00000000-0005-0000-0000-0000F21D0000}"/>
    <cellStyle name="Accent6 2 10" xfId="6035" xr:uid="{00000000-0005-0000-0000-0000F31D0000}"/>
    <cellStyle name="Accent6 2 11" xfId="6036" xr:uid="{00000000-0005-0000-0000-0000F41D0000}"/>
    <cellStyle name="Accent6 2 12" xfId="6037" xr:uid="{00000000-0005-0000-0000-0000F51D0000}"/>
    <cellStyle name="Accent6 2 13" xfId="6038" xr:uid="{00000000-0005-0000-0000-0000F61D0000}"/>
    <cellStyle name="Accent6 2 14" xfId="6039" xr:uid="{00000000-0005-0000-0000-0000F71D0000}"/>
    <cellStyle name="Accent6 2 15" xfId="6040" xr:uid="{00000000-0005-0000-0000-0000F81D0000}"/>
    <cellStyle name="Accent6 2 16" xfId="6041" xr:uid="{00000000-0005-0000-0000-0000F91D0000}"/>
    <cellStyle name="Accent6 2 17" xfId="6042" xr:uid="{00000000-0005-0000-0000-0000FA1D0000}"/>
    <cellStyle name="Accent6 2 18" xfId="6043" xr:uid="{00000000-0005-0000-0000-0000FB1D0000}"/>
    <cellStyle name="Accent6 2 19" xfId="6044" xr:uid="{00000000-0005-0000-0000-0000FC1D0000}"/>
    <cellStyle name="Accent6 2 2" xfId="6045" xr:uid="{00000000-0005-0000-0000-0000FD1D0000}"/>
    <cellStyle name="Accent6 2 20" xfId="6046" xr:uid="{00000000-0005-0000-0000-0000FE1D0000}"/>
    <cellStyle name="Accent6 2 21" xfId="6047" xr:uid="{00000000-0005-0000-0000-0000FF1D0000}"/>
    <cellStyle name="Accent6 2 22" xfId="6048" xr:uid="{00000000-0005-0000-0000-0000001E0000}"/>
    <cellStyle name="Accent6 2 23" xfId="6049" xr:uid="{00000000-0005-0000-0000-0000011E0000}"/>
    <cellStyle name="Accent6 2 24" xfId="6050" xr:uid="{00000000-0005-0000-0000-0000021E0000}"/>
    <cellStyle name="Accent6 2 25" xfId="6051" xr:uid="{00000000-0005-0000-0000-0000031E0000}"/>
    <cellStyle name="Accent6 2 26" xfId="6052" xr:uid="{00000000-0005-0000-0000-0000041E0000}"/>
    <cellStyle name="Accent6 2 27" xfId="6053" xr:uid="{00000000-0005-0000-0000-0000051E0000}"/>
    <cellStyle name="Accent6 2 28" xfId="6054" xr:uid="{00000000-0005-0000-0000-0000061E0000}"/>
    <cellStyle name="Accent6 2 29" xfId="6055" xr:uid="{00000000-0005-0000-0000-0000071E0000}"/>
    <cellStyle name="Accent6 2 3" xfId="6056" xr:uid="{00000000-0005-0000-0000-0000081E0000}"/>
    <cellStyle name="Accent6 2 30" xfId="6057" xr:uid="{00000000-0005-0000-0000-0000091E0000}"/>
    <cellStyle name="Accent6 2 31" xfId="6058" xr:uid="{00000000-0005-0000-0000-00000A1E0000}"/>
    <cellStyle name="Accent6 2 32" xfId="6059" xr:uid="{00000000-0005-0000-0000-00000B1E0000}"/>
    <cellStyle name="Accent6 2 33" xfId="6060" xr:uid="{00000000-0005-0000-0000-00000C1E0000}"/>
    <cellStyle name="Accent6 2 34" xfId="6061" xr:uid="{00000000-0005-0000-0000-00000D1E0000}"/>
    <cellStyle name="Accent6 2 35" xfId="6034" xr:uid="{00000000-0005-0000-0000-00000E1E0000}"/>
    <cellStyle name="Accent6 2 4" xfId="6062" xr:uid="{00000000-0005-0000-0000-00000F1E0000}"/>
    <cellStyle name="Accent6 2 5" xfId="6063" xr:uid="{00000000-0005-0000-0000-0000101E0000}"/>
    <cellStyle name="Accent6 2 6" xfId="6064" xr:uid="{00000000-0005-0000-0000-0000111E0000}"/>
    <cellStyle name="Accent6 2 7" xfId="6065" xr:uid="{00000000-0005-0000-0000-0000121E0000}"/>
    <cellStyle name="Accent6 2 8" xfId="6066" xr:uid="{00000000-0005-0000-0000-0000131E0000}"/>
    <cellStyle name="Accent6 2 9" xfId="6067" xr:uid="{00000000-0005-0000-0000-0000141E0000}"/>
    <cellStyle name="Accent6 3" xfId="6068" xr:uid="{00000000-0005-0000-0000-0000151E0000}"/>
    <cellStyle name="Accent6 4" xfId="6069" xr:uid="{00000000-0005-0000-0000-0000161E0000}"/>
    <cellStyle name="Actual Date" xfId="6070" xr:uid="{00000000-0005-0000-0000-0000171E0000}"/>
    <cellStyle name="Actual Date 2" xfId="6071" xr:uid="{00000000-0005-0000-0000-0000181E0000}"/>
    <cellStyle name="Bad 2" xfId="50" xr:uid="{00000000-0005-0000-0000-0000191E0000}"/>
    <cellStyle name="Bad 2 10" xfId="6073" xr:uid="{00000000-0005-0000-0000-00001A1E0000}"/>
    <cellStyle name="Bad 2 11" xfId="6074" xr:uid="{00000000-0005-0000-0000-00001B1E0000}"/>
    <cellStyle name="Bad 2 12" xfId="6075" xr:uid="{00000000-0005-0000-0000-00001C1E0000}"/>
    <cellStyle name="Bad 2 13" xfId="6076" xr:uid="{00000000-0005-0000-0000-00001D1E0000}"/>
    <cellStyle name="Bad 2 14" xfId="6077" xr:uid="{00000000-0005-0000-0000-00001E1E0000}"/>
    <cellStyle name="Bad 2 15" xfId="6078" xr:uid="{00000000-0005-0000-0000-00001F1E0000}"/>
    <cellStyle name="Bad 2 16" xfId="6079" xr:uid="{00000000-0005-0000-0000-0000201E0000}"/>
    <cellStyle name="Bad 2 17" xfId="6080" xr:uid="{00000000-0005-0000-0000-0000211E0000}"/>
    <cellStyle name="Bad 2 18" xfId="6081" xr:uid="{00000000-0005-0000-0000-0000221E0000}"/>
    <cellStyle name="Bad 2 19" xfId="6082" xr:uid="{00000000-0005-0000-0000-0000231E0000}"/>
    <cellStyle name="Bad 2 2" xfId="6083" xr:uid="{00000000-0005-0000-0000-0000241E0000}"/>
    <cellStyle name="Bad 2 20" xfId="6084" xr:uid="{00000000-0005-0000-0000-0000251E0000}"/>
    <cellStyle name="Bad 2 21" xfId="6085" xr:uid="{00000000-0005-0000-0000-0000261E0000}"/>
    <cellStyle name="Bad 2 22" xfId="6086" xr:uid="{00000000-0005-0000-0000-0000271E0000}"/>
    <cellStyle name="Bad 2 23" xfId="6087" xr:uid="{00000000-0005-0000-0000-0000281E0000}"/>
    <cellStyle name="Bad 2 24" xfId="6088" xr:uid="{00000000-0005-0000-0000-0000291E0000}"/>
    <cellStyle name="Bad 2 25" xfId="6089" xr:uid="{00000000-0005-0000-0000-00002A1E0000}"/>
    <cellStyle name="Bad 2 26" xfId="6090" xr:uid="{00000000-0005-0000-0000-00002B1E0000}"/>
    <cellStyle name="Bad 2 27" xfId="6091" xr:uid="{00000000-0005-0000-0000-00002C1E0000}"/>
    <cellStyle name="Bad 2 28" xfId="6092" xr:uid="{00000000-0005-0000-0000-00002D1E0000}"/>
    <cellStyle name="Bad 2 29" xfId="6093" xr:uid="{00000000-0005-0000-0000-00002E1E0000}"/>
    <cellStyle name="Bad 2 3" xfId="6094" xr:uid="{00000000-0005-0000-0000-00002F1E0000}"/>
    <cellStyle name="Bad 2 30" xfId="6095" xr:uid="{00000000-0005-0000-0000-0000301E0000}"/>
    <cellStyle name="Bad 2 31" xfId="6096" xr:uid="{00000000-0005-0000-0000-0000311E0000}"/>
    <cellStyle name="Bad 2 32" xfId="6097" xr:uid="{00000000-0005-0000-0000-0000321E0000}"/>
    <cellStyle name="Bad 2 33" xfId="6098" xr:uid="{00000000-0005-0000-0000-0000331E0000}"/>
    <cellStyle name="Bad 2 34" xfId="6099" xr:uid="{00000000-0005-0000-0000-0000341E0000}"/>
    <cellStyle name="Bad 2 35" xfId="6072" xr:uid="{00000000-0005-0000-0000-0000351E0000}"/>
    <cellStyle name="Bad 2 4" xfId="6100" xr:uid="{00000000-0005-0000-0000-0000361E0000}"/>
    <cellStyle name="Bad 2 5" xfId="6101" xr:uid="{00000000-0005-0000-0000-0000371E0000}"/>
    <cellStyle name="Bad 2 6" xfId="6102" xr:uid="{00000000-0005-0000-0000-0000381E0000}"/>
    <cellStyle name="Bad 2 7" xfId="6103" xr:uid="{00000000-0005-0000-0000-0000391E0000}"/>
    <cellStyle name="Bad 2 8" xfId="6104" xr:uid="{00000000-0005-0000-0000-00003A1E0000}"/>
    <cellStyle name="Bad 2 9" xfId="6105" xr:uid="{00000000-0005-0000-0000-00003B1E0000}"/>
    <cellStyle name="Bad 3" xfId="6106" xr:uid="{00000000-0005-0000-0000-00003C1E0000}"/>
    <cellStyle name="Bad 4" xfId="6107" xr:uid="{00000000-0005-0000-0000-00003D1E0000}"/>
    <cellStyle name="Calculation 2" xfId="51" xr:uid="{00000000-0005-0000-0000-00003E1E0000}"/>
    <cellStyle name="Calculation 2 10" xfId="6109" xr:uid="{00000000-0005-0000-0000-00003F1E0000}"/>
    <cellStyle name="Calculation 2 11" xfId="6110" xr:uid="{00000000-0005-0000-0000-0000401E0000}"/>
    <cellStyle name="Calculation 2 12" xfId="6111" xr:uid="{00000000-0005-0000-0000-0000411E0000}"/>
    <cellStyle name="Calculation 2 13" xfId="6112" xr:uid="{00000000-0005-0000-0000-0000421E0000}"/>
    <cellStyle name="Calculation 2 14" xfId="6113" xr:uid="{00000000-0005-0000-0000-0000431E0000}"/>
    <cellStyle name="Calculation 2 15" xfId="6114" xr:uid="{00000000-0005-0000-0000-0000441E0000}"/>
    <cellStyle name="Calculation 2 16" xfId="6115" xr:uid="{00000000-0005-0000-0000-0000451E0000}"/>
    <cellStyle name="Calculation 2 17" xfId="6116" xr:uid="{00000000-0005-0000-0000-0000461E0000}"/>
    <cellStyle name="Calculation 2 18" xfId="6117" xr:uid="{00000000-0005-0000-0000-0000471E0000}"/>
    <cellStyle name="Calculation 2 19" xfId="6118" xr:uid="{00000000-0005-0000-0000-0000481E0000}"/>
    <cellStyle name="Calculation 2 2" xfId="6119" xr:uid="{00000000-0005-0000-0000-0000491E0000}"/>
    <cellStyle name="Calculation 2 20" xfId="6120" xr:uid="{00000000-0005-0000-0000-00004A1E0000}"/>
    <cellStyle name="Calculation 2 21" xfId="6121" xr:uid="{00000000-0005-0000-0000-00004B1E0000}"/>
    <cellStyle name="Calculation 2 22" xfId="6122" xr:uid="{00000000-0005-0000-0000-00004C1E0000}"/>
    <cellStyle name="Calculation 2 23" xfId="6123" xr:uid="{00000000-0005-0000-0000-00004D1E0000}"/>
    <cellStyle name="Calculation 2 24" xfId="6124" xr:uid="{00000000-0005-0000-0000-00004E1E0000}"/>
    <cellStyle name="Calculation 2 25" xfId="6125" xr:uid="{00000000-0005-0000-0000-00004F1E0000}"/>
    <cellStyle name="Calculation 2 26" xfId="6126" xr:uid="{00000000-0005-0000-0000-0000501E0000}"/>
    <cellStyle name="Calculation 2 27" xfId="6127" xr:uid="{00000000-0005-0000-0000-0000511E0000}"/>
    <cellStyle name="Calculation 2 28" xfId="6128" xr:uid="{00000000-0005-0000-0000-0000521E0000}"/>
    <cellStyle name="Calculation 2 29" xfId="6129" xr:uid="{00000000-0005-0000-0000-0000531E0000}"/>
    <cellStyle name="Calculation 2 3" xfId="6130" xr:uid="{00000000-0005-0000-0000-0000541E0000}"/>
    <cellStyle name="Calculation 2 30" xfId="6131" xr:uid="{00000000-0005-0000-0000-0000551E0000}"/>
    <cellStyle name="Calculation 2 31" xfId="6132" xr:uid="{00000000-0005-0000-0000-0000561E0000}"/>
    <cellStyle name="Calculation 2 32" xfId="6133" xr:uid="{00000000-0005-0000-0000-0000571E0000}"/>
    <cellStyle name="Calculation 2 33" xfId="6134" xr:uid="{00000000-0005-0000-0000-0000581E0000}"/>
    <cellStyle name="Calculation 2 34" xfId="6135" xr:uid="{00000000-0005-0000-0000-0000591E0000}"/>
    <cellStyle name="Calculation 2 35" xfId="6108" xr:uid="{00000000-0005-0000-0000-00005A1E0000}"/>
    <cellStyle name="Calculation 2 4" xfId="6136" xr:uid="{00000000-0005-0000-0000-00005B1E0000}"/>
    <cellStyle name="Calculation 2 5" xfId="6137" xr:uid="{00000000-0005-0000-0000-00005C1E0000}"/>
    <cellStyle name="Calculation 2 6" xfId="6138" xr:uid="{00000000-0005-0000-0000-00005D1E0000}"/>
    <cellStyle name="Calculation 2 7" xfId="6139" xr:uid="{00000000-0005-0000-0000-00005E1E0000}"/>
    <cellStyle name="Calculation 2 8" xfId="6140" xr:uid="{00000000-0005-0000-0000-00005F1E0000}"/>
    <cellStyle name="Calculation 2 9" xfId="6141" xr:uid="{00000000-0005-0000-0000-0000601E0000}"/>
    <cellStyle name="Calculation 3" xfId="6142" xr:uid="{00000000-0005-0000-0000-0000611E0000}"/>
    <cellStyle name="Calculation 4" xfId="6143" xr:uid="{00000000-0005-0000-0000-0000621E0000}"/>
    <cellStyle name="Check Cell 2" xfId="52" xr:uid="{00000000-0005-0000-0000-0000631E0000}"/>
    <cellStyle name="Check Cell 2 2" xfId="6145" xr:uid="{00000000-0005-0000-0000-0000641E0000}"/>
    <cellStyle name="Check Cell 2 3" xfId="6146" xr:uid="{00000000-0005-0000-0000-0000651E0000}"/>
    <cellStyle name="Check Cell 2 4" xfId="6144" xr:uid="{00000000-0005-0000-0000-0000661E0000}"/>
    <cellStyle name="Check Cell 3" xfId="6147" xr:uid="{00000000-0005-0000-0000-0000671E0000}"/>
    <cellStyle name="Check Cell 4" xfId="6148" xr:uid="{00000000-0005-0000-0000-0000681E0000}"/>
    <cellStyle name="Column Header" xfId="53" xr:uid="{00000000-0005-0000-0000-0000691E0000}"/>
    <cellStyle name="Comma" xfId="54" builtinId="3"/>
    <cellStyle name="Comma [0] 2" xfId="55" xr:uid="{00000000-0005-0000-0000-00006B1E0000}"/>
    <cellStyle name="Comma [0] 2 2" xfId="56" xr:uid="{00000000-0005-0000-0000-00006C1E0000}"/>
    <cellStyle name="Comma [0] 2 2 2" xfId="1136" xr:uid="{00000000-0005-0000-0000-00006D1E0000}"/>
    <cellStyle name="Comma [0] 2 3" xfId="713" xr:uid="{00000000-0005-0000-0000-00006E1E0000}"/>
    <cellStyle name="Comma [0] 2 4" xfId="6149" xr:uid="{00000000-0005-0000-0000-00006F1E0000}"/>
    <cellStyle name="Comma 10" xfId="57" xr:uid="{00000000-0005-0000-0000-0000701E0000}"/>
    <cellStyle name="Comma 10 2" xfId="58" xr:uid="{00000000-0005-0000-0000-0000711E0000}"/>
    <cellStyle name="Comma 10 2 2" xfId="1139" xr:uid="{00000000-0005-0000-0000-0000721E0000}"/>
    <cellStyle name="Comma 10 3" xfId="714" xr:uid="{00000000-0005-0000-0000-0000731E0000}"/>
    <cellStyle name="Comma 10 4" xfId="6150" xr:uid="{00000000-0005-0000-0000-0000741E0000}"/>
    <cellStyle name="Comma 100" xfId="6151" xr:uid="{00000000-0005-0000-0000-0000751E0000}"/>
    <cellStyle name="Comma 101" xfId="6152" xr:uid="{00000000-0005-0000-0000-0000761E0000}"/>
    <cellStyle name="Comma 102" xfId="6153" xr:uid="{00000000-0005-0000-0000-0000771E0000}"/>
    <cellStyle name="Comma 103" xfId="6154" xr:uid="{00000000-0005-0000-0000-0000781E0000}"/>
    <cellStyle name="Comma 104" xfId="6155" xr:uid="{00000000-0005-0000-0000-0000791E0000}"/>
    <cellStyle name="Comma 105" xfId="6156" xr:uid="{00000000-0005-0000-0000-00007A1E0000}"/>
    <cellStyle name="Comma 106" xfId="6157" xr:uid="{00000000-0005-0000-0000-00007B1E0000}"/>
    <cellStyle name="Comma 107" xfId="6158" xr:uid="{00000000-0005-0000-0000-00007C1E0000}"/>
    <cellStyle name="Comma 108" xfId="6159" xr:uid="{00000000-0005-0000-0000-00007D1E0000}"/>
    <cellStyle name="Comma 109" xfId="6160" xr:uid="{00000000-0005-0000-0000-00007E1E0000}"/>
    <cellStyle name="Comma 11" xfId="59" xr:uid="{00000000-0005-0000-0000-00007F1E0000}"/>
    <cellStyle name="Comma 11 2" xfId="60" xr:uid="{00000000-0005-0000-0000-0000801E0000}"/>
    <cellStyle name="Comma 11 2 2" xfId="1142" xr:uid="{00000000-0005-0000-0000-0000811E0000}"/>
    <cellStyle name="Comma 11 3" xfId="824" xr:uid="{00000000-0005-0000-0000-0000821E0000}"/>
    <cellStyle name="Comma 110" xfId="6161" xr:uid="{00000000-0005-0000-0000-0000831E0000}"/>
    <cellStyle name="Comma 111" xfId="6162" xr:uid="{00000000-0005-0000-0000-0000841E0000}"/>
    <cellStyle name="Comma 112" xfId="6163" xr:uid="{00000000-0005-0000-0000-0000851E0000}"/>
    <cellStyle name="Comma 113" xfId="6164" xr:uid="{00000000-0005-0000-0000-0000861E0000}"/>
    <cellStyle name="Comma 114" xfId="6165" xr:uid="{00000000-0005-0000-0000-0000871E0000}"/>
    <cellStyle name="Comma 115" xfId="6166" xr:uid="{00000000-0005-0000-0000-0000881E0000}"/>
    <cellStyle name="Comma 116" xfId="6167" xr:uid="{00000000-0005-0000-0000-0000891E0000}"/>
    <cellStyle name="Comma 117" xfId="6168" xr:uid="{00000000-0005-0000-0000-00008A1E0000}"/>
    <cellStyle name="Comma 118" xfId="6169" xr:uid="{00000000-0005-0000-0000-00008B1E0000}"/>
    <cellStyle name="Comma 119" xfId="6170" xr:uid="{00000000-0005-0000-0000-00008C1E0000}"/>
    <cellStyle name="Comma 12" xfId="61" xr:uid="{00000000-0005-0000-0000-00008D1E0000}"/>
    <cellStyle name="Comma 12 2" xfId="62" xr:uid="{00000000-0005-0000-0000-00008E1E0000}"/>
    <cellStyle name="Comma 12 2 2" xfId="1144" xr:uid="{00000000-0005-0000-0000-00008F1E0000}"/>
    <cellStyle name="Comma 12 3" xfId="825" xr:uid="{00000000-0005-0000-0000-0000901E0000}"/>
    <cellStyle name="Comma 12 4" xfId="6171" xr:uid="{00000000-0005-0000-0000-0000911E0000}"/>
    <cellStyle name="Comma 120" xfId="6172" xr:uid="{00000000-0005-0000-0000-0000921E0000}"/>
    <cellStyle name="Comma 121" xfId="6173" xr:uid="{00000000-0005-0000-0000-0000931E0000}"/>
    <cellStyle name="Comma 122" xfId="6174" xr:uid="{00000000-0005-0000-0000-0000941E0000}"/>
    <cellStyle name="Comma 123" xfId="6175" xr:uid="{00000000-0005-0000-0000-0000951E0000}"/>
    <cellStyle name="Comma 124" xfId="6176" xr:uid="{00000000-0005-0000-0000-0000961E0000}"/>
    <cellStyle name="Comma 125" xfId="6177" xr:uid="{00000000-0005-0000-0000-0000971E0000}"/>
    <cellStyle name="Comma 126" xfId="6178" xr:uid="{00000000-0005-0000-0000-0000981E0000}"/>
    <cellStyle name="Comma 127" xfId="6179" xr:uid="{00000000-0005-0000-0000-0000991E0000}"/>
    <cellStyle name="Comma 128" xfId="6180" xr:uid="{00000000-0005-0000-0000-00009A1E0000}"/>
    <cellStyle name="Comma 129" xfId="6181" xr:uid="{00000000-0005-0000-0000-00009B1E0000}"/>
    <cellStyle name="Comma 13" xfId="63" xr:uid="{00000000-0005-0000-0000-00009C1E0000}"/>
    <cellStyle name="Comma 13 10" xfId="15337" xr:uid="{871BA323-7C8D-4764-BE62-532602716FF4}"/>
    <cellStyle name="Comma 13 11" xfId="27280" xr:uid="{C930434B-F823-4A6F-86A3-9F5E367D8516}"/>
    <cellStyle name="Comma 13 2" xfId="64" xr:uid="{00000000-0005-0000-0000-00009D1E0000}"/>
    <cellStyle name="Comma 13 2 2" xfId="1146" xr:uid="{00000000-0005-0000-0000-00009E1E0000}"/>
    <cellStyle name="Comma 13 3" xfId="65" xr:uid="{00000000-0005-0000-0000-00009F1E0000}"/>
    <cellStyle name="Comma 13 3 2" xfId="1147" xr:uid="{00000000-0005-0000-0000-0000A01E0000}"/>
    <cellStyle name="Comma 13 4" xfId="536" xr:uid="{00000000-0005-0000-0000-0000A11E0000}"/>
    <cellStyle name="Comma 13 4 2" xfId="1149" xr:uid="{00000000-0005-0000-0000-0000A21E0000}"/>
    <cellStyle name="Comma 13 4 2 2" xfId="10041" xr:uid="{00000000-0005-0000-0000-0000A31E0000}"/>
    <cellStyle name="Comma 13 4 2 2 2" xfId="21982" xr:uid="{CB01FC0B-6613-4EA7-888F-D0A71D6EAA6F}"/>
    <cellStyle name="Comma 13 4 2 2 3" xfId="33916" xr:uid="{67186B43-01CD-4021-9F80-661C0771E838}"/>
    <cellStyle name="Comma 13 4 2 3" xfId="16006" xr:uid="{954042AE-3B05-4B57-8166-A9E9F9C70361}"/>
    <cellStyle name="Comma 13 4 2 4" xfId="27943" xr:uid="{D1D80748-7158-4C14-A48D-B28FD1F3D19D}"/>
    <cellStyle name="Comma 13 4 3" xfId="1148" xr:uid="{00000000-0005-0000-0000-0000A41E0000}"/>
    <cellStyle name="Comma 13 4 3 2" xfId="10040" xr:uid="{00000000-0005-0000-0000-0000A51E0000}"/>
    <cellStyle name="Comma 13 4 3 2 2" xfId="21981" xr:uid="{D2E00829-964C-4FFF-8E18-9257D490B9AC}"/>
    <cellStyle name="Comma 13 4 3 2 3" xfId="33915" xr:uid="{B0FE5559-7F13-4AD5-901F-EB2C5634CD12}"/>
    <cellStyle name="Comma 13 4 3 3" xfId="16005" xr:uid="{C1BB15B9-0506-404C-BFBD-A0290FE805F0}"/>
    <cellStyle name="Comma 13 4 3 4" xfId="27942" xr:uid="{6C282E2E-EEBC-4AD3-8EB0-1061326DDB10}"/>
    <cellStyle name="Comma 13 4 4" xfId="8904" xr:uid="{00000000-0005-0000-0000-0000A61E0000}"/>
    <cellStyle name="Comma 13 4 4 2" xfId="14905" xr:uid="{00000000-0005-0000-0000-0000A71E0000}"/>
    <cellStyle name="Comma 13 4 4 2 2" xfId="26845" xr:uid="{14F5C6E9-2F2C-4CD9-9C6A-26E0283952D8}"/>
    <cellStyle name="Comma 13 4 4 2 3" xfId="38779" xr:uid="{7FB1ECCC-2798-4A8F-976B-A102BC43264C}"/>
    <cellStyle name="Comma 13 4 4 3" xfId="20871" xr:uid="{30D9E5D6-4CBA-44FB-B375-718ED4A0D5FA}"/>
    <cellStyle name="Comma 13 4 4 4" xfId="32807" xr:uid="{B9837873-E2CD-4839-9797-F9FE143BC20A}"/>
    <cellStyle name="Comma 13 4 5" xfId="9547" xr:uid="{00000000-0005-0000-0000-0000A81E0000}"/>
    <cellStyle name="Comma 13 4 5 2" xfId="21489" xr:uid="{38EF0C61-7CAE-4E75-ABB6-634105499C7C}"/>
    <cellStyle name="Comma 13 4 5 3" xfId="33423" xr:uid="{913A1D18-8E46-425B-9981-7AB306EE6AF9}"/>
    <cellStyle name="Comma 13 4 6" xfId="15508" xr:uid="{17C6E386-9613-45ED-9230-30187521F40B}"/>
    <cellStyle name="Comma 13 4 7" xfId="27450" xr:uid="{0D90D83A-512A-4A1E-BF85-3B78254E65C1}"/>
    <cellStyle name="Comma 13 5" xfId="1150" xr:uid="{00000000-0005-0000-0000-0000A91E0000}"/>
    <cellStyle name="Comma 13 5 2" xfId="10042" xr:uid="{00000000-0005-0000-0000-0000AA1E0000}"/>
    <cellStyle name="Comma 13 5 2 2" xfId="21983" xr:uid="{5B7E45A1-E7DB-4EB0-9DFD-B648B4DA50BA}"/>
    <cellStyle name="Comma 13 5 2 3" xfId="33917" xr:uid="{0E09F925-BCA3-4224-8EAB-F7ED6B4D1BF6}"/>
    <cellStyle name="Comma 13 5 3" xfId="16007" xr:uid="{A292C4CD-8A55-4A04-AE3F-018E0E72493E}"/>
    <cellStyle name="Comma 13 5 4" xfId="27944" xr:uid="{D4382D66-1710-4996-B770-3215D60E3217}"/>
    <cellStyle name="Comma 13 6" xfId="1145" xr:uid="{00000000-0005-0000-0000-0000AB1E0000}"/>
    <cellStyle name="Comma 13 6 2" xfId="10039" xr:uid="{00000000-0005-0000-0000-0000AC1E0000}"/>
    <cellStyle name="Comma 13 6 2 2" xfId="21980" xr:uid="{6FD89BD1-77FF-4F6D-A34D-B16E49F4EF03}"/>
    <cellStyle name="Comma 13 6 2 3" xfId="33914" xr:uid="{F59012E2-CA60-4125-9682-D9B1F53B00EA}"/>
    <cellStyle name="Comma 13 6 3" xfId="16004" xr:uid="{E1A824D4-2048-4B65-8CD1-EF5B4C31619A}"/>
    <cellStyle name="Comma 13 6 4" xfId="27941" xr:uid="{33B495FA-45CC-4D46-AB7C-CFDD7C459A00}"/>
    <cellStyle name="Comma 13 7" xfId="6182" xr:uid="{00000000-0005-0000-0000-0000AD1E0000}"/>
    <cellStyle name="Comma 13 8" xfId="8735" xr:uid="{00000000-0005-0000-0000-0000AE1E0000}"/>
    <cellStyle name="Comma 13 8 2" xfId="14736" xr:uid="{00000000-0005-0000-0000-0000AF1E0000}"/>
    <cellStyle name="Comma 13 8 2 2" xfId="26676" xr:uid="{664A7AED-4475-4E1E-BA97-71729EE2602B}"/>
    <cellStyle name="Comma 13 8 2 3" xfId="38610" xr:uid="{7B3B70DF-2F74-4FB9-8F22-1E8CF92D9D02}"/>
    <cellStyle name="Comma 13 8 3" xfId="20702" xr:uid="{A55497BC-7164-411C-8850-CA592B73CDCC}"/>
    <cellStyle name="Comma 13 8 4" xfId="32638" xr:uid="{A7978A84-8C8E-4063-AC6C-EFC75DF1CA07}"/>
    <cellStyle name="Comma 13 9" xfId="9417" xr:uid="{00000000-0005-0000-0000-0000B01E0000}"/>
    <cellStyle name="Comma 13 9 2" xfId="21381" xr:uid="{D84452F0-89A2-48F6-A21D-B43F4C401221}"/>
    <cellStyle name="Comma 13 9 3" xfId="33315" xr:uid="{3A11A767-FE59-4C80-8177-2F3D46AA989B}"/>
    <cellStyle name="Comma 130" xfId="6183" xr:uid="{00000000-0005-0000-0000-0000B11E0000}"/>
    <cellStyle name="Comma 131" xfId="6184" xr:uid="{00000000-0005-0000-0000-0000B21E0000}"/>
    <cellStyle name="Comma 132" xfId="6185" xr:uid="{00000000-0005-0000-0000-0000B31E0000}"/>
    <cellStyle name="Comma 133" xfId="6186" xr:uid="{00000000-0005-0000-0000-0000B41E0000}"/>
    <cellStyle name="Comma 134" xfId="6187" xr:uid="{00000000-0005-0000-0000-0000B51E0000}"/>
    <cellStyle name="Comma 135" xfId="6188" xr:uid="{00000000-0005-0000-0000-0000B61E0000}"/>
    <cellStyle name="Comma 136" xfId="6189" xr:uid="{00000000-0005-0000-0000-0000B71E0000}"/>
    <cellStyle name="Comma 137" xfId="6190" xr:uid="{00000000-0005-0000-0000-0000B81E0000}"/>
    <cellStyle name="Comma 138" xfId="6191" xr:uid="{00000000-0005-0000-0000-0000B91E0000}"/>
    <cellStyle name="Comma 139" xfId="6192" xr:uid="{00000000-0005-0000-0000-0000BA1E0000}"/>
    <cellStyle name="Comma 14" xfId="66" xr:uid="{00000000-0005-0000-0000-0000BB1E0000}"/>
    <cellStyle name="Comma 14 2" xfId="67" xr:uid="{00000000-0005-0000-0000-0000BC1E0000}"/>
    <cellStyle name="Comma 14 2 2" xfId="1152" xr:uid="{00000000-0005-0000-0000-0000BD1E0000}"/>
    <cellStyle name="Comma 14 3" xfId="68" xr:uid="{00000000-0005-0000-0000-0000BE1E0000}"/>
    <cellStyle name="Comma 14 3 2" xfId="1153" xr:uid="{00000000-0005-0000-0000-0000BF1E0000}"/>
    <cellStyle name="Comma 14 4" xfId="1151" xr:uid="{00000000-0005-0000-0000-0000C01E0000}"/>
    <cellStyle name="Comma 14 5" xfId="6193" xr:uid="{00000000-0005-0000-0000-0000C11E0000}"/>
    <cellStyle name="Comma 140" xfId="6194" xr:uid="{00000000-0005-0000-0000-0000C21E0000}"/>
    <cellStyle name="Comma 141" xfId="6195" xr:uid="{00000000-0005-0000-0000-0000C31E0000}"/>
    <cellStyle name="Comma 142" xfId="6196" xr:uid="{00000000-0005-0000-0000-0000C41E0000}"/>
    <cellStyle name="Comma 143" xfId="6197" xr:uid="{00000000-0005-0000-0000-0000C51E0000}"/>
    <cellStyle name="Comma 144" xfId="6198" xr:uid="{00000000-0005-0000-0000-0000C61E0000}"/>
    <cellStyle name="Comma 145" xfId="6199" xr:uid="{00000000-0005-0000-0000-0000C71E0000}"/>
    <cellStyle name="Comma 146" xfId="6200" xr:uid="{00000000-0005-0000-0000-0000C81E0000}"/>
    <cellStyle name="Comma 147" xfId="6201" xr:uid="{00000000-0005-0000-0000-0000C91E0000}"/>
    <cellStyle name="Comma 148" xfId="6202" xr:uid="{00000000-0005-0000-0000-0000CA1E0000}"/>
    <cellStyle name="Comma 149" xfId="6203" xr:uid="{00000000-0005-0000-0000-0000CB1E0000}"/>
    <cellStyle name="Comma 15" xfId="69" xr:uid="{00000000-0005-0000-0000-0000CC1E0000}"/>
    <cellStyle name="Comma 15 2" xfId="70" xr:uid="{00000000-0005-0000-0000-0000CD1E0000}"/>
    <cellStyle name="Comma 15 2 2" xfId="1155" xr:uid="{00000000-0005-0000-0000-0000CE1E0000}"/>
    <cellStyle name="Comma 15 3" xfId="1154" xr:uid="{00000000-0005-0000-0000-0000CF1E0000}"/>
    <cellStyle name="Comma 15 4" xfId="6204" xr:uid="{00000000-0005-0000-0000-0000D01E0000}"/>
    <cellStyle name="Comma 150" xfId="6205" xr:uid="{00000000-0005-0000-0000-0000D11E0000}"/>
    <cellStyle name="Comma 151" xfId="6206" xr:uid="{00000000-0005-0000-0000-0000D21E0000}"/>
    <cellStyle name="Comma 152" xfId="6207" xr:uid="{00000000-0005-0000-0000-0000D31E0000}"/>
    <cellStyle name="Comma 153" xfId="6208" xr:uid="{00000000-0005-0000-0000-0000D41E0000}"/>
    <cellStyle name="Comma 154" xfId="6209" xr:uid="{00000000-0005-0000-0000-0000D51E0000}"/>
    <cellStyle name="Comma 155" xfId="6210" xr:uid="{00000000-0005-0000-0000-0000D61E0000}"/>
    <cellStyle name="Comma 156" xfId="6211" xr:uid="{00000000-0005-0000-0000-0000D71E0000}"/>
    <cellStyle name="Comma 157" xfId="6212" xr:uid="{00000000-0005-0000-0000-0000D81E0000}"/>
    <cellStyle name="Comma 158" xfId="6213" xr:uid="{00000000-0005-0000-0000-0000D91E0000}"/>
    <cellStyle name="Comma 159" xfId="6214" xr:uid="{00000000-0005-0000-0000-0000DA1E0000}"/>
    <cellStyle name="Comma 16" xfId="1063" xr:uid="{00000000-0005-0000-0000-0000DB1E0000}"/>
    <cellStyle name="Comma 16 2" xfId="6215" xr:uid="{00000000-0005-0000-0000-0000DC1E0000}"/>
    <cellStyle name="Comma 16 3" xfId="9325" xr:uid="{00000000-0005-0000-0000-0000DD1E0000}"/>
    <cellStyle name="Comma 16 3 2" xfId="15324" xr:uid="{00000000-0005-0000-0000-0000DE1E0000}"/>
    <cellStyle name="Comma 16 3 2 2" xfId="27264" xr:uid="{18BBB1DE-BDB6-4ECC-BE26-E7CAA3C2C8B3}"/>
    <cellStyle name="Comma 16 3 2 3" xfId="39198" xr:uid="{222C2C5C-3CB0-42D2-AE3B-319A2A5ABF1B}"/>
    <cellStyle name="Comma 16 3 3" xfId="21290" xr:uid="{73FF60B7-0E11-473A-9E30-C913C357E16C}"/>
    <cellStyle name="Comma 16 3 4" xfId="33226" xr:uid="{D1C4F072-3AA7-43DC-B9F9-8D2FEB15615F}"/>
    <cellStyle name="Comma 16 4" xfId="9967" xr:uid="{00000000-0005-0000-0000-0000DF1E0000}"/>
    <cellStyle name="Comma 16 4 2" xfId="21908" xr:uid="{027E3D8A-6358-4C59-9EF6-B3754EE55D66}"/>
    <cellStyle name="Comma 16 4 3" xfId="33842" xr:uid="{CDD2CDA9-6C31-4F42-B15A-D437048CB92C}"/>
    <cellStyle name="Comma 16 5" xfId="15927" xr:uid="{63092B04-3E65-4680-96CB-C0BA0524E36C}"/>
    <cellStyle name="Comma 16 6" xfId="27869" xr:uid="{5FDFD7A6-3E58-4EC3-BE20-1C0E058B5F2C}"/>
    <cellStyle name="Comma 160" xfId="6216" xr:uid="{00000000-0005-0000-0000-0000E01E0000}"/>
    <cellStyle name="Comma 161" xfId="6217" xr:uid="{00000000-0005-0000-0000-0000E11E0000}"/>
    <cellStyle name="Comma 162" xfId="6218" xr:uid="{00000000-0005-0000-0000-0000E21E0000}"/>
    <cellStyle name="Comma 163" xfId="6219" xr:uid="{00000000-0005-0000-0000-0000E31E0000}"/>
    <cellStyle name="Comma 164" xfId="6220" xr:uid="{00000000-0005-0000-0000-0000E41E0000}"/>
    <cellStyle name="Comma 165" xfId="6221" xr:uid="{00000000-0005-0000-0000-0000E51E0000}"/>
    <cellStyle name="Comma 166" xfId="6222" xr:uid="{00000000-0005-0000-0000-0000E61E0000}"/>
    <cellStyle name="Comma 167" xfId="6223" xr:uid="{00000000-0005-0000-0000-0000E71E0000}"/>
    <cellStyle name="Comma 168" xfId="6224" xr:uid="{00000000-0005-0000-0000-0000E81E0000}"/>
    <cellStyle name="Comma 169" xfId="6225" xr:uid="{00000000-0005-0000-0000-0000E91E0000}"/>
    <cellStyle name="Comma 17" xfId="1072" xr:uid="{00000000-0005-0000-0000-0000EA1E0000}"/>
    <cellStyle name="Comma 17 2" xfId="6226" xr:uid="{00000000-0005-0000-0000-0000EB1E0000}"/>
    <cellStyle name="Comma 170" xfId="6227" xr:uid="{00000000-0005-0000-0000-0000EC1E0000}"/>
    <cellStyle name="Comma 171" xfId="6228" xr:uid="{00000000-0005-0000-0000-0000ED1E0000}"/>
    <cellStyle name="Comma 172" xfId="6229" xr:uid="{00000000-0005-0000-0000-0000EE1E0000}"/>
    <cellStyle name="Comma 173" xfId="6230" xr:uid="{00000000-0005-0000-0000-0000EF1E0000}"/>
    <cellStyle name="Comma 174" xfId="6231" xr:uid="{00000000-0005-0000-0000-0000F01E0000}"/>
    <cellStyle name="Comma 175" xfId="6232" xr:uid="{00000000-0005-0000-0000-0000F11E0000}"/>
    <cellStyle name="Comma 175 2" xfId="14416" xr:uid="{00000000-0005-0000-0000-0000F21E0000}"/>
    <cellStyle name="Comma 175 2 2" xfId="26357" xr:uid="{645619FF-DA96-4532-AC45-2473FBCD22A3}"/>
    <cellStyle name="Comma 175 2 3" xfId="38291" xr:uid="{289A8CEF-453C-4530-A3AE-C71C823AE15E}"/>
    <cellStyle name="Comma 175 3" xfId="20382" xr:uid="{B80F0029-CF7B-42E2-A2FD-CCE92B23D4E9}"/>
    <cellStyle name="Comma 175 4" xfId="32318" xr:uid="{69DC7B3B-7294-44A8-821E-0E1A8F4DBF76}"/>
    <cellStyle name="Comma 176" xfId="6233" xr:uid="{00000000-0005-0000-0000-0000F31E0000}"/>
    <cellStyle name="Comma 176 2" xfId="14417" xr:uid="{00000000-0005-0000-0000-0000F41E0000}"/>
    <cellStyle name="Comma 176 2 2" xfId="26358" xr:uid="{57E39329-5C10-4977-825B-DF2E5AD63822}"/>
    <cellStyle name="Comma 176 2 3" xfId="38292" xr:uid="{F659712B-B706-4FBB-9741-A837ADCDC5A6}"/>
    <cellStyle name="Comma 176 3" xfId="20383" xr:uid="{237464B4-A44F-412F-A12F-C21BDDA69CBB}"/>
    <cellStyle name="Comma 176 4" xfId="32319" xr:uid="{C19A06F5-CF2B-4580-AA27-71E5BFBDDDE9}"/>
    <cellStyle name="Comma 177" xfId="6234" xr:uid="{00000000-0005-0000-0000-0000F51E0000}"/>
    <cellStyle name="Comma 177 2" xfId="14418" xr:uid="{00000000-0005-0000-0000-0000F61E0000}"/>
    <cellStyle name="Comma 177 2 2" xfId="26359" xr:uid="{C0C96DD5-20D0-43CA-8E88-3CC1FC51BF64}"/>
    <cellStyle name="Comma 177 2 3" xfId="38293" xr:uid="{84A1338F-954D-4024-A91E-F6A09DF005FD}"/>
    <cellStyle name="Comma 177 3" xfId="20384" xr:uid="{9E1F6330-E9E3-45CA-B67A-2F11435BB305}"/>
    <cellStyle name="Comma 177 4" xfId="32320" xr:uid="{1068C310-95BC-49A1-AD2B-983542434047}"/>
    <cellStyle name="Comma 178" xfId="6235" xr:uid="{00000000-0005-0000-0000-0000F71E0000}"/>
    <cellStyle name="Comma 178 2" xfId="14419" xr:uid="{00000000-0005-0000-0000-0000F81E0000}"/>
    <cellStyle name="Comma 178 2 2" xfId="26360" xr:uid="{C19298F3-276A-4B65-9823-83CBE4DB97AC}"/>
    <cellStyle name="Comma 178 2 3" xfId="38294" xr:uid="{6AB6A3CF-6449-428D-8368-797429C7293C}"/>
    <cellStyle name="Comma 178 3" xfId="20385" xr:uid="{9CA964E5-BC4E-42F3-AEC1-9729F69BBA48}"/>
    <cellStyle name="Comma 178 4" xfId="32321" xr:uid="{CD5848E6-2529-446B-A456-44F8535C1D6F}"/>
    <cellStyle name="Comma 179" xfId="6236" xr:uid="{00000000-0005-0000-0000-0000F91E0000}"/>
    <cellStyle name="Comma 179 2" xfId="14420" xr:uid="{00000000-0005-0000-0000-0000FA1E0000}"/>
    <cellStyle name="Comma 179 2 2" xfId="26361" xr:uid="{E572EF3D-CB8D-4BD4-A5AE-A559269D6CEB}"/>
    <cellStyle name="Comma 179 2 3" xfId="38295" xr:uid="{9772C366-A301-453D-8FFD-CB242B1163A5}"/>
    <cellStyle name="Comma 179 3" xfId="20386" xr:uid="{6A3FC5A4-FE71-4075-84BC-2AEC9DA50A42}"/>
    <cellStyle name="Comma 179 4" xfId="32322" xr:uid="{B5BBCAFA-D095-40CF-82BA-E0E050E3584A}"/>
    <cellStyle name="Comma 18" xfId="1071" xr:uid="{00000000-0005-0000-0000-0000FB1E0000}"/>
    <cellStyle name="Comma 18 2" xfId="6237" xr:uid="{00000000-0005-0000-0000-0000FC1E0000}"/>
    <cellStyle name="Comma 18 3" xfId="15935" xr:uid="{2388E044-59BC-4BB8-B855-6421D90D62D4}"/>
    <cellStyle name="Comma 180" xfId="20390" xr:uid="{22A39785-2535-4B76-8CF0-D68446A2C322}"/>
    <cellStyle name="Comma 181" xfId="39212" xr:uid="{5234569C-D5B2-4106-95EA-296A0FBAC687}"/>
    <cellStyle name="Comma 19" xfId="6238" xr:uid="{00000000-0005-0000-0000-0000FD1E0000}"/>
    <cellStyle name="Comma 2" xfId="71" xr:uid="{00000000-0005-0000-0000-0000FE1E0000}"/>
    <cellStyle name="Comma 2 10" xfId="72" xr:uid="{00000000-0005-0000-0000-0000FF1E0000}"/>
    <cellStyle name="Comma 2 10 2" xfId="1157" xr:uid="{00000000-0005-0000-0000-0000001F0000}"/>
    <cellStyle name="Comma 2 11" xfId="715" xr:uid="{00000000-0005-0000-0000-0000011F0000}"/>
    <cellStyle name="Comma 2 11 2" xfId="1159" xr:uid="{00000000-0005-0000-0000-0000021F0000}"/>
    <cellStyle name="Comma 2 11 2 2" xfId="10045" xr:uid="{00000000-0005-0000-0000-0000031F0000}"/>
    <cellStyle name="Comma 2 11 2 2 2" xfId="21986" xr:uid="{432FE37E-F3D1-4522-BA5A-8FC12C03195C}"/>
    <cellStyle name="Comma 2 11 2 2 3" xfId="33920" xr:uid="{79F9BAC7-EF11-4DB6-B3B5-7297F25D4A90}"/>
    <cellStyle name="Comma 2 11 2 3" xfId="16010" xr:uid="{EAB5E4B3-4C5E-4C0C-A6AC-B2DE152602AF}"/>
    <cellStyle name="Comma 2 11 2 4" xfId="27947" xr:uid="{6C9CED7C-1118-4C1B-A5B3-06DFFB3D5EA4}"/>
    <cellStyle name="Comma 2 11 3" xfId="1158" xr:uid="{00000000-0005-0000-0000-0000041F0000}"/>
    <cellStyle name="Comma 2 11 3 2" xfId="10044" xr:uid="{00000000-0005-0000-0000-0000051F0000}"/>
    <cellStyle name="Comma 2 11 3 2 2" xfId="21985" xr:uid="{6BB7647C-894C-4F53-AE56-3AF93E730675}"/>
    <cellStyle name="Comma 2 11 3 2 3" xfId="33919" xr:uid="{59C8D8B0-ADA1-4477-BB03-6DF957DB18FF}"/>
    <cellStyle name="Comma 2 11 3 3" xfId="16009" xr:uid="{637C2DF4-71B5-41FC-91F1-572ADC5468B1}"/>
    <cellStyle name="Comma 2 11 3 4" xfId="27946" xr:uid="{42641CA6-A3DD-46C0-91DA-E6824FD46DE8}"/>
    <cellStyle name="Comma 2 11 4" xfId="9076" xr:uid="{00000000-0005-0000-0000-0000061F0000}"/>
    <cellStyle name="Comma 2 11 4 2" xfId="15077" xr:uid="{00000000-0005-0000-0000-0000071F0000}"/>
    <cellStyle name="Comma 2 11 4 2 2" xfId="27017" xr:uid="{C9E15223-54FC-43C0-8142-49F7FD8C391E}"/>
    <cellStyle name="Comma 2 11 4 2 3" xfId="38951" xr:uid="{1F0A1BC1-4108-48C3-8765-63FBE5CECF4A}"/>
    <cellStyle name="Comma 2 11 4 3" xfId="21043" xr:uid="{0C210A61-62F4-46D4-B498-505184FEF367}"/>
    <cellStyle name="Comma 2 11 4 4" xfId="32979" xr:uid="{1D452AB4-E919-4795-A942-2BBEC60895B7}"/>
    <cellStyle name="Comma 2 11 5" xfId="9720" xr:uid="{00000000-0005-0000-0000-0000081F0000}"/>
    <cellStyle name="Comma 2 11 5 2" xfId="21661" xr:uid="{B16E59C7-C344-4F32-9307-2DDBF3060B82}"/>
    <cellStyle name="Comma 2 11 5 3" xfId="33595" xr:uid="{E4A61BD5-6E64-4DAB-BB0F-A274CAE456C7}"/>
    <cellStyle name="Comma 2 11 6" xfId="15680" xr:uid="{4277552A-A847-4716-A9C7-087EC87278B4}"/>
    <cellStyle name="Comma 2 11 7" xfId="27622" xr:uid="{AC1EBAD0-56EA-4463-B41F-AC26319F7DCC}"/>
    <cellStyle name="Comma 2 12" xfId="814" xr:uid="{00000000-0005-0000-0000-0000091F0000}"/>
    <cellStyle name="Comma 2 12 2" xfId="1161" xr:uid="{00000000-0005-0000-0000-00000A1F0000}"/>
    <cellStyle name="Comma 2 12 2 2" xfId="10047" xr:uid="{00000000-0005-0000-0000-00000B1F0000}"/>
    <cellStyle name="Comma 2 12 2 2 2" xfId="21988" xr:uid="{08EC3E75-47BF-4B9C-BCE5-A913E446A18C}"/>
    <cellStyle name="Comma 2 12 2 2 3" xfId="33922" xr:uid="{DB4BB117-4D84-4963-87E6-E7A6DACB373C}"/>
    <cellStyle name="Comma 2 12 2 3" xfId="16012" xr:uid="{F04E7501-2DE1-49D3-812C-58F6AD009E71}"/>
    <cellStyle name="Comma 2 12 2 4" xfId="27949" xr:uid="{72397CD6-6CB7-4A6B-8389-A340361E8EFA}"/>
    <cellStyle name="Comma 2 12 3" xfId="1160" xr:uid="{00000000-0005-0000-0000-00000C1F0000}"/>
    <cellStyle name="Comma 2 12 3 2" xfId="10046" xr:uid="{00000000-0005-0000-0000-00000D1F0000}"/>
    <cellStyle name="Comma 2 12 3 2 2" xfId="21987" xr:uid="{8F8AF87A-2FD1-4DD3-B1E6-47BF0A769F96}"/>
    <cellStyle name="Comma 2 12 3 2 3" xfId="33921" xr:uid="{F66A2310-266B-4CBD-BF9A-EC14C9666237}"/>
    <cellStyle name="Comma 2 12 3 3" xfId="16011" xr:uid="{7247A808-173F-4593-B434-46F0FFC9174A}"/>
    <cellStyle name="Comma 2 12 3 4" xfId="27948" xr:uid="{0D9F1AE5-3605-4612-941A-2A5B69BDCE4D}"/>
    <cellStyle name="Comma 2 12 4" xfId="9153" xr:uid="{00000000-0005-0000-0000-00000E1F0000}"/>
    <cellStyle name="Comma 2 12 4 2" xfId="15154" xr:uid="{00000000-0005-0000-0000-00000F1F0000}"/>
    <cellStyle name="Comma 2 12 4 2 2" xfId="27094" xr:uid="{3EC049A0-B350-4E23-AD29-EC323961E081}"/>
    <cellStyle name="Comma 2 12 4 2 3" xfId="39028" xr:uid="{6DFECE83-39CA-4678-ADB4-940CF22B6D3B}"/>
    <cellStyle name="Comma 2 12 4 3" xfId="21120" xr:uid="{8B80EF96-5F29-4999-8EBE-BC78D2C95F46}"/>
    <cellStyle name="Comma 2 12 4 4" xfId="33056" xr:uid="{A4DFEDA4-A831-4622-9610-5CCCB925C2F4}"/>
    <cellStyle name="Comma 2 12 5" xfId="9797" xr:uid="{00000000-0005-0000-0000-0000101F0000}"/>
    <cellStyle name="Comma 2 12 5 2" xfId="21738" xr:uid="{2E1901B8-1176-4645-A6FA-9973FAA1DA0A}"/>
    <cellStyle name="Comma 2 12 5 3" xfId="33672" xr:uid="{315038B1-0C66-45F8-853A-DE1CB8AB80FC}"/>
    <cellStyle name="Comma 2 12 6" xfId="15757" xr:uid="{EDADF48D-AAC0-4B91-973D-96E24A38E1E3}"/>
    <cellStyle name="Comma 2 12 7" xfId="27699" xr:uid="{533AF41F-08D4-4014-B8BD-1C954200366B}"/>
    <cellStyle name="Comma 2 13" xfId="9336" xr:uid="{00000000-0005-0000-0000-0000111F0000}"/>
    <cellStyle name="Comma 2 13 2" xfId="21301" xr:uid="{FACEAA3D-7090-452D-B3E1-818477E3947A}"/>
    <cellStyle name="Comma 2 13 3" xfId="33236" xr:uid="{6277B2CA-41C5-48BA-BAAB-2CE9911F6823}"/>
    <cellStyle name="Comma 2 2" xfId="73" xr:uid="{00000000-0005-0000-0000-0000121F0000}"/>
    <cellStyle name="Comma 2 2 2" xfId="74" xr:uid="{00000000-0005-0000-0000-0000131F0000}"/>
    <cellStyle name="Comma 2 2 2 2" xfId="75" xr:uid="{00000000-0005-0000-0000-0000141F0000}"/>
    <cellStyle name="Comma 2 2 2 3" xfId="6239" xr:uid="{00000000-0005-0000-0000-0000151F0000}"/>
    <cellStyle name="Comma 2 2 3" xfId="76" xr:uid="{00000000-0005-0000-0000-0000161F0000}"/>
    <cellStyle name="Comma 2 2 3 2" xfId="1165" xr:uid="{00000000-0005-0000-0000-0000171F0000}"/>
    <cellStyle name="Comma 2 2 4" xfId="716" xr:uid="{00000000-0005-0000-0000-0000181F0000}"/>
    <cellStyle name="Comma 2 3" xfId="77" xr:uid="{00000000-0005-0000-0000-0000191F0000}"/>
    <cellStyle name="Comma 2 3 2" xfId="78" xr:uid="{00000000-0005-0000-0000-00001A1F0000}"/>
    <cellStyle name="Comma 2 3 2 2" xfId="537" xr:uid="{00000000-0005-0000-0000-00001B1F0000}"/>
    <cellStyle name="Comma 2 3 2 2 2" xfId="1170" xr:uid="{00000000-0005-0000-0000-00001C1F0000}"/>
    <cellStyle name="Comma 2 3 2 2 2 2" xfId="10055" xr:uid="{00000000-0005-0000-0000-00001D1F0000}"/>
    <cellStyle name="Comma 2 3 2 2 2 2 2" xfId="21996" xr:uid="{D2CD917B-4DE3-4258-BE86-0B414137FFC7}"/>
    <cellStyle name="Comma 2 3 2 2 2 2 3" xfId="33930" xr:uid="{3B2D6C4E-6EA2-4F93-9588-D82E538083B0}"/>
    <cellStyle name="Comma 2 3 2 2 2 3" xfId="16020" xr:uid="{6D0D8344-0CDB-44D5-B13A-C5B49BB39339}"/>
    <cellStyle name="Comma 2 3 2 2 2 4" xfId="27957" xr:uid="{BE2FE8A5-0A4E-4F81-AFC6-4CE8594CBC8A}"/>
    <cellStyle name="Comma 2 3 2 2 3" xfId="1169" xr:uid="{00000000-0005-0000-0000-00001E1F0000}"/>
    <cellStyle name="Comma 2 3 2 2 3 2" xfId="10054" xr:uid="{00000000-0005-0000-0000-00001F1F0000}"/>
    <cellStyle name="Comma 2 3 2 2 3 2 2" xfId="21995" xr:uid="{C343AA94-6CCF-4AE9-BB82-095A5181F48C}"/>
    <cellStyle name="Comma 2 3 2 2 3 2 3" xfId="33929" xr:uid="{BDE5BEF1-140F-4306-8D40-BFEED7D51890}"/>
    <cellStyle name="Comma 2 3 2 2 3 3" xfId="16019" xr:uid="{FB044AEE-D7A9-4C1C-A8B5-624A0BDCD075}"/>
    <cellStyle name="Comma 2 3 2 2 3 4" xfId="27956" xr:uid="{0D1CB54E-689D-4097-8231-DDE349E4788F}"/>
    <cellStyle name="Comma 2 3 2 2 4" xfId="8905" xr:uid="{00000000-0005-0000-0000-0000201F0000}"/>
    <cellStyle name="Comma 2 3 2 2 4 2" xfId="14906" xr:uid="{00000000-0005-0000-0000-0000211F0000}"/>
    <cellStyle name="Comma 2 3 2 2 4 2 2" xfId="26846" xr:uid="{D5CA8FD5-921B-4641-83CE-31667041DF43}"/>
    <cellStyle name="Comma 2 3 2 2 4 2 3" xfId="38780" xr:uid="{6797F878-E8B6-474E-8502-F2B0D32359E7}"/>
    <cellStyle name="Comma 2 3 2 2 4 3" xfId="20872" xr:uid="{DF9F0757-2370-48AE-A04F-3A074DC0B91C}"/>
    <cellStyle name="Comma 2 3 2 2 4 4" xfId="32808" xr:uid="{2C811764-DE45-46E6-89D3-95A5DB3A928C}"/>
    <cellStyle name="Comma 2 3 2 2 5" xfId="9548" xr:uid="{00000000-0005-0000-0000-0000221F0000}"/>
    <cellStyle name="Comma 2 3 2 2 5 2" xfId="21490" xr:uid="{979F9953-92BA-4E18-8869-7C31DEDFC172}"/>
    <cellStyle name="Comma 2 3 2 2 5 3" xfId="33424" xr:uid="{0A6E0540-FAA7-4EC1-A057-2BBBA9C6BD7E}"/>
    <cellStyle name="Comma 2 3 2 2 6" xfId="15509" xr:uid="{68C780BA-274E-46F6-930C-960EA06E5314}"/>
    <cellStyle name="Comma 2 3 2 2 7" xfId="27451" xr:uid="{A6325281-68B4-415B-B786-FAFA711D29A9}"/>
    <cellStyle name="Comma 2 3 2 3" xfId="767" xr:uid="{00000000-0005-0000-0000-0000231F0000}"/>
    <cellStyle name="Comma 2 3 2 3 2" xfId="1172" xr:uid="{00000000-0005-0000-0000-0000241F0000}"/>
    <cellStyle name="Comma 2 3 2 3 2 2" xfId="10057" xr:uid="{00000000-0005-0000-0000-0000251F0000}"/>
    <cellStyle name="Comma 2 3 2 3 2 2 2" xfId="21998" xr:uid="{E2830010-55A0-4042-B4E8-EE0CFB7261C3}"/>
    <cellStyle name="Comma 2 3 2 3 2 2 3" xfId="33932" xr:uid="{430DEAE6-DDE9-47F9-8343-CEA5887E055E}"/>
    <cellStyle name="Comma 2 3 2 3 2 3" xfId="16022" xr:uid="{0049FF61-5954-4FE9-A760-5723D30107D9}"/>
    <cellStyle name="Comma 2 3 2 3 2 4" xfId="27959" xr:uid="{DE216908-37CD-4FC5-ADEF-B29959CBF092}"/>
    <cellStyle name="Comma 2 3 2 3 3" xfId="1171" xr:uid="{00000000-0005-0000-0000-0000261F0000}"/>
    <cellStyle name="Comma 2 3 2 3 3 2" xfId="10056" xr:uid="{00000000-0005-0000-0000-0000271F0000}"/>
    <cellStyle name="Comma 2 3 2 3 3 2 2" xfId="21997" xr:uid="{666DA1F9-A8DE-4E05-9122-93056D25586A}"/>
    <cellStyle name="Comma 2 3 2 3 3 2 3" xfId="33931" xr:uid="{84768855-9010-4CD3-9BD4-CBBE8BABB90B}"/>
    <cellStyle name="Comma 2 3 2 3 3 3" xfId="16021" xr:uid="{D88581E9-D4AA-498D-A4FB-104357C981D4}"/>
    <cellStyle name="Comma 2 3 2 3 3 4" xfId="27958" xr:uid="{CCADA8DD-3DA5-42BB-AA52-271AD58C6729}"/>
    <cellStyle name="Comma 2 3 2 3 4" xfId="9112" xr:uid="{00000000-0005-0000-0000-0000281F0000}"/>
    <cellStyle name="Comma 2 3 2 3 4 2" xfId="15113" xr:uid="{00000000-0005-0000-0000-0000291F0000}"/>
    <cellStyle name="Comma 2 3 2 3 4 2 2" xfId="27053" xr:uid="{2E5B0BD3-A8BE-4B7B-86F5-E20470D31916}"/>
    <cellStyle name="Comma 2 3 2 3 4 2 3" xfId="38987" xr:uid="{C2C89520-1350-4E31-B408-C58ABB1EB3C1}"/>
    <cellStyle name="Comma 2 3 2 3 4 3" xfId="21079" xr:uid="{E61AB2E8-E14C-4C58-AA9B-F65A4BD8A1F4}"/>
    <cellStyle name="Comma 2 3 2 3 4 4" xfId="33015" xr:uid="{9E92C11F-5E4F-407B-9291-F03FE5E4C3A2}"/>
    <cellStyle name="Comma 2 3 2 3 5" xfId="9756" xr:uid="{00000000-0005-0000-0000-00002A1F0000}"/>
    <cellStyle name="Comma 2 3 2 3 5 2" xfId="21697" xr:uid="{D05DFDDC-A863-4137-A8F7-8EDEC9B0D6AF}"/>
    <cellStyle name="Comma 2 3 2 3 5 3" xfId="33631" xr:uid="{9E51A2B8-3B59-4393-98BF-09023AB266E7}"/>
    <cellStyle name="Comma 2 3 2 3 6" xfId="15716" xr:uid="{9AB28B89-E9D2-495C-8F82-3CDCBB2A1B93}"/>
    <cellStyle name="Comma 2 3 2 3 7" xfId="27658" xr:uid="{44853BA0-1D4F-4654-ACDF-0A10E9DAB6E8}"/>
    <cellStyle name="Comma 2 3 2 4" xfId="826" xr:uid="{00000000-0005-0000-0000-00002B1F0000}"/>
    <cellStyle name="Comma 2 3 2 4 2" xfId="1173" xr:uid="{00000000-0005-0000-0000-00002C1F0000}"/>
    <cellStyle name="Comma 2 3 2 4 2 2" xfId="10058" xr:uid="{00000000-0005-0000-0000-00002D1F0000}"/>
    <cellStyle name="Comma 2 3 2 4 2 2 2" xfId="21999" xr:uid="{56BC9BCF-DDD2-45A8-BD64-3E8445724BBD}"/>
    <cellStyle name="Comma 2 3 2 4 2 2 3" xfId="33933" xr:uid="{11B29314-8275-47C1-B564-8F774561A986}"/>
    <cellStyle name="Comma 2 3 2 4 2 3" xfId="16023" xr:uid="{B0829019-C5DB-46A2-B433-5C1C18AF0A44}"/>
    <cellStyle name="Comma 2 3 2 4 2 4" xfId="27960" xr:uid="{EDF62B9D-F8E5-4BC0-A15B-AE3AB75BA8E1}"/>
    <cellStyle name="Comma 2 3 2 4 3" xfId="9162" xr:uid="{00000000-0005-0000-0000-00002E1F0000}"/>
    <cellStyle name="Comma 2 3 2 4 3 2" xfId="15162" xr:uid="{00000000-0005-0000-0000-00002F1F0000}"/>
    <cellStyle name="Comma 2 3 2 4 3 2 2" xfId="27102" xr:uid="{3453F541-0175-43FF-9DB9-0C00AEEE83B4}"/>
    <cellStyle name="Comma 2 3 2 4 3 2 3" xfId="39036" xr:uid="{85EB10B8-A901-420C-AC04-5DB1578A118A}"/>
    <cellStyle name="Comma 2 3 2 4 3 3" xfId="21128" xr:uid="{C5CB108E-3510-40E5-853E-9C32BD1C13D6}"/>
    <cellStyle name="Comma 2 3 2 4 3 4" xfId="33064" xr:uid="{0482A906-ADAC-4A8D-AF82-7AB0A41E6114}"/>
    <cellStyle name="Comma 2 3 2 4 4" xfId="9805" xr:uid="{00000000-0005-0000-0000-0000301F0000}"/>
    <cellStyle name="Comma 2 3 2 4 4 2" xfId="21746" xr:uid="{1DB3226D-20D0-4EC4-86CD-CD8EC1F059EF}"/>
    <cellStyle name="Comma 2 3 2 4 4 3" xfId="33680" xr:uid="{E87C87E0-DC85-4B34-B659-3324DE9B1B39}"/>
    <cellStyle name="Comma 2 3 2 4 5" xfId="15765" xr:uid="{5442BCD6-328D-4D52-A664-7543D3F7110F}"/>
    <cellStyle name="Comma 2 3 2 4 6" xfId="27707" xr:uid="{42F2CC70-149D-497A-AC8D-B5B213657992}"/>
    <cellStyle name="Comma 2 3 2 5" xfId="1168" xr:uid="{00000000-0005-0000-0000-0000311F0000}"/>
    <cellStyle name="Comma 2 3 2 5 2" xfId="10053" xr:uid="{00000000-0005-0000-0000-0000321F0000}"/>
    <cellStyle name="Comma 2 3 2 5 2 2" xfId="21994" xr:uid="{F9BEB198-D7CD-4258-BC1C-C625EA9C7E75}"/>
    <cellStyle name="Comma 2 3 2 5 2 3" xfId="33928" xr:uid="{74443E83-FB33-4786-BDF8-4158204AAE5F}"/>
    <cellStyle name="Comma 2 3 2 5 3" xfId="16018" xr:uid="{381557ED-439E-4FB9-B197-D010CDEF9172}"/>
    <cellStyle name="Comma 2 3 2 5 4" xfId="27955" xr:uid="{3801C954-5C1A-410B-9D31-C854A46565E1}"/>
    <cellStyle name="Comma 2 3 2 6" xfId="8736" xr:uid="{00000000-0005-0000-0000-0000331F0000}"/>
    <cellStyle name="Comma 2 3 2 6 2" xfId="14737" xr:uid="{00000000-0005-0000-0000-0000341F0000}"/>
    <cellStyle name="Comma 2 3 2 6 2 2" xfId="26677" xr:uid="{678B93A4-C08D-46E5-9A88-6F5C69C6800B}"/>
    <cellStyle name="Comma 2 3 2 6 2 3" xfId="38611" xr:uid="{B60E230A-022F-4A06-BFC1-30C79F5DC49E}"/>
    <cellStyle name="Comma 2 3 2 6 3" xfId="20703" xr:uid="{7E23C704-F851-4DBE-8BBC-8E5AC2F5A166}"/>
    <cellStyle name="Comma 2 3 2 6 4" xfId="32639" xr:uid="{6AD8BE0D-1B3F-41DF-AA66-C4C9E8CD481C}"/>
    <cellStyle name="Comma 2 3 2 7" xfId="9373" xr:uid="{00000000-0005-0000-0000-0000351F0000}"/>
    <cellStyle name="Comma 2 3 2 7 2" xfId="21338" xr:uid="{F2832B51-EBF4-4283-9930-EC891EDF10E4}"/>
    <cellStyle name="Comma 2 3 2 7 3" xfId="33273" xr:uid="{F21157FE-6AD4-44EA-A82F-5B24DC134CD7}"/>
    <cellStyle name="Comma 2 3 2 8" xfId="15338" xr:uid="{553B59ED-87DD-49F6-8DF8-97B3062093C0}"/>
    <cellStyle name="Comma 2 3 2 9" xfId="27281" xr:uid="{FE02095D-C8D2-4DDD-A235-C981FC34D269}"/>
    <cellStyle name="Comma 2 3 3" xfId="79" xr:uid="{00000000-0005-0000-0000-0000361F0000}"/>
    <cellStyle name="Comma 2 3 3 2" xfId="538" xr:uid="{00000000-0005-0000-0000-0000371F0000}"/>
    <cellStyle name="Comma 2 3 3 2 2" xfId="1176" xr:uid="{00000000-0005-0000-0000-0000381F0000}"/>
    <cellStyle name="Comma 2 3 3 2 2 2" xfId="10061" xr:uid="{00000000-0005-0000-0000-0000391F0000}"/>
    <cellStyle name="Comma 2 3 3 2 2 2 2" xfId="22002" xr:uid="{B7716FED-B40A-4A0E-AB82-FF379F563F87}"/>
    <cellStyle name="Comma 2 3 3 2 2 2 3" xfId="33936" xr:uid="{998A9F03-32D3-4F9E-9C08-41D13476BEC8}"/>
    <cellStyle name="Comma 2 3 3 2 2 3" xfId="16026" xr:uid="{2DC0EFAC-5345-4AE3-871B-6743FA05974A}"/>
    <cellStyle name="Comma 2 3 3 2 2 4" xfId="27963" xr:uid="{951189AB-D39C-45FA-A8B1-40238047B137}"/>
    <cellStyle name="Comma 2 3 3 2 3" xfId="1175" xr:uid="{00000000-0005-0000-0000-00003A1F0000}"/>
    <cellStyle name="Comma 2 3 3 2 3 2" xfId="10060" xr:uid="{00000000-0005-0000-0000-00003B1F0000}"/>
    <cellStyle name="Comma 2 3 3 2 3 2 2" xfId="22001" xr:uid="{D97E53BE-BBFF-4036-ABD0-2DA8A3B7355B}"/>
    <cellStyle name="Comma 2 3 3 2 3 2 3" xfId="33935" xr:uid="{4D274646-C7C0-43BD-B553-05C18BC917C1}"/>
    <cellStyle name="Comma 2 3 3 2 3 3" xfId="16025" xr:uid="{F6110DF0-B77B-4F98-8987-91E39CD34632}"/>
    <cellStyle name="Comma 2 3 3 2 3 4" xfId="27962" xr:uid="{4726D602-74B3-4073-AD9B-C34C3729ECE0}"/>
    <cellStyle name="Comma 2 3 3 2 4" xfId="8906" xr:uid="{00000000-0005-0000-0000-00003C1F0000}"/>
    <cellStyle name="Comma 2 3 3 2 4 2" xfId="14907" xr:uid="{00000000-0005-0000-0000-00003D1F0000}"/>
    <cellStyle name="Comma 2 3 3 2 4 2 2" xfId="26847" xr:uid="{FBA6B234-ACD1-41DC-B47A-860A570B278B}"/>
    <cellStyle name="Comma 2 3 3 2 4 2 3" xfId="38781" xr:uid="{73DF8633-6B10-4EA1-B1BA-B2596F874D45}"/>
    <cellStyle name="Comma 2 3 3 2 4 3" xfId="20873" xr:uid="{0C84025E-26ED-4C47-9D86-5080F976FB11}"/>
    <cellStyle name="Comma 2 3 3 2 4 4" xfId="32809" xr:uid="{313AD1FE-6B0D-4A64-8377-62B74AC13851}"/>
    <cellStyle name="Comma 2 3 3 2 5" xfId="9549" xr:uid="{00000000-0005-0000-0000-00003E1F0000}"/>
    <cellStyle name="Comma 2 3 3 2 5 2" xfId="21491" xr:uid="{8EA30296-85C5-45E6-B9BB-5E2FC4A79C93}"/>
    <cellStyle name="Comma 2 3 3 2 5 3" xfId="33425" xr:uid="{C6A419BC-34C9-438F-9AC4-ACF6564BE83E}"/>
    <cellStyle name="Comma 2 3 3 2 6" xfId="15510" xr:uid="{1BF0AF57-E3A7-47C3-B53A-EB8AA9E56A60}"/>
    <cellStyle name="Comma 2 3 3 2 7" xfId="27452" xr:uid="{B71ACF30-3364-4DE0-9FAC-F309C028124B}"/>
    <cellStyle name="Comma 2 3 3 3" xfId="827" xr:uid="{00000000-0005-0000-0000-00003F1F0000}"/>
    <cellStyle name="Comma 2 3 3 3 2" xfId="1177" xr:uid="{00000000-0005-0000-0000-0000401F0000}"/>
    <cellStyle name="Comma 2 3 3 3 2 2" xfId="10062" xr:uid="{00000000-0005-0000-0000-0000411F0000}"/>
    <cellStyle name="Comma 2 3 3 3 2 2 2" xfId="22003" xr:uid="{3DE21CB2-1979-4BC0-98C7-74EF5CA1A2D8}"/>
    <cellStyle name="Comma 2 3 3 3 2 2 3" xfId="33937" xr:uid="{E811F288-3124-4F85-8D2D-24F8A70CB4E0}"/>
    <cellStyle name="Comma 2 3 3 3 2 3" xfId="16027" xr:uid="{7831DA1D-A3CA-4282-A4ED-53B3135F3A84}"/>
    <cellStyle name="Comma 2 3 3 3 2 4" xfId="27964" xr:uid="{A62A6F8B-3AE8-4315-9105-07E37200C425}"/>
    <cellStyle name="Comma 2 3 3 3 3" xfId="9163" xr:uid="{00000000-0005-0000-0000-0000421F0000}"/>
    <cellStyle name="Comma 2 3 3 3 3 2" xfId="15163" xr:uid="{00000000-0005-0000-0000-0000431F0000}"/>
    <cellStyle name="Comma 2 3 3 3 3 2 2" xfId="27103" xr:uid="{1D05B0A6-D3B4-46CA-B0D8-4D959CC8953E}"/>
    <cellStyle name="Comma 2 3 3 3 3 2 3" xfId="39037" xr:uid="{672DDDDD-82C3-481E-BB2E-7A8ED4B69511}"/>
    <cellStyle name="Comma 2 3 3 3 3 3" xfId="21129" xr:uid="{1ABFA9CE-7C56-43F7-B907-2A34F4D84825}"/>
    <cellStyle name="Comma 2 3 3 3 3 4" xfId="33065" xr:uid="{28120983-AF5F-4BE9-AEFA-DDE534EB2EC4}"/>
    <cellStyle name="Comma 2 3 3 3 4" xfId="9806" xr:uid="{00000000-0005-0000-0000-0000441F0000}"/>
    <cellStyle name="Comma 2 3 3 3 4 2" xfId="21747" xr:uid="{7A928E91-B387-4364-AD3D-C44B761E3621}"/>
    <cellStyle name="Comma 2 3 3 3 4 3" xfId="33681" xr:uid="{FDE95DCC-50D1-4A97-A1DE-4BA7A56FFCFB}"/>
    <cellStyle name="Comma 2 3 3 3 5" xfId="15766" xr:uid="{AC0CBE73-F7E0-4AA1-8C78-6E55D6D26598}"/>
    <cellStyle name="Comma 2 3 3 3 6" xfId="27708" xr:uid="{B1CC9D58-6797-427E-A586-F9638097E57B}"/>
    <cellStyle name="Comma 2 3 3 4" xfId="1174" xr:uid="{00000000-0005-0000-0000-0000451F0000}"/>
    <cellStyle name="Comma 2 3 3 4 2" xfId="10059" xr:uid="{00000000-0005-0000-0000-0000461F0000}"/>
    <cellStyle name="Comma 2 3 3 4 2 2" xfId="22000" xr:uid="{8E7018C5-7506-4F67-9BE8-2BFE8947A688}"/>
    <cellStyle name="Comma 2 3 3 4 2 3" xfId="33934" xr:uid="{35225E8A-55AE-4783-B045-2110C73ECB7E}"/>
    <cellStyle name="Comma 2 3 3 4 3" xfId="16024" xr:uid="{84DCEDDE-4713-4CAC-ACC3-DD6CEC218033}"/>
    <cellStyle name="Comma 2 3 3 4 4" xfId="27961" xr:uid="{215B368E-10F5-45AA-858C-0CB6232985EF}"/>
    <cellStyle name="Comma 2 3 3 5" xfId="8737" xr:uid="{00000000-0005-0000-0000-0000471F0000}"/>
    <cellStyle name="Comma 2 3 3 5 2" xfId="14738" xr:uid="{00000000-0005-0000-0000-0000481F0000}"/>
    <cellStyle name="Comma 2 3 3 5 2 2" xfId="26678" xr:uid="{B6F90455-9166-4FA7-95FA-CEE5AEF5E4D1}"/>
    <cellStyle name="Comma 2 3 3 5 2 3" xfId="38612" xr:uid="{68678942-7518-4EC3-8FF1-3125195EAA83}"/>
    <cellStyle name="Comma 2 3 3 5 3" xfId="20704" xr:uid="{36DB6870-2817-47B5-84D8-F046B2549658}"/>
    <cellStyle name="Comma 2 3 3 5 4" xfId="32640" xr:uid="{7B8E53F0-375B-4CE3-A044-EC58CDC2630F}"/>
    <cellStyle name="Comma 2 3 3 6" xfId="9419" xr:uid="{00000000-0005-0000-0000-0000491F0000}"/>
    <cellStyle name="Comma 2 3 3 6 2" xfId="21382" xr:uid="{713CF1BC-215E-44EA-A5EE-05CC19DBEFE7}"/>
    <cellStyle name="Comma 2 3 3 6 3" xfId="33316" xr:uid="{AF2EE9CF-B4C0-414D-BA47-9ACFBAC37563}"/>
    <cellStyle name="Comma 2 3 3 7" xfId="15339" xr:uid="{B0A88305-7207-43C9-8A9E-0F78953037BC}"/>
    <cellStyle name="Comma 2 3 3 8" xfId="27282" xr:uid="{0C68D26D-8A6B-4C80-8D99-9EE1CA3A03B0}"/>
    <cellStyle name="Comma 2 3 4" xfId="80" xr:uid="{00000000-0005-0000-0000-00004A1F0000}"/>
    <cellStyle name="Comma 2 3 4 2" xfId="539" xr:uid="{00000000-0005-0000-0000-00004B1F0000}"/>
    <cellStyle name="Comma 2 3 4 2 2" xfId="1180" xr:uid="{00000000-0005-0000-0000-00004C1F0000}"/>
    <cellStyle name="Comma 2 3 4 2 2 2" xfId="10065" xr:uid="{00000000-0005-0000-0000-00004D1F0000}"/>
    <cellStyle name="Comma 2 3 4 2 2 2 2" xfId="22006" xr:uid="{53488FED-99C0-4DBD-AEF8-1CB568191359}"/>
    <cellStyle name="Comma 2 3 4 2 2 2 3" xfId="33940" xr:uid="{46A28FE2-9B45-47CE-B5FE-45ED4253EC12}"/>
    <cellStyle name="Comma 2 3 4 2 2 3" xfId="16030" xr:uid="{4C2BECE5-6B7D-42EC-813E-7238B4A6EBF8}"/>
    <cellStyle name="Comma 2 3 4 2 2 4" xfId="27967" xr:uid="{FE1B0FD9-2E14-4AA3-88AC-B2EEABADEFA9}"/>
    <cellStyle name="Comma 2 3 4 2 3" xfId="1179" xr:uid="{00000000-0005-0000-0000-00004E1F0000}"/>
    <cellStyle name="Comma 2 3 4 2 3 2" xfId="10064" xr:uid="{00000000-0005-0000-0000-00004F1F0000}"/>
    <cellStyle name="Comma 2 3 4 2 3 2 2" xfId="22005" xr:uid="{E727C4FF-3EFF-479A-BB22-05CA92A50E38}"/>
    <cellStyle name="Comma 2 3 4 2 3 2 3" xfId="33939" xr:uid="{1EDBA08B-0F64-46E5-B7D9-DD97D49CB093}"/>
    <cellStyle name="Comma 2 3 4 2 3 3" xfId="16029" xr:uid="{B7459E67-A576-4C62-B210-908B70286F08}"/>
    <cellStyle name="Comma 2 3 4 2 3 4" xfId="27966" xr:uid="{84C5A68A-80B6-409B-B677-D90D37D2A436}"/>
    <cellStyle name="Comma 2 3 4 2 4" xfId="8907" xr:uid="{00000000-0005-0000-0000-0000501F0000}"/>
    <cellStyle name="Comma 2 3 4 2 4 2" xfId="14908" xr:uid="{00000000-0005-0000-0000-0000511F0000}"/>
    <cellStyle name="Comma 2 3 4 2 4 2 2" xfId="26848" xr:uid="{C1D4F4E8-EC86-41D7-BCB6-0B6DD8E043F9}"/>
    <cellStyle name="Comma 2 3 4 2 4 2 3" xfId="38782" xr:uid="{4EF2C88B-04CC-48D0-B63B-C0605331B2DA}"/>
    <cellStyle name="Comma 2 3 4 2 4 3" xfId="20874" xr:uid="{CC076B35-3B84-41D4-9EFA-AD49B592C68E}"/>
    <cellStyle name="Comma 2 3 4 2 4 4" xfId="32810" xr:uid="{19E58D98-B576-4079-9FB2-4AC04ABB78BF}"/>
    <cellStyle name="Comma 2 3 4 2 5" xfId="9550" xr:uid="{00000000-0005-0000-0000-0000521F0000}"/>
    <cellStyle name="Comma 2 3 4 2 5 2" xfId="21492" xr:uid="{804E8943-1AEB-43FD-A848-40078000323B}"/>
    <cellStyle name="Comma 2 3 4 2 5 3" xfId="33426" xr:uid="{3B3074E4-7C8D-4B0B-91A4-4270057F58C7}"/>
    <cellStyle name="Comma 2 3 4 2 6" xfId="15511" xr:uid="{BDDE6976-1B75-47F3-AACD-3442B705FA2F}"/>
    <cellStyle name="Comma 2 3 4 2 7" xfId="27453" xr:uid="{10C60CF6-AD04-42EF-95ED-EB988B372B8A}"/>
    <cellStyle name="Comma 2 3 4 3" xfId="828" xr:uid="{00000000-0005-0000-0000-0000531F0000}"/>
    <cellStyle name="Comma 2 3 4 3 2" xfId="1181" xr:uid="{00000000-0005-0000-0000-0000541F0000}"/>
    <cellStyle name="Comma 2 3 4 3 2 2" xfId="10066" xr:uid="{00000000-0005-0000-0000-0000551F0000}"/>
    <cellStyle name="Comma 2 3 4 3 2 2 2" xfId="22007" xr:uid="{C323C713-7C1D-4ECB-A8C6-FF7F7664D7A4}"/>
    <cellStyle name="Comma 2 3 4 3 2 2 3" xfId="33941" xr:uid="{31888B21-6EFA-433C-9487-AE09CABB0D7C}"/>
    <cellStyle name="Comma 2 3 4 3 2 3" xfId="16031" xr:uid="{6C353EE5-2D18-42D0-87BF-5375B4FD98F1}"/>
    <cellStyle name="Comma 2 3 4 3 2 4" xfId="27968" xr:uid="{64A9F7DC-770B-4CA2-B0F1-E9D1B9689B63}"/>
    <cellStyle name="Comma 2 3 4 3 3" xfId="9164" xr:uid="{00000000-0005-0000-0000-0000561F0000}"/>
    <cellStyle name="Comma 2 3 4 3 3 2" xfId="15164" xr:uid="{00000000-0005-0000-0000-0000571F0000}"/>
    <cellStyle name="Comma 2 3 4 3 3 2 2" xfId="27104" xr:uid="{2B183196-FCE1-4C5F-A18C-0712802D2F43}"/>
    <cellStyle name="Comma 2 3 4 3 3 2 3" xfId="39038" xr:uid="{1885089C-674A-4532-AD3E-25985685A7AA}"/>
    <cellStyle name="Comma 2 3 4 3 3 3" xfId="21130" xr:uid="{69D5A02F-DC51-4A14-92B9-9BD718E26DA1}"/>
    <cellStyle name="Comma 2 3 4 3 3 4" xfId="33066" xr:uid="{9600B8DB-46C6-430F-94F8-419F2DFD4644}"/>
    <cellStyle name="Comma 2 3 4 3 4" xfId="9807" xr:uid="{00000000-0005-0000-0000-0000581F0000}"/>
    <cellStyle name="Comma 2 3 4 3 4 2" xfId="21748" xr:uid="{2B250CE9-EADE-4A02-8A32-1341EAFEA646}"/>
    <cellStyle name="Comma 2 3 4 3 4 3" xfId="33682" xr:uid="{B7D3EF08-F3D0-42EA-B60F-162B3E051608}"/>
    <cellStyle name="Comma 2 3 4 3 5" xfId="15767" xr:uid="{59B352B2-44B0-4A65-97E9-D0E3AD128B31}"/>
    <cellStyle name="Comma 2 3 4 3 6" xfId="27709" xr:uid="{6E0A6869-30A8-40CF-81A0-2070069C47CD}"/>
    <cellStyle name="Comma 2 3 4 4" xfId="1178" xr:uid="{00000000-0005-0000-0000-0000591F0000}"/>
    <cellStyle name="Comma 2 3 4 4 2" xfId="10063" xr:uid="{00000000-0005-0000-0000-00005A1F0000}"/>
    <cellStyle name="Comma 2 3 4 4 2 2" xfId="22004" xr:uid="{E8EDF909-0097-4975-9D63-79A5D0DAB1C1}"/>
    <cellStyle name="Comma 2 3 4 4 2 3" xfId="33938" xr:uid="{661C4C14-2036-422A-B475-2A5849CF9374}"/>
    <cellStyle name="Comma 2 3 4 4 3" xfId="16028" xr:uid="{7A0D1B01-B243-462A-A144-3BF60A3900CC}"/>
    <cellStyle name="Comma 2 3 4 4 4" xfId="27965" xr:uid="{4A793763-32AD-4FDB-B3CC-E0AB97A41294}"/>
    <cellStyle name="Comma 2 3 4 5" xfId="8738" xr:uid="{00000000-0005-0000-0000-00005B1F0000}"/>
    <cellStyle name="Comma 2 3 4 5 2" xfId="14739" xr:uid="{00000000-0005-0000-0000-00005C1F0000}"/>
    <cellStyle name="Comma 2 3 4 5 2 2" xfId="26679" xr:uid="{EBBE384E-F421-4621-98B6-C67FD774D387}"/>
    <cellStyle name="Comma 2 3 4 5 2 3" xfId="38613" xr:uid="{01C9CE10-3C2B-4A61-9A44-33F221C66154}"/>
    <cellStyle name="Comma 2 3 4 5 3" xfId="20705" xr:uid="{4CB7D6C4-C065-4378-BADD-B6B06449B322}"/>
    <cellStyle name="Comma 2 3 4 5 4" xfId="32641" xr:uid="{C5456CFE-43BA-46D3-BB3E-6C6B14A7E93C}"/>
    <cellStyle name="Comma 2 3 4 6" xfId="9420" xr:uid="{00000000-0005-0000-0000-00005D1F0000}"/>
    <cellStyle name="Comma 2 3 4 6 2" xfId="21383" xr:uid="{B58CE045-D8BB-4D0D-95DA-5ED78CB58942}"/>
    <cellStyle name="Comma 2 3 4 6 3" xfId="33317" xr:uid="{6B5F563B-E4C0-4AC6-A6DB-B91C1DE9BB72}"/>
    <cellStyle name="Comma 2 3 4 7" xfId="15340" xr:uid="{011B4E81-7D22-4495-8B5D-8CDDB55092C2}"/>
    <cellStyle name="Comma 2 3 4 8" xfId="27283" xr:uid="{78FDFC49-FF77-428B-A943-BBAD7BB05C06}"/>
    <cellStyle name="Comma 2 3 5" xfId="717" xr:uid="{00000000-0005-0000-0000-00005E1F0000}"/>
    <cellStyle name="Comma 2 3 5 2" xfId="1183" xr:uid="{00000000-0005-0000-0000-00005F1F0000}"/>
    <cellStyle name="Comma 2 3 5 2 2" xfId="10068" xr:uid="{00000000-0005-0000-0000-0000601F0000}"/>
    <cellStyle name="Comma 2 3 5 2 2 2" xfId="22009" xr:uid="{43EE09BD-DB37-4227-A490-6D6DC20E7BFA}"/>
    <cellStyle name="Comma 2 3 5 2 2 3" xfId="33943" xr:uid="{80D5F5FD-7E1F-42ED-A173-78BCCFDFD931}"/>
    <cellStyle name="Comma 2 3 5 2 3" xfId="16033" xr:uid="{ADA03ABC-C294-4597-B3F3-94C919046792}"/>
    <cellStyle name="Comma 2 3 5 2 4" xfId="27970" xr:uid="{27EAAECB-2330-4E92-B811-4DCCC12B2499}"/>
    <cellStyle name="Comma 2 3 5 3" xfId="1182" xr:uid="{00000000-0005-0000-0000-0000611F0000}"/>
    <cellStyle name="Comma 2 3 5 3 2" xfId="10067" xr:uid="{00000000-0005-0000-0000-0000621F0000}"/>
    <cellStyle name="Comma 2 3 5 3 2 2" xfId="22008" xr:uid="{6B8A0094-7BAD-4A02-A45E-A5F4698A7CB5}"/>
    <cellStyle name="Comma 2 3 5 3 2 3" xfId="33942" xr:uid="{42A36A83-0895-48E0-AC02-4F12B8DED87F}"/>
    <cellStyle name="Comma 2 3 5 3 3" xfId="16032" xr:uid="{23AD9A95-615D-4AE1-95D5-6282679344F8}"/>
    <cellStyle name="Comma 2 3 5 3 4" xfId="27969" xr:uid="{3C87ABAC-18FA-46FE-A9C3-5CFD818FFAD5}"/>
    <cellStyle name="Comma 2 3 5 4" xfId="9077" xr:uid="{00000000-0005-0000-0000-0000631F0000}"/>
    <cellStyle name="Comma 2 3 5 4 2" xfId="15078" xr:uid="{00000000-0005-0000-0000-0000641F0000}"/>
    <cellStyle name="Comma 2 3 5 4 2 2" xfId="27018" xr:uid="{EA80E8F8-778F-446A-BFE4-8F3CB8C1E6F2}"/>
    <cellStyle name="Comma 2 3 5 4 2 3" xfId="38952" xr:uid="{120C072D-F3AE-4EFB-8A65-86A02462F460}"/>
    <cellStyle name="Comma 2 3 5 4 3" xfId="21044" xr:uid="{45CCCC81-3A01-465B-9053-525942B34F1C}"/>
    <cellStyle name="Comma 2 3 5 4 4" xfId="32980" xr:uid="{8FD00AEB-E241-4724-86B7-187C12F29948}"/>
    <cellStyle name="Comma 2 3 5 5" xfId="9721" xr:uid="{00000000-0005-0000-0000-0000651F0000}"/>
    <cellStyle name="Comma 2 3 5 5 2" xfId="21662" xr:uid="{C9DD9B97-A94A-4692-91DA-3D0278498AA6}"/>
    <cellStyle name="Comma 2 3 5 5 3" xfId="33596" xr:uid="{D00D8226-CA54-408A-A963-5B990ACB429A}"/>
    <cellStyle name="Comma 2 3 5 6" xfId="15681" xr:uid="{75B8CDC5-F779-4F8F-9A91-6F587E53451F}"/>
    <cellStyle name="Comma 2 3 5 7" xfId="27623" xr:uid="{D5571497-C1F9-48C9-A9B1-B2739E3E7C06}"/>
    <cellStyle name="Comma 2 3 6" xfId="6240" xr:uid="{00000000-0005-0000-0000-0000661F0000}"/>
    <cellStyle name="Comma 2 3 7" xfId="9337" xr:uid="{00000000-0005-0000-0000-0000671F0000}"/>
    <cellStyle name="Comma 2 3 7 2" xfId="21302" xr:uid="{AA42BB9F-EDFA-402C-A901-8AC4610FE230}"/>
    <cellStyle name="Comma 2 3 7 3" xfId="33237" xr:uid="{0F5636A6-A18F-4FF7-8A0E-B388488A20FF}"/>
    <cellStyle name="Comma 2 3 8" xfId="9418" xr:uid="{00000000-0005-0000-0000-0000681F0000}"/>
    <cellStyle name="Comma 2 4" xfId="81" xr:uid="{00000000-0005-0000-0000-0000691F0000}"/>
    <cellStyle name="Comma 2 4 10" xfId="9338" xr:uid="{00000000-0005-0000-0000-00006A1F0000}"/>
    <cellStyle name="Comma 2 4 10 2" xfId="21303" xr:uid="{44D7964A-F85E-4F5E-853D-73FCCE3FEA20}"/>
    <cellStyle name="Comma 2 4 10 3" xfId="33238" xr:uid="{D3582460-88F4-4A07-B23B-19EAA0A18E3F}"/>
    <cellStyle name="Comma 2 4 11" xfId="15341" xr:uid="{AF5A72CF-875A-4959-8F86-EAD1B9929AB9}"/>
    <cellStyle name="Comma 2 4 12" xfId="27284" xr:uid="{8E0E31E7-9DE5-43D9-9764-2C55E8F290C9}"/>
    <cellStyle name="Comma 2 4 2" xfId="82" xr:uid="{00000000-0005-0000-0000-00006B1F0000}"/>
    <cellStyle name="Comma 2 4 2 10" xfId="27285" xr:uid="{BDAE2BAD-1B25-41E0-852D-13CFA153D53E}"/>
    <cellStyle name="Comma 2 4 2 2" xfId="541" xr:uid="{00000000-0005-0000-0000-00006C1F0000}"/>
    <cellStyle name="Comma 2 4 2 2 2" xfId="1187" xr:uid="{00000000-0005-0000-0000-00006D1F0000}"/>
    <cellStyle name="Comma 2 4 2 2 2 2" xfId="10072" xr:uid="{00000000-0005-0000-0000-00006E1F0000}"/>
    <cellStyle name="Comma 2 4 2 2 2 2 2" xfId="22013" xr:uid="{F36CE2FF-BBC6-44D9-8957-012ADE2DEBA8}"/>
    <cellStyle name="Comma 2 4 2 2 2 2 3" xfId="33947" xr:uid="{C64DD2A0-66BC-443A-BFE7-18FB5613BC1D}"/>
    <cellStyle name="Comma 2 4 2 2 2 3" xfId="16037" xr:uid="{BB4FF1F0-A041-4588-AA2A-E277D7EF31BB}"/>
    <cellStyle name="Comma 2 4 2 2 2 4" xfId="27974" xr:uid="{C1B6FE20-9D76-4293-80DE-4AE675ECA874}"/>
    <cellStyle name="Comma 2 4 2 2 3" xfId="1186" xr:uid="{00000000-0005-0000-0000-00006F1F0000}"/>
    <cellStyle name="Comma 2 4 2 2 3 2" xfId="10071" xr:uid="{00000000-0005-0000-0000-0000701F0000}"/>
    <cellStyle name="Comma 2 4 2 2 3 2 2" xfId="22012" xr:uid="{103243E9-C120-4634-BE83-5C77C55352FA}"/>
    <cellStyle name="Comma 2 4 2 2 3 2 3" xfId="33946" xr:uid="{DE2E7208-4510-4394-9885-F1B25CBFEBEC}"/>
    <cellStyle name="Comma 2 4 2 2 3 3" xfId="16036" xr:uid="{FC920F2D-1F0F-499F-987E-47C45F0003B0}"/>
    <cellStyle name="Comma 2 4 2 2 3 4" xfId="27973" xr:uid="{28E4DB07-072D-4F98-98A8-5A3D29FEE461}"/>
    <cellStyle name="Comma 2 4 2 2 4" xfId="8909" xr:uid="{00000000-0005-0000-0000-0000711F0000}"/>
    <cellStyle name="Comma 2 4 2 2 4 2" xfId="14910" xr:uid="{00000000-0005-0000-0000-0000721F0000}"/>
    <cellStyle name="Comma 2 4 2 2 4 2 2" xfId="26850" xr:uid="{6C686452-B8AB-4AD9-B061-6F2315B315DE}"/>
    <cellStyle name="Comma 2 4 2 2 4 2 3" xfId="38784" xr:uid="{A25D2762-2185-4028-A89A-953C0D06DE02}"/>
    <cellStyle name="Comma 2 4 2 2 4 3" xfId="20876" xr:uid="{88A103B4-2E17-4213-86FF-7AB03A753062}"/>
    <cellStyle name="Comma 2 4 2 2 4 4" xfId="32812" xr:uid="{43094B2B-4B00-40BE-BD2A-01C20A017BFD}"/>
    <cellStyle name="Comma 2 4 2 2 5" xfId="9552" xr:uid="{00000000-0005-0000-0000-0000731F0000}"/>
    <cellStyle name="Comma 2 4 2 2 5 2" xfId="21494" xr:uid="{23E3DC3A-8B7F-4BB4-BBBA-C61F62B8A164}"/>
    <cellStyle name="Comma 2 4 2 2 5 3" xfId="33428" xr:uid="{6631C497-D265-4817-82A7-9A8312773C09}"/>
    <cellStyle name="Comma 2 4 2 2 6" xfId="15513" xr:uid="{C8EA278A-3EC9-4342-9CD5-0DA7FCA36B49}"/>
    <cellStyle name="Comma 2 4 2 2 7" xfId="27455" xr:uid="{D0537906-3300-4B67-8E1C-1DCCC776EA1C}"/>
    <cellStyle name="Comma 2 4 2 3" xfId="768" xr:uid="{00000000-0005-0000-0000-0000741F0000}"/>
    <cellStyle name="Comma 2 4 2 3 2" xfId="1189" xr:uid="{00000000-0005-0000-0000-0000751F0000}"/>
    <cellStyle name="Comma 2 4 2 3 2 2" xfId="10074" xr:uid="{00000000-0005-0000-0000-0000761F0000}"/>
    <cellStyle name="Comma 2 4 2 3 2 2 2" xfId="22015" xr:uid="{0690E262-3521-4472-9E26-385BF127E1A6}"/>
    <cellStyle name="Comma 2 4 2 3 2 2 3" xfId="33949" xr:uid="{75B7C9D5-EA38-4452-8BEF-422EC831A1C6}"/>
    <cellStyle name="Comma 2 4 2 3 2 3" xfId="16039" xr:uid="{EC315DB7-5A7B-4C6E-B5B0-494F611C565E}"/>
    <cellStyle name="Comma 2 4 2 3 2 4" xfId="27976" xr:uid="{BF5F2B49-0634-4287-8A78-1910F940930B}"/>
    <cellStyle name="Comma 2 4 2 3 3" xfId="1188" xr:uid="{00000000-0005-0000-0000-0000771F0000}"/>
    <cellStyle name="Comma 2 4 2 3 3 2" xfId="10073" xr:uid="{00000000-0005-0000-0000-0000781F0000}"/>
    <cellStyle name="Comma 2 4 2 3 3 2 2" xfId="22014" xr:uid="{C9B118B7-2836-4B8C-A41C-36E571EDDD05}"/>
    <cellStyle name="Comma 2 4 2 3 3 2 3" xfId="33948" xr:uid="{8484A447-96C3-424D-B278-A0D8C2EB5DAA}"/>
    <cellStyle name="Comma 2 4 2 3 3 3" xfId="16038" xr:uid="{81B3A8FE-B29E-4884-B7F5-F314D9E46508}"/>
    <cellStyle name="Comma 2 4 2 3 3 4" xfId="27975" xr:uid="{D9FF861D-E70F-4C73-8982-84095A4D6D0A}"/>
    <cellStyle name="Comma 2 4 2 3 4" xfId="9113" xr:uid="{00000000-0005-0000-0000-0000791F0000}"/>
    <cellStyle name="Comma 2 4 2 3 4 2" xfId="15114" xr:uid="{00000000-0005-0000-0000-00007A1F0000}"/>
    <cellStyle name="Comma 2 4 2 3 4 2 2" xfId="27054" xr:uid="{9D13B387-1BEE-42E3-9B96-88011A7E133B}"/>
    <cellStyle name="Comma 2 4 2 3 4 2 3" xfId="38988" xr:uid="{40C1D13B-EF8C-4A0D-9996-62BC680C77B6}"/>
    <cellStyle name="Comma 2 4 2 3 4 3" xfId="21080" xr:uid="{7990DA7E-0435-4E19-8959-7CBF89564275}"/>
    <cellStyle name="Comma 2 4 2 3 4 4" xfId="33016" xr:uid="{D1DDC4E8-ACC7-47A1-B87A-5CE3C768AAED}"/>
    <cellStyle name="Comma 2 4 2 3 5" xfId="9757" xr:uid="{00000000-0005-0000-0000-00007B1F0000}"/>
    <cellStyle name="Comma 2 4 2 3 5 2" xfId="21698" xr:uid="{BBDCF832-B340-44B8-9F5A-A628252BB66C}"/>
    <cellStyle name="Comma 2 4 2 3 5 3" xfId="33632" xr:uid="{AD431B94-C339-44E9-9869-8B366BFA1EC9}"/>
    <cellStyle name="Comma 2 4 2 3 6" xfId="15717" xr:uid="{1D53248A-8B04-4D83-A67F-2820BFC8E97D}"/>
    <cellStyle name="Comma 2 4 2 3 7" xfId="27659" xr:uid="{E781D128-0C4A-4246-BBC5-3F71667988FA}"/>
    <cellStyle name="Comma 2 4 2 4" xfId="830" xr:uid="{00000000-0005-0000-0000-00007C1F0000}"/>
    <cellStyle name="Comma 2 4 2 4 2" xfId="1190" xr:uid="{00000000-0005-0000-0000-00007D1F0000}"/>
    <cellStyle name="Comma 2 4 2 4 2 2" xfId="10075" xr:uid="{00000000-0005-0000-0000-00007E1F0000}"/>
    <cellStyle name="Comma 2 4 2 4 2 2 2" xfId="22016" xr:uid="{0E10ACCF-A752-4C99-962C-7A30BD4260FA}"/>
    <cellStyle name="Comma 2 4 2 4 2 2 3" xfId="33950" xr:uid="{D95444D5-9EBD-4523-961E-B20814E1B94F}"/>
    <cellStyle name="Comma 2 4 2 4 2 3" xfId="16040" xr:uid="{DDC1D271-4034-4E9A-A180-710457313A8F}"/>
    <cellStyle name="Comma 2 4 2 4 2 4" xfId="27977" xr:uid="{9F2EB7C0-BCC7-45CE-9C01-904B4FEB08F2}"/>
    <cellStyle name="Comma 2 4 2 4 3" xfId="9166" xr:uid="{00000000-0005-0000-0000-00007F1F0000}"/>
    <cellStyle name="Comma 2 4 2 4 3 2" xfId="15166" xr:uid="{00000000-0005-0000-0000-0000801F0000}"/>
    <cellStyle name="Comma 2 4 2 4 3 2 2" xfId="27106" xr:uid="{7361FBE1-A4AE-47D6-B32D-8F08374D4D27}"/>
    <cellStyle name="Comma 2 4 2 4 3 2 3" xfId="39040" xr:uid="{A0AC3ACF-3E4F-48C6-9F54-BDA948067AE1}"/>
    <cellStyle name="Comma 2 4 2 4 3 3" xfId="21132" xr:uid="{47F00B8C-99D4-4B51-9BA5-47C844AA09F5}"/>
    <cellStyle name="Comma 2 4 2 4 3 4" xfId="33068" xr:uid="{D4F296F3-4947-48E3-BE51-A53A8748D72E}"/>
    <cellStyle name="Comma 2 4 2 4 4" xfId="9809" xr:uid="{00000000-0005-0000-0000-0000811F0000}"/>
    <cellStyle name="Comma 2 4 2 4 4 2" xfId="21750" xr:uid="{2469D81D-B78B-4654-B243-4B472F6089EE}"/>
    <cellStyle name="Comma 2 4 2 4 4 3" xfId="33684" xr:uid="{BFC64363-B9C8-4B72-B022-BBEF525A492E}"/>
    <cellStyle name="Comma 2 4 2 4 5" xfId="15769" xr:uid="{E264DAE6-BDBE-4715-8D25-C1B2FDD1DD43}"/>
    <cellStyle name="Comma 2 4 2 4 6" xfId="27711" xr:uid="{9C5D1FF1-1845-45A5-B18D-8A673268C495}"/>
    <cellStyle name="Comma 2 4 2 5" xfId="1185" xr:uid="{00000000-0005-0000-0000-0000821F0000}"/>
    <cellStyle name="Comma 2 4 2 5 2" xfId="10070" xr:uid="{00000000-0005-0000-0000-0000831F0000}"/>
    <cellStyle name="Comma 2 4 2 5 2 2" xfId="22011" xr:uid="{EEEC0175-D9D8-4BAB-B7F1-94D708F4EBB5}"/>
    <cellStyle name="Comma 2 4 2 5 2 3" xfId="33945" xr:uid="{9F01F94F-ACE6-4657-AA8B-DA23E6B5F893}"/>
    <cellStyle name="Comma 2 4 2 5 3" xfId="16035" xr:uid="{56CBDD38-CA0B-464F-B025-56329B37F921}"/>
    <cellStyle name="Comma 2 4 2 5 4" xfId="27972" xr:uid="{81F9C244-F075-4B52-9E9F-BCAF407DB3D6}"/>
    <cellStyle name="Comma 2 4 2 6" xfId="6242" xr:uid="{00000000-0005-0000-0000-0000841F0000}"/>
    <cellStyle name="Comma 2 4 2 7" xfId="8740" xr:uid="{00000000-0005-0000-0000-0000851F0000}"/>
    <cellStyle name="Comma 2 4 2 7 2" xfId="14741" xr:uid="{00000000-0005-0000-0000-0000861F0000}"/>
    <cellStyle name="Comma 2 4 2 7 2 2" xfId="26681" xr:uid="{F7FCCF89-7C71-4F2E-9809-C1A272A617D5}"/>
    <cellStyle name="Comma 2 4 2 7 2 3" xfId="38615" xr:uid="{1026EE26-CCCE-444A-BC21-88AC87B7A444}"/>
    <cellStyle name="Comma 2 4 2 7 3" xfId="20707" xr:uid="{A2130749-7CE8-4A5F-B9E1-BF606862A701}"/>
    <cellStyle name="Comma 2 4 2 7 4" xfId="32643" xr:uid="{CA8C8B94-4DE7-46A8-916A-09EF7EBEF075}"/>
    <cellStyle name="Comma 2 4 2 8" xfId="9374" xr:uid="{00000000-0005-0000-0000-0000871F0000}"/>
    <cellStyle name="Comma 2 4 2 8 2" xfId="21339" xr:uid="{120AFBDD-81FB-426F-91BB-B6A58248AB0C}"/>
    <cellStyle name="Comma 2 4 2 8 3" xfId="33274" xr:uid="{05D0CEE5-690C-4060-98E6-D8CF097CD015}"/>
    <cellStyle name="Comma 2 4 2 9" xfId="15342" xr:uid="{8C74938B-BDA2-4298-8099-2554B67BD4B9}"/>
    <cellStyle name="Comma 2 4 3" xfId="83" xr:uid="{00000000-0005-0000-0000-0000881F0000}"/>
    <cellStyle name="Comma 2 4 3 2" xfId="542" xr:uid="{00000000-0005-0000-0000-0000891F0000}"/>
    <cellStyle name="Comma 2 4 3 2 2" xfId="1193" xr:uid="{00000000-0005-0000-0000-00008A1F0000}"/>
    <cellStyle name="Comma 2 4 3 2 2 2" xfId="10078" xr:uid="{00000000-0005-0000-0000-00008B1F0000}"/>
    <cellStyle name="Comma 2 4 3 2 2 2 2" xfId="22019" xr:uid="{F77324A8-1B78-4118-9E54-EC5D24F16BA1}"/>
    <cellStyle name="Comma 2 4 3 2 2 2 3" xfId="33953" xr:uid="{63D389EF-6CF7-4116-BBF3-DA14A0D59E7E}"/>
    <cellStyle name="Comma 2 4 3 2 2 3" xfId="16043" xr:uid="{FB18FB2B-5B4E-49A7-AA84-EA877E51ED06}"/>
    <cellStyle name="Comma 2 4 3 2 2 4" xfId="27980" xr:uid="{4A1C042D-651D-4F28-ACA1-2DCE215DED8D}"/>
    <cellStyle name="Comma 2 4 3 2 3" xfId="1192" xr:uid="{00000000-0005-0000-0000-00008C1F0000}"/>
    <cellStyle name="Comma 2 4 3 2 3 2" xfId="10077" xr:uid="{00000000-0005-0000-0000-00008D1F0000}"/>
    <cellStyle name="Comma 2 4 3 2 3 2 2" xfId="22018" xr:uid="{E5793ABC-1644-4D1B-9B14-191135C75C45}"/>
    <cellStyle name="Comma 2 4 3 2 3 2 3" xfId="33952" xr:uid="{52F5F1C0-5BD0-47F1-8F70-DF1B62919066}"/>
    <cellStyle name="Comma 2 4 3 2 3 3" xfId="16042" xr:uid="{4BC42084-75F0-43B7-9C51-62E890C36E6E}"/>
    <cellStyle name="Comma 2 4 3 2 3 4" xfId="27979" xr:uid="{3606442E-B37E-406F-8D4D-E9A1E3ADEF80}"/>
    <cellStyle name="Comma 2 4 3 2 4" xfId="8910" xr:uid="{00000000-0005-0000-0000-00008E1F0000}"/>
    <cellStyle name="Comma 2 4 3 2 4 2" xfId="14911" xr:uid="{00000000-0005-0000-0000-00008F1F0000}"/>
    <cellStyle name="Comma 2 4 3 2 4 2 2" xfId="26851" xr:uid="{B51C4D24-C01E-4596-B1C1-CFCF5A898E37}"/>
    <cellStyle name="Comma 2 4 3 2 4 2 3" xfId="38785" xr:uid="{0E079CE6-E8AC-4C34-9CFA-9D82CBD5BB19}"/>
    <cellStyle name="Comma 2 4 3 2 4 3" xfId="20877" xr:uid="{E0E320CE-5D16-46F4-937D-FE3CBAC98941}"/>
    <cellStyle name="Comma 2 4 3 2 4 4" xfId="32813" xr:uid="{BF42D6E2-7527-487D-9ABF-FF3FEDB81C79}"/>
    <cellStyle name="Comma 2 4 3 2 5" xfId="9553" xr:uid="{00000000-0005-0000-0000-0000901F0000}"/>
    <cellStyle name="Comma 2 4 3 2 5 2" xfId="21495" xr:uid="{45D60A7D-86EB-4427-8F6D-D390071D4487}"/>
    <cellStyle name="Comma 2 4 3 2 5 3" xfId="33429" xr:uid="{31A8EE78-2ADA-46DD-A826-CF1B24075059}"/>
    <cellStyle name="Comma 2 4 3 2 6" xfId="15514" xr:uid="{384E6885-0296-4442-8662-A6D8D937B8E2}"/>
    <cellStyle name="Comma 2 4 3 2 7" xfId="27456" xr:uid="{96463672-153F-4C76-9678-B55A9137005A}"/>
    <cellStyle name="Comma 2 4 3 3" xfId="831" xr:uid="{00000000-0005-0000-0000-0000911F0000}"/>
    <cellStyle name="Comma 2 4 3 3 2" xfId="1194" xr:uid="{00000000-0005-0000-0000-0000921F0000}"/>
    <cellStyle name="Comma 2 4 3 3 2 2" xfId="10079" xr:uid="{00000000-0005-0000-0000-0000931F0000}"/>
    <cellStyle name="Comma 2 4 3 3 2 2 2" xfId="22020" xr:uid="{A4C53CB4-0EA6-49D7-9CAA-1F5943D2DBEC}"/>
    <cellStyle name="Comma 2 4 3 3 2 2 3" xfId="33954" xr:uid="{D489A06D-009B-4BEA-8069-09EE335A9A48}"/>
    <cellStyle name="Comma 2 4 3 3 2 3" xfId="16044" xr:uid="{3FEF1971-A5A5-4581-B81F-75E6C13949E6}"/>
    <cellStyle name="Comma 2 4 3 3 2 4" xfId="27981" xr:uid="{91D4E7BB-D74D-4438-B5C9-3C33A6064862}"/>
    <cellStyle name="Comma 2 4 3 3 3" xfId="9167" xr:uid="{00000000-0005-0000-0000-0000941F0000}"/>
    <cellStyle name="Comma 2 4 3 3 3 2" xfId="15167" xr:uid="{00000000-0005-0000-0000-0000951F0000}"/>
    <cellStyle name="Comma 2 4 3 3 3 2 2" xfId="27107" xr:uid="{2DAE38DE-A3E9-48CF-A2AF-75E682F132FB}"/>
    <cellStyle name="Comma 2 4 3 3 3 2 3" xfId="39041" xr:uid="{5B7165D2-0940-4C79-8A7D-FEFBC7044B2C}"/>
    <cellStyle name="Comma 2 4 3 3 3 3" xfId="21133" xr:uid="{76AA7983-1750-4CCA-A4C4-9E3D0FC383A6}"/>
    <cellStyle name="Comma 2 4 3 3 3 4" xfId="33069" xr:uid="{265E608D-CC68-41BE-BDB0-4712198E18DC}"/>
    <cellStyle name="Comma 2 4 3 3 4" xfId="9810" xr:uid="{00000000-0005-0000-0000-0000961F0000}"/>
    <cellStyle name="Comma 2 4 3 3 4 2" xfId="21751" xr:uid="{D80EAA58-1933-4476-ACEF-A477AB6B964A}"/>
    <cellStyle name="Comma 2 4 3 3 4 3" xfId="33685" xr:uid="{C05299EC-F63C-40DA-B017-F6B6E362DC91}"/>
    <cellStyle name="Comma 2 4 3 3 5" xfId="15770" xr:uid="{1201B8F2-8AD5-400A-9BF6-5DDC759293A8}"/>
    <cellStyle name="Comma 2 4 3 3 6" xfId="27712" xr:uid="{90F79B07-BB4D-4475-9B9F-7C1F2808EE38}"/>
    <cellStyle name="Comma 2 4 3 4" xfId="1191" xr:uid="{00000000-0005-0000-0000-0000971F0000}"/>
    <cellStyle name="Comma 2 4 3 4 2" xfId="10076" xr:uid="{00000000-0005-0000-0000-0000981F0000}"/>
    <cellStyle name="Comma 2 4 3 4 2 2" xfId="22017" xr:uid="{4BDB2EE2-F469-4F0E-B6CF-2683FAF279E5}"/>
    <cellStyle name="Comma 2 4 3 4 2 3" xfId="33951" xr:uid="{FC366895-F79B-4AE6-942B-F902CF194D4A}"/>
    <cellStyle name="Comma 2 4 3 4 3" xfId="16041" xr:uid="{2F514045-E0A8-4159-97CC-8F625FE9F6C7}"/>
    <cellStyle name="Comma 2 4 3 4 4" xfId="27978" xr:uid="{0625D537-A054-4F52-82FF-34B7BD0F4C46}"/>
    <cellStyle name="Comma 2 4 3 5" xfId="8741" xr:uid="{00000000-0005-0000-0000-0000991F0000}"/>
    <cellStyle name="Comma 2 4 3 5 2" xfId="14742" xr:uid="{00000000-0005-0000-0000-00009A1F0000}"/>
    <cellStyle name="Comma 2 4 3 5 2 2" xfId="26682" xr:uid="{F314FD99-58F0-499A-BC84-5852D79FBF61}"/>
    <cellStyle name="Comma 2 4 3 5 2 3" xfId="38616" xr:uid="{71E981B5-D7C4-49AF-A58A-DBA762D792F0}"/>
    <cellStyle name="Comma 2 4 3 5 3" xfId="20708" xr:uid="{2145DDB7-67CB-4AD3-AE67-EA5C991AC247}"/>
    <cellStyle name="Comma 2 4 3 5 4" xfId="32644" xr:uid="{181FB53E-B42A-4AB5-B0DD-093258967390}"/>
    <cellStyle name="Comma 2 4 3 6" xfId="9421" xr:uid="{00000000-0005-0000-0000-00009B1F0000}"/>
    <cellStyle name="Comma 2 4 3 6 2" xfId="21384" xr:uid="{73066232-0D05-4490-9C92-82AA14DC438F}"/>
    <cellStyle name="Comma 2 4 3 6 3" xfId="33318" xr:uid="{A074E211-B589-420C-A99B-288DFB94C18D}"/>
    <cellStyle name="Comma 2 4 3 7" xfId="15343" xr:uid="{0495D61D-BC31-4504-A509-44F5F440D04D}"/>
    <cellStyle name="Comma 2 4 3 8" xfId="27286" xr:uid="{B8111CC0-1921-405F-8C4A-9DC576A8089C}"/>
    <cellStyle name="Comma 2 4 4" xfId="540" xr:uid="{00000000-0005-0000-0000-00009C1F0000}"/>
    <cellStyle name="Comma 2 4 4 2" xfId="1196" xr:uid="{00000000-0005-0000-0000-00009D1F0000}"/>
    <cellStyle name="Comma 2 4 4 2 2" xfId="10081" xr:uid="{00000000-0005-0000-0000-00009E1F0000}"/>
    <cellStyle name="Comma 2 4 4 2 2 2" xfId="22022" xr:uid="{8937D93D-2B9B-4547-A871-C10EBA42F635}"/>
    <cellStyle name="Comma 2 4 4 2 2 3" xfId="33956" xr:uid="{5A8B84B3-F8F5-40A9-85DB-1CF45A08288F}"/>
    <cellStyle name="Comma 2 4 4 2 3" xfId="16046" xr:uid="{0F33F93A-EB28-4689-928B-887E95A9D988}"/>
    <cellStyle name="Comma 2 4 4 2 4" xfId="27983" xr:uid="{4D648D25-DB5A-4540-A7E7-1A44EF3B6C07}"/>
    <cellStyle name="Comma 2 4 4 3" xfId="1195" xr:uid="{00000000-0005-0000-0000-00009F1F0000}"/>
    <cellStyle name="Comma 2 4 4 3 2" xfId="10080" xr:uid="{00000000-0005-0000-0000-0000A01F0000}"/>
    <cellStyle name="Comma 2 4 4 3 2 2" xfId="22021" xr:uid="{5B14E4A4-B309-4918-9949-DE8CC2805DAF}"/>
    <cellStyle name="Comma 2 4 4 3 2 3" xfId="33955" xr:uid="{34F03A3E-EFF1-49B7-BBF8-BA0E6FBD8540}"/>
    <cellStyle name="Comma 2 4 4 3 3" xfId="16045" xr:uid="{2BAD7D28-FB0A-4FE3-A6C2-2501F3C00F0A}"/>
    <cellStyle name="Comma 2 4 4 3 4" xfId="27982" xr:uid="{3F03D0FB-B9B3-47C0-BF85-6CAC680A9DC3}"/>
    <cellStyle name="Comma 2 4 4 4" xfId="8908" xr:uid="{00000000-0005-0000-0000-0000A11F0000}"/>
    <cellStyle name="Comma 2 4 4 4 2" xfId="14909" xr:uid="{00000000-0005-0000-0000-0000A21F0000}"/>
    <cellStyle name="Comma 2 4 4 4 2 2" xfId="26849" xr:uid="{D2F21BEF-B6C8-42E8-A74D-738AB7A6F4B7}"/>
    <cellStyle name="Comma 2 4 4 4 2 3" xfId="38783" xr:uid="{01939C9F-DDD7-4001-87B5-93A8E3D24E79}"/>
    <cellStyle name="Comma 2 4 4 4 3" xfId="20875" xr:uid="{5D042553-2E15-450E-A3F3-01EA66CC0287}"/>
    <cellStyle name="Comma 2 4 4 4 4" xfId="32811" xr:uid="{776CD14F-4E59-4746-8ECA-D630BCEFFB7F}"/>
    <cellStyle name="Comma 2 4 4 5" xfId="9551" xr:uid="{00000000-0005-0000-0000-0000A31F0000}"/>
    <cellStyle name="Comma 2 4 4 5 2" xfId="21493" xr:uid="{4AF141A1-D4B8-4B1F-93BD-444A9DFEFCB1}"/>
    <cellStyle name="Comma 2 4 4 5 3" xfId="33427" xr:uid="{A1765B38-E38B-4F94-AE9C-FFEEC60CFF71}"/>
    <cellStyle name="Comma 2 4 4 6" xfId="15512" xr:uid="{EEE16748-C78C-451B-9942-5AE552AAB0FF}"/>
    <cellStyle name="Comma 2 4 4 7" xfId="27454" xr:uid="{61120BC0-E476-4B0F-BE51-B8E5DCAD9A26}"/>
    <cellStyle name="Comma 2 4 5" xfId="718" xr:uid="{00000000-0005-0000-0000-0000A41F0000}"/>
    <cellStyle name="Comma 2 4 5 2" xfId="1198" xr:uid="{00000000-0005-0000-0000-0000A51F0000}"/>
    <cellStyle name="Comma 2 4 5 2 2" xfId="10083" xr:uid="{00000000-0005-0000-0000-0000A61F0000}"/>
    <cellStyle name="Comma 2 4 5 2 2 2" xfId="22024" xr:uid="{7D13F717-BE42-413E-BDBF-63534389C1AA}"/>
    <cellStyle name="Comma 2 4 5 2 2 3" xfId="33958" xr:uid="{ADFE30F4-E9A5-4B5D-AB39-AAA1D1818DE7}"/>
    <cellStyle name="Comma 2 4 5 2 3" xfId="16048" xr:uid="{71F22A52-5860-4C31-AC88-A4C3CB05B409}"/>
    <cellStyle name="Comma 2 4 5 2 4" xfId="27985" xr:uid="{584BB41D-3DA0-49DD-AC43-CE24FFCD0BDE}"/>
    <cellStyle name="Comma 2 4 5 3" xfId="1197" xr:uid="{00000000-0005-0000-0000-0000A71F0000}"/>
    <cellStyle name="Comma 2 4 5 3 2" xfId="10082" xr:uid="{00000000-0005-0000-0000-0000A81F0000}"/>
    <cellStyle name="Comma 2 4 5 3 2 2" xfId="22023" xr:uid="{6444E75F-4AA3-4FAD-B7C5-7585BB8C4AF6}"/>
    <cellStyle name="Comma 2 4 5 3 2 3" xfId="33957" xr:uid="{8235451B-AEA8-4472-A026-C8680997E628}"/>
    <cellStyle name="Comma 2 4 5 3 3" xfId="16047" xr:uid="{E81CE2D4-8522-4ADA-A25C-8D66F9D0B69B}"/>
    <cellStyle name="Comma 2 4 5 3 4" xfId="27984" xr:uid="{2EA397BD-985B-4CF0-A25E-F057353DFED4}"/>
    <cellStyle name="Comma 2 4 5 4" xfId="9078" xr:uid="{00000000-0005-0000-0000-0000A91F0000}"/>
    <cellStyle name="Comma 2 4 5 4 2" xfId="15079" xr:uid="{00000000-0005-0000-0000-0000AA1F0000}"/>
    <cellStyle name="Comma 2 4 5 4 2 2" xfId="27019" xr:uid="{B1DBB25E-9C8B-479F-BC0D-5164CDF7D5F7}"/>
    <cellStyle name="Comma 2 4 5 4 2 3" xfId="38953" xr:uid="{3BB66DD3-AE34-47DF-9234-715E474CED6B}"/>
    <cellStyle name="Comma 2 4 5 4 3" xfId="21045" xr:uid="{771DE368-FAAA-4B70-AF20-6DCD00CC1A26}"/>
    <cellStyle name="Comma 2 4 5 4 4" xfId="32981" xr:uid="{B7CADCAB-F18D-407D-BBD5-B878D15DD4C6}"/>
    <cellStyle name="Comma 2 4 5 5" xfId="9722" xr:uid="{00000000-0005-0000-0000-0000AB1F0000}"/>
    <cellStyle name="Comma 2 4 5 5 2" xfId="21663" xr:uid="{180FE37B-25F5-4BE0-ACFB-D2D99C0AEFA6}"/>
    <cellStyle name="Comma 2 4 5 5 3" xfId="33597" xr:uid="{8CF49B44-FB65-467B-808B-3A6168C28F2F}"/>
    <cellStyle name="Comma 2 4 5 6" xfId="15682" xr:uid="{B1D6B578-69F7-4CBC-8735-E96292E8557B}"/>
    <cellStyle name="Comma 2 4 5 7" xfId="27624" xr:uid="{C0E45F84-58DF-44E9-A56F-4009E695ECE7}"/>
    <cellStyle name="Comma 2 4 6" xfId="829" xr:uid="{00000000-0005-0000-0000-0000AC1F0000}"/>
    <cellStyle name="Comma 2 4 6 2" xfId="1199" xr:uid="{00000000-0005-0000-0000-0000AD1F0000}"/>
    <cellStyle name="Comma 2 4 6 2 2" xfId="10084" xr:uid="{00000000-0005-0000-0000-0000AE1F0000}"/>
    <cellStyle name="Comma 2 4 6 2 2 2" xfId="22025" xr:uid="{89F0A3F5-F043-4159-99DB-6201B5537247}"/>
    <cellStyle name="Comma 2 4 6 2 2 3" xfId="33959" xr:uid="{C3FA0840-E29D-4CF5-908F-F9C85D1F3108}"/>
    <cellStyle name="Comma 2 4 6 2 3" xfId="16049" xr:uid="{4CCE9764-4F23-4567-8A70-FE09835719EC}"/>
    <cellStyle name="Comma 2 4 6 2 4" xfId="27986" xr:uid="{83168257-CA17-4BC1-BBB8-FDAFF74BD781}"/>
    <cellStyle name="Comma 2 4 6 3" xfId="9165" xr:uid="{00000000-0005-0000-0000-0000AF1F0000}"/>
    <cellStyle name="Comma 2 4 6 3 2" xfId="15165" xr:uid="{00000000-0005-0000-0000-0000B01F0000}"/>
    <cellStyle name="Comma 2 4 6 3 2 2" xfId="27105" xr:uid="{057B6C19-011E-45E2-977B-07D25DC0BC87}"/>
    <cellStyle name="Comma 2 4 6 3 2 3" xfId="39039" xr:uid="{D2B793BA-03C7-467D-8680-8D07D3C1C44D}"/>
    <cellStyle name="Comma 2 4 6 3 3" xfId="21131" xr:uid="{15D2BDE3-91FF-4064-B647-5F5BB3A3E2D7}"/>
    <cellStyle name="Comma 2 4 6 3 4" xfId="33067" xr:uid="{92DA3466-2C8D-4D4A-8E98-420DA1A5784E}"/>
    <cellStyle name="Comma 2 4 6 4" xfId="9808" xr:uid="{00000000-0005-0000-0000-0000B11F0000}"/>
    <cellStyle name="Comma 2 4 6 4 2" xfId="21749" xr:uid="{CFA0B681-9CA7-4EC1-B258-753686C55B5C}"/>
    <cellStyle name="Comma 2 4 6 4 3" xfId="33683" xr:uid="{6FC15E67-B988-4FA4-919F-983DD0D43519}"/>
    <cellStyle name="Comma 2 4 6 5" xfId="15768" xr:uid="{1DC2D19D-5C04-4ADA-917C-30F7F315181C}"/>
    <cellStyle name="Comma 2 4 6 6" xfId="27710" xr:uid="{EB0DBC09-EBB5-4D2D-A602-77AC596E1771}"/>
    <cellStyle name="Comma 2 4 7" xfId="1184" xr:uid="{00000000-0005-0000-0000-0000B21F0000}"/>
    <cellStyle name="Comma 2 4 7 2" xfId="10069" xr:uid="{00000000-0005-0000-0000-0000B31F0000}"/>
    <cellStyle name="Comma 2 4 7 2 2" xfId="22010" xr:uid="{184CC534-41D3-4FC7-A139-A4E920217DA4}"/>
    <cellStyle name="Comma 2 4 7 2 3" xfId="33944" xr:uid="{E548E936-7AF3-49DD-BE45-E9777AAE35E0}"/>
    <cellStyle name="Comma 2 4 7 3" xfId="16034" xr:uid="{5C6CBB73-A158-403F-B693-2572E82A0F06}"/>
    <cellStyle name="Comma 2 4 7 4" xfId="27971" xr:uid="{3F5BA874-376E-4A00-923A-C819CA210560}"/>
    <cellStyle name="Comma 2 4 8" xfId="6241" xr:uid="{00000000-0005-0000-0000-0000B41F0000}"/>
    <cellStyle name="Comma 2 4 9" xfId="8739" xr:uid="{00000000-0005-0000-0000-0000B51F0000}"/>
    <cellStyle name="Comma 2 4 9 2" xfId="14740" xr:uid="{00000000-0005-0000-0000-0000B61F0000}"/>
    <cellStyle name="Comma 2 4 9 2 2" xfId="26680" xr:uid="{1231254C-E182-44D2-82F5-93D0DA1C62FB}"/>
    <cellStyle name="Comma 2 4 9 2 3" xfId="38614" xr:uid="{0CAA49A6-D06E-4E61-9288-7137F6C9B165}"/>
    <cellStyle name="Comma 2 4 9 3" xfId="20706" xr:uid="{EE0E88CB-FA28-4867-9154-0A1B1B45E81E}"/>
    <cellStyle name="Comma 2 4 9 4" xfId="32642" xr:uid="{9145F24E-4A4F-4094-84BF-452DEE172D6B}"/>
    <cellStyle name="Comma 2 5" xfId="84" xr:uid="{00000000-0005-0000-0000-0000B71F0000}"/>
    <cellStyle name="Comma 2 5 10" xfId="9339" xr:uid="{00000000-0005-0000-0000-0000B81F0000}"/>
    <cellStyle name="Comma 2 5 10 2" xfId="21304" xr:uid="{E0A95C69-0929-480C-BF76-1A64BBD8FEAF}"/>
    <cellStyle name="Comma 2 5 10 3" xfId="33239" xr:uid="{A050BEDD-DBFF-40C4-9081-F9709A6F159A}"/>
    <cellStyle name="Comma 2 5 11" xfId="15344" xr:uid="{DA6894FD-E763-4BE7-84DA-DB30C89E25F3}"/>
    <cellStyle name="Comma 2 5 12" xfId="27287" xr:uid="{57720EC8-4441-4DC3-9DA2-8B6FCC822CC7}"/>
    <cellStyle name="Comma 2 5 2" xfId="85" xr:uid="{00000000-0005-0000-0000-0000B91F0000}"/>
    <cellStyle name="Comma 2 5 2 2" xfId="544" xr:uid="{00000000-0005-0000-0000-0000BA1F0000}"/>
    <cellStyle name="Comma 2 5 2 2 2" xfId="1203" xr:uid="{00000000-0005-0000-0000-0000BB1F0000}"/>
    <cellStyle name="Comma 2 5 2 2 2 2" xfId="10088" xr:uid="{00000000-0005-0000-0000-0000BC1F0000}"/>
    <cellStyle name="Comma 2 5 2 2 2 2 2" xfId="22029" xr:uid="{57B22389-22C2-447F-9BB2-DBD7167AF1B9}"/>
    <cellStyle name="Comma 2 5 2 2 2 2 3" xfId="33963" xr:uid="{216471B3-CEA3-4939-8156-AFC0F4CB4F87}"/>
    <cellStyle name="Comma 2 5 2 2 2 3" xfId="16053" xr:uid="{A0A119BA-B261-498D-AB64-C06248FECD03}"/>
    <cellStyle name="Comma 2 5 2 2 2 4" xfId="27990" xr:uid="{6A9D7D1C-9B84-4861-B60D-A8193C78CF7F}"/>
    <cellStyle name="Comma 2 5 2 2 3" xfId="1202" xr:uid="{00000000-0005-0000-0000-0000BD1F0000}"/>
    <cellStyle name="Comma 2 5 2 2 3 2" xfId="10087" xr:uid="{00000000-0005-0000-0000-0000BE1F0000}"/>
    <cellStyle name="Comma 2 5 2 2 3 2 2" xfId="22028" xr:uid="{F670A7CC-D0B3-4147-9761-66ABACEA1A6E}"/>
    <cellStyle name="Comma 2 5 2 2 3 2 3" xfId="33962" xr:uid="{FD8D3425-D9C2-4545-90C6-63CBB815F618}"/>
    <cellStyle name="Comma 2 5 2 2 3 3" xfId="16052" xr:uid="{F2FB965A-1ADC-4089-BBA2-8CDB9DC950BA}"/>
    <cellStyle name="Comma 2 5 2 2 3 4" xfId="27989" xr:uid="{BCA26169-BCE5-4F8B-AAD3-002E94CC9EF7}"/>
    <cellStyle name="Comma 2 5 2 2 4" xfId="8912" xr:uid="{00000000-0005-0000-0000-0000BF1F0000}"/>
    <cellStyle name="Comma 2 5 2 2 4 2" xfId="14913" xr:uid="{00000000-0005-0000-0000-0000C01F0000}"/>
    <cellStyle name="Comma 2 5 2 2 4 2 2" xfId="26853" xr:uid="{3A9AB488-F3A2-4F04-A0FC-91A5321984E1}"/>
    <cellStyle name="Comma 2 5 2 2 4 2 3" xfId="38787" xr:uid="{E7533441-2115-4626-AB51-3C831CFAFFD6}"/>
    <cellStyle name="Comma 2 5 2 2 4 3" xfId="20879" xr:uid="{E9325CDE-5726-47FE-B536-9E9415114F68}"/>
    <cellStyle name="Comma 2 5 2 2 4 4" xfId="32815" xr:uid="{35176D3C-E7D9-487D-860F-8448673C8116}"/>
    <cellStyle name="Comma 2 5 2 2 5" xfId="9555" xr:uid="{00000000-0005-0000-0000-0000C11F0000}"/>
    <cellStyle name="Comma 2 5 2 2 5 2" xfId="21497" xr:uid="{35743839-2FF2-481A-958D-296A5E497F14}"/>
    <cellStyle name="Comma 2 5 2 2 5 3" xfId="33431" xr:uid="{AE81AB8F-640E-4DD6-B245-AFDD3E57D40E}"/>
    <cellStyle name="Comma 2 5 2 2 6" xfId="15516" xr:uid="{BB2D5C70-FEF1-4CE5-8BC2-C4E5DA8B0531}"/>
    <cellStyle name="Comma 2 5 2 2 7" xfId="27458" xr:uid="{5E74EA25-9582-4453-A70F-B75A479DF867}"/>
    <cellStyle name="Comma 2 5 2 3" xfId="769" xr:uid="{00000000-0005-0000-0000-0000C21F0000}"/>
    <cellStyle name="Comma 2 5 2 3 2" xfId="1205" xr:uid="{00000000-0005-0000-0000-0000C31F0000}"/>
    <cellStyle name="Comma 2 5 2 3 2 2" xfId="10090" xr:uid="{00000000-0005-0000-0000-0000C41F0000}"/>
    <cellStyle name="Comma 2 5 2 3 2 2 2" xfId="22031" xr:uid="{488EBB50-5EEF-4776-A5AE-CBBE35EB631D}"/>
    <cellStyle name="Comma 2 5 2 3 2 2 3" xfId="33965" xr:uid="{70245ED5-816A-41D4-893F-7C42F36F4D96}"/>
    <cellStyle name="Comma 2 5 2 3 2 3" xfId="16055" xr:uid="{10328D48-4EF8-419C-8940-4074155762DA}"/>
    <cellStyle name="Comma 2 5 2 3 2 4" xfId="27992" xr:uid="{9C72FCD2-D720-4511-A5D6-F0CDBF92075D}"/>
    <cellStyle name="Comma 2 5 2 3 3" xfId="1204" xr:uid="{00000000-0005-0000-0000-0000C51F0000}"/>
    <cellStyle name="Comma 2 5 2 3 3 2" xfId="10089" xr:uid="{00000000-0005-0000-0000-0000C61F0000}"/>
    <cellStyle name="Comma 2 5 2 3 3 2 2" xfId="22030" xr:uid="{9368AA41-7DDA-4208-AAF6-50C24CB5C849}"/>
    <cellStyle name="Comma 2 5 2 3 3 2 3" xfId="33964" xr:uid="{5C3DAD73-7AB5-4C38-9169-326F28C2F745}"/>
    <cellStyle name="Comma 2 5 2 3 3 3" xfId="16054" xr:uid="{DEF57408-E59F-48F7-B91D-C8FA5C2F8762}"/>
    <cellStyle name="Comma 2 5 2 3 3 4" xfId="27991" xr:uid="{BB8FACD4-9D06-4674-A7D2-9B91FF8F449B}"/>
    <cellStyle name="Comma 2 5 2 3 4" xfId="9114" xr:uid="{00000000-0005-0000-0000-0000C71F0000}"/>
    <cellStyle name="Comma 2 5 2 3 4 2" xfId="15115" xr:uid="{00000000-0005-0000-0000-0000C81F0000}"/>
    <cellStyle name="Comma 2 5 2 3 4 2 2" xfId="27055" xr:uid="{0168575E-31ED-4948-BFFB-106F4DE45077}"/>
    <cellStyle name="Comma 2 5 2 3 4 2 3" xfId="38989" xr:uid="{18397B13-47D2-433E-BC63-28172F68D6ED}"/>
    <cellStyle name="Comma 2 5 2 3 4 3" xfId="21081" xr:uid="{9753F13B-401E-4B93-84B0-E26B2D7C3D71}"/>
    <cellStyle name="Comma 2 5 2 3 4 4" xfId="33017" xr:uid="{A9D9F577-A9C1-456D-9AA7-D68C3BEEF37A}"/>
    <cellStyle name="Comma 2 5 2 3 5" xfId="9758" xr:uid="{00000000-0005-0000-0000-0000C91F0000}"/>
    <cellStyle name="Comma 2 5 2 3 5 2" xfId="21699" xr:uid="{3D0DEF56-B59B-4AC8-A9C9-80413E9D55D3}"/>
    <cellStyle name="Comma 2 5 2 3 5 3" xfId="33633" xr:uid="{DA0FA6E6-7611-4229-8B7D-2D4F80B12AD9}"/>
    <cellStyle name="Comma 2 5 2 3 6" xfId="15718" xr:uid="{33E4C79F-0F47-4C14-89FF-62D8471616EC}"/>
    <cellStyle name="Comma 2 5 2 3 7" xfId="27660" xr:uid="{7A4F440B-9FF3-4368-AC94-508A940F41FC}"/>
    <cellStyle name="Comma 2 5 2 4" xfId="833" xr:uid="{00000000-0005-0000-0000-0000CA1F0000}"/>
    <cellStyle name="Comma 2 5 2 4 2" xfId="1206" xr:uid="{00000000-0005-0000-0000-0000CB1F0000}"/>
    <cellStyle name="Comma 2 5 2 4 2 2" xfId="10091" xr:uid="{00000000-0005-0000-0000-0000CC1F0000}"/>
    <cellStyle name="Comma 2 5 2 4 2 2 2" xfId="22032" xr:uid="{D77691E2-63A5-4B13-B9DA-EA7A8118BB35}"/>
    <cellStyle name="Comma 2 5 2 4 2 2 3" xfId="33966" xr:uid="{23DEA615-4E00-4091-A894-471CA5A6F8E9}"/>
    <cellStyle name="Comma 2 5 2 4 2 3" xfId="16056" xr:uid="{1C7F6228-3ABB-4ED0-AD37-6EE441D01FBB}"/>
    <cellStyle name="Comma 2 5 2 4 2 4" xfId="27993" xr:uid="{AC106B05-4E4F-4011-A683-AB72086194CF}"/>
    <cellStyle name="Comma 2 5 2 4 3" xfId="9169" xr:uid="{00000000-0005-0000-0000-0000CD1F0000}"/>
    <cellStyle name="Comma 2 5 2 4 3 2" xfId="15169" xr:uid="{00000000-0005-0000-0000-0000CE1F0000}"/>
    <cellStyle name="Comma 2 5 2 4 3 2 2" xfId="27109" xr:uid="{EA9B20BA-80B7-4861-9805-15D90782DD31}"/>
    <cellStyle name="Comma 2 5 2 4 3 2 3" xfId="39043" xr:uid="{A8152966-26C1-40CF-8220-3EA109509C4F}"/>
    <cellStyle name="Comma 2 5 2 4 3 3" xfId="21135" xr:uid="{C5161750-0ECF-40DB-82EB-F7EA0B93F334}"/>
    <cellStyle name="Comma 2 5 2 4 3 4" xfId="33071" xr:uid="{E6462F58-9C27-4D6B-AA81-BD7AE3D362EA}"/>
    <cellStyle name="Comma 2 5 2 4 4" xfId="9812" xr:uid="{00000000-0005-0000-0000-0000CF1F0000}"/>
    <cellStyle name="Comma 2 5 2 4 4 2" xfId="21753" xr:uid="{D9ED68E1-51D7-4700-87CE-3FF2956578EB}"/>
    <cellStyle name="Comma 2 5 2 4 4 3" xfId="33687" xr:uid="{4067EA7F-09A8-486B-8D81-E39D989F33D9}"/>
    <cellStyle name="Comma 2 5 2 4 5" xfId="15772" xr:uid="{6D98C71B-0AD7-43D3-8F9B-DD9CB13C0312}"/>
    <cellStyle name="Comma 2 5 2 4 6" xfId="27714" xr:uid="{DB4434FE-E08D-4435-A9CC-8A5A4FEEE265}"/>
    <cellStyle name="Comma 2 5 2 5" xfId="1201" xr:uid="{00000000-0005-0000-0000-0000D01F0000}"/>
    <cellStyle name="Comma 2 5 2 5 2" xfId="10086" xr:uid="{00000000-0005-0000-0000-0000D11F0000}"/>
    <cellStyle name="Comma 2 5 2 5 2 2" xfId="22027" xr:uid="{56EE471B-06A3-43C6-9852-B7A74BFCD019}"/>
    <cellStyle name="Comma 2 5 2 5 2 3" xfId="33961" xr:uid="{DDEE87F3-CAB5-4E3D-8C3D-C54DBB1599AC}"/>
    <cellStyle name="Comma 2 5 2 5 3" xfId="16051" xr:uid="{5A1F8CA0-3BC8-46E8-A5CC-85A26E881333}"/>
    <cellStyle name="Comma 2 5 2 5 4" xfId="27988" xr:uid="{BD54AED6-A68B-4B04-8572-D336A8AB7564}"/>
    <cellStyle name="Comma 2 5 2 6" xfId="8743" xr:uid="{00000000-0005-0000-0000-0000D21F0000}"/>
    <cellStyle name="Comma 2 5 2 6 2" xfId="14744" xr:uid="{00000000-0005-0000-0000-0000D31F0000}"/>
    <cellStyle name="Comma 2 5 2 6 2 2" xfId="26684" xr:uid="{F0C4D2C3-772B-4B4C-BD76-6EE2DB411B27}"/>
    <cellStyle name="Comma 2 5 2 6 2 3" xfId="38618" xr:uid="{E9B69464-310B-4A5F-939D-54F8B2F0C4AC}"/>
    <cellStyle name="Comma 2 5 2 6 3" xfId="20710" xr:uid="{1324254B-DBDF-40B3-9D14-20141EC3602F}"/>
    <cellStyle name="Comma 2 5 2 6 4" xfId="32646" xr:uid="{EC8A478E-09F3-41DE-BDF3-45C02BC57118}"/>
    <cellStyle name="Comma 2 5 2 7" xfId="9375" xr:uid="{00000000-0005-0000-0000-0000D41F0000}"/>
    <cellStyle name="Comma 2 5 2 7 2" xfId="21340" xr:uid="{5EE2B701-B911-4A05-AD45-4895C0AD2469}"/>
    <cellStyle name="Comma 2 5 2 7 3" xfId="33275" xr:uid="{58A1E360-F7A4-4391-837F-08505EB0E1A0}"/>
    <cellStyle name="Comma 2 5 2 8" xfId="15345" xr:uid="{295CCB42-4A93-418D-ABAB-FC882257D8AB}"/>
    <cellStyle name="Comma 2 5 2 9" xfId="27288" xr:uid="{173A8D17-5E37-4510-B0E1-916F3CF6CDC4}"/>
    <cellStyle name="Comma 2 5 3" xfId="86" xr:uid="{00000000-0005-0000-0000-0000D51F0000}"/>
    <cellStyle name="Comma 2 5 3 2" xfId="545" xr:uid="{00000000-0005-0000-0000-0000D61F0000}"/>
    <cellStyle name="Comma 2 5 3 2 2" xfId="1209" xr:uid="{00000000-0005-0000-0000-0000D71F0000}"/>
    <cellStyle name="Comma 2 5 3 2 2 2" xfId="10094" xr:uid="{00000000-0005-0000-0000-0000D81F0000}"/>
    <cellStyle name="Comma 2 5 3 2 2 2 2" xfId="22035" xr:uid="{AAF011D0-6BF5-4B7E-80F8-4547C39E9AC6}"/>
    <cellStyle name="Comma 2 5 3 2 2 2 3" xfId="33969" xr:uid="{43F9C4EA-82B7-4A4A-B0B3-8A9E9E05B54B}"/>
    <cellStyle name="Comma 2 5 3 2 2 3" xfId="16059" xr:uid="{7D3ADECE-6141-47D1-A4BD-BA53D4186861}"/>
    <cellStyle name="Comma 2 5 3 2 2 4" xfId="27996" xr:uid="{874DABB1-154B-4A67-A3E0-9A2224BF2EE0}"/>
    <cellStyle name="Comma 2 5 3 2 3" xfId="1208" xr:uid="{00000000-0005-0000-0000-0000D91F0000}"/>
    <cellStyle name="Comma 2 5 3 2 3 2" xfId="10093" xr:uid="{00000000-0005-0000-0000-0000DA1F0000}"/>
    <cellStyle name="Comma 2 5 3 2 3 2 2" xfId="22034" xr:uid="{B903764C-DFA6-45B5-95BD-930737260BF7}"/>
    <cellStyle name="Comma 2 5 3 2 3 2 3" xfId="33968" xr:uid="{7D48395C-D9D1-4415-A75E-AF4A27EB27D4}"/>
    <cellStyle name="Comma 2 5 3 2 3 3" xfId="16058" xr:uid="{8DE33E85-E92C-4E0F-8F5F-DF9122E1904E}"/>
    <cellStyle name="Comma 2 5 3 2 3 4" xfId="27995" xr:uid="{47613300-6FCE-4A0D-8A41-D99D4C094D19}"/>
    <cellStyle name="Comma 2 5 3 2 4" xfId="8913" xr:uid="{00000000-0005-0000-0000-0000DB1F0000}"/>
    <cellStyle name="Comma 2 5 3 2 4 2" xfId="14914" xr:uid="{00000000-0005-0000-0000-0000DC1F0000}"/>
    <cellStyle name="Comma 2 5 3 2 4 2 2" xfId="26854" xr:uid="{7DED20E5-40FA-4B8F-819C-258D3AE1139D}"/>
    <cellStyle name="Comma 2 5 3 2 4 2 3" xfId="38788" xr:uid="{9D707D71-8ADE-4645-8489-66D44C60F991}"/>
    <cellStyle name="Comma 2 5 3 2 4 3" xfId="20880" xr:uid="{108D486E-2338-4B76-B959-8FBF5555DAC8}"/>
    <cellStyle name="Comma 2 5 3 2 4 4" xfId="32816" xr:uid="{B236F6A2-F0D2-4E45-B719-749399CFD31C}"/>
    <cellStyle name="Comma 2 5 3 2 5" xfId="9556" xr:uid="{00000000-0005-0000-0000-0000DD1F0000}"/>
    <cellStyle name="Comma 2 5 3 2 5 2" xfId="21498" xr:uid="{F8F341EB-D80B-4294-8317-990B8E53A3F4}"/>
    <cellStyle name="Comma 2 5 3 2 5 3" xfId="33432" xr:uid="{E718F160-7A22-4BD6-8FBE-7B753B49A83A}"/>
    <cellStyle name="Comma 2 5 3 2 6" xfId="15517" xr:uid="{5587AEC9-EF80-43D7-97E3-07158C078D95}"/>
    <cellStyle name="Comma 2 5 3 2 7" xfId="27459" xr:uid="{16C0E2BC-70B2-417F-8979-B14218A19008}"/>
    <cellStyle name="Comma 2 5 3 3" xfId="834" xr:uid="{00000000-0005-0000-0000-0000DE1F0000}"/>
    <cellStyle name="Comma 2 5 3 3 2" xfId="1210" xr:uid="{00000000-0005-0000-0000-0000DF1F0000}"/>
    <cellStyle name="Comma 2 5 3 3 2 2" xfId="10095" xr:uid="{00000000-0005-0000-0000-0000E01F0000}"/>
    <cellStyle name="Comma 2 5 3 3 2 2 2" xfId="22036" xr:uid="{2EF9EED0-AA35-4C40-87ED-BBFCF480F7B7}"/>
    <cellStyle name="Comma 2 5 3 3 2 2 3" xfId="33970" xr:uid="{22CCC5B7-F952-41C5-B571-E7AD39222521}"/>
    <cellStyle name="Comma 2 5 3 3 2 3" xfId="16060" xr:uid="{98266334-AF50-4A51-96E4-440C83B3B26A}"/>
    <cellStyle name="Comma 2 5 3 3 2 4" xfId="27997" xr:uid="{8B861776-91BC-4B14-8655-143BD2FDE935}"/>
    <cellStyle name="Comma 2 5 3 3 3" xfId="9170" xr:uid="{00000000-0005-0000-0000-0000E11F0000}"/>
    <cellStyle name="Comma 2 5 3 3 3 2" xfId="15170" xr:uid="{00000000-0005-0000-0000-0000E21F0000}"/>
    <cellStyle name="Comma 2 5 3 3 3 2 2" xfId="27110" xr:uid="{56C6BB44-95FE-4166-8EEA-7280358280D6}"/>
    <cellStyle name="Comma 2 5 3 3 3 2 3" xfId="39044" xr:uid="{AC231712-77B5-4D31-B207-8C26A9ABA896}"/>
    <cellStyle name="Comma 2 5 3 3 3 3" xfId="21136" xr:uid="{ADB47356-DC90-4A3A-B86F-A112BBF1727A}"/>
    <cellStyle name="Comma 2 5 3 3 3 4" xfId="33072" xr:uid="{52C19E21-6922-4C10-9C69-7C2CBCD1061C}"/>
    <cellStyle name="Comma 2 5 3 3 4" xfId="9813" xr:uid="{00000000-0005-0000-0000-0000E31F0000}"/>
    <cellStyle name="Comma 2 5 3 3 4 2" xfId="21754" xr:uid="{FA6B6472-B868-40FA-9CBC-0BE783B5F44D}"/>
    <cellStyle name="Comma 2 5 3 3 4 3" xfId="33688" xr:uid="{B745B9F9-64C0-40F5-9D81-4782C38203B7}"/>
    <cellStyle name="Comma 2 5 3 3 5" xfId="15773" xr:uid="{9535CF83-4DB7-483D-B5DA-83FCA696291D}"/>
    <cellStyle name="Comma 2 5 3 3 6" xfId="27715" xr:uid="{C6B5CCD2-9AEC-4C58-90CE-7043D4FD6954}"/>
    <cellStyle name="Comma 2 5 3 4" xfId="1207" xr:uid="{00000000-0005-0000-0000-0000E41F0000}"/>
    <cellStyle name="Comma 2 5 3 4 2" xfId="10092" xr:uid="{00000000-0005-0000-0000-0000E51F0000}"/>
    <cellStyle name="Comma 2 5 3 4 2 2" xfId="22033" xr:uid="{753D8EE3-53FF-4F52-80E9-CA1C6583F903}"/>
    <cellStyle name="Comma 2 5 3 4 2 3" xfId="33967" xr:uid="{843845A9-0CA9-42CE-9430-875C0406B0E9}"/>
    <cellStyle name="Comma 2 5 3 4 3" xfId="16057" xr:uid="{0AFC9554-058F-4FF1-B35E-B4B093F6A568}"/>
    <cellStyle name="Comma 2 5 3 4 4" xfId="27994" xr:uid="{84A51B3A-EA47-4649-B4DB-1C19572EEDE4}"/>
    <cellStyle name="Comma 2 5 3 5" xfId="8744" xr:uid="{00000000-0005-0000-0000-0000E61F0000}"/>
    <cellStyle name="Comma 2 5 3 5 2" xfId="14745" xr:uid="{00000000-0005-0000-0000-0000E71F0000}"/>
    <cellStyle name="Comma 2 5 3 5 2 2" xfId="26685" xr:uid="{38534C97-C69B-4D0C-9EAA-CAC837A6B0C2}"/>
    <cellStyle name="Comma 2 5 3 5 2 3" xfId="38619" xr:uid="{81BD82D1-D7DA-4BC7-B9DA-5CC98A9827C3}"/>
    <cellStyle name="Comma 2 5 3 5 3" xfId="20711" xr:uid="{FE9B4874-1D3B-4283-ADFB-4A582A2424D3}"/>
    <cellStyle name="Comma 2 5 3 5 4" xfId="32647" xr:uid="{3CADC0E9-8234-4B28-9745-0F90529374E2}"/>
    <cellStyle name="Comma 2 5 3 6" xfId="9422" xr:uid="{00000000-0005-0000-0000-0000E81F0000}"/>
    <cellStyle name="Comma 2 5 3 6 2" xfId="21385" xr:uid="{4FFC39D5-EBD7-4A98-91D7-D9E186B3D7E9}"/>
    <cellStyle name="Comma 2 5 3 6 3" xfId="33319" xr:uid="{202CB233-034B-48AE-8825-99F7F2B75E58}"/>
    <cellStyle name="Comma 2 5 3 7" xfId="15346" xr:uid="{20CFC201-5864-4737-B81C-1285EA46C105}"/>
    <cellStyle name="Comma 2 5 3 8" xfId="27289" xr:uid="{C2E51D5F-02B7-4FF6-B14E-EC670F3A8637}"/>
    <cellStyle name="Comma 2 5 4" xfId="543" xr:uid="{00000000-0005-0000-0000-0000E91F0000}"/>
    <cellStyle name="Comma 2 5 4 2" xfId="1212" xr:uid="{00000000-0005-0000-0000-0000EA1F0000}"/>
    <cellStyle name="Comma 2 5 4 2 2" xfId="10097" xr:uid="{00000000-0005-0000-0000-0000EB1F0000}"/>
    <cellStyle name="Comma 2 5 4 2 2 2" xfId="22038" xr:uid="{36099733-5B6A-4097-86BF-A6AEC57461E0}"/>
    <cellStyle name="Comma 2 5 4 2 2 3" xfId="33972" xr:uid="{9EF77D81-198F-41B1-B8AD-13DD407A0828}"/>
    <cellStyle name="Comma 2 5 4 2 3" xfId="16062" xr:uid="{6430159C-9460-4946-BB70-592982422945}"/>
    <cellStyle name="Comma 2 5 4 2 4" xfId="27999" xr:uid="{13C6A97F-848B-471C-8DFF-C5C9D4664144}"/>
    <cellStyle name="Comma 2 5 4 3" xfId="1211" xr:uid="{00000000-0005-0000-0000-0000EC1F0000}"/>
    <cellStyle name="Comma 2 5 4 3 2" xfId="10096" xr:uid="{00000000-0005-0000-0000-0000ED1F0000}"/>
    <cellStyle name="Comma 2 5 4 3 2 2" xfId="22037" xr:uid="{4F1E9BB9-A899-4A13-B40A-BA2DDD0FDD09}"/>
    <cellStyle name="Comma 2 5 4 3 2 3" xfId="33971" xr:uid="{B394B5F0-6C0E-462E-940B-0052B1483B20}"/>
    <cellStyle name="Comma 2 5 4 3 3" xfId="16061" xr:uid="{E2352C56-15E9-430A-B0F4-9A4D8BACB304}"/>
    <cellStyle name="Comma 2 5 4 3 4" xfId="27998" xr:uid="{69B0B4D6-E228-4AD5-AA45-AC5FCBCED7A7}"/>
    <cellStyle name="Comma 2 5 4 4" xfId="8911" xr:uid="{00000000-0005-0000-0000-0000EE1F0000}"/>
    <cellStyle name="Comma 2 5 4 4 2" xfId="14912" xr:uid="{00000000-0005-0000-0000-0000EF1F0000}"/>
    <cellStyle name="Comma 2 5 4 4 2 2" xfId="26852" xr:uid="{BC563430-6B73-4F3E-9C18-5C19B5A51DE4}"/>
    <cellStyle name="Comma 2 5 4 4 2 3" xfId="38786" xr:uid="{D9F93D82-C653-4215-9D5E-BF0B24EC929D}"/>
    <cellStyle name="Comma 2 5 4 4 3" xfId="20878" xr:uid="{45ED5E95-C0F4-4250-BA19-6BF55D1EC716}"/>
    <cellStyle name="Comma 2 5 4 4 4" xfId="32814" xr:uid="{54222301-4981-4E58-BF81-1EA22641BBF8}"/>
    <cellStyle name="Comma 2 5 4 5" xfId="9554" xr:uid="{00000000-0005-0000-0000-0000F01F0000}"/>
    <cellStyle name="Comma 2 5 4 5 2" xfId="21496" xr:uid="{B3D77EBE-E4D7-4BC7-BA56-E50DA235C547}"/>
    <cellStyle name="Comma 2 5 4 5 3" xfId="33430" xr:uid="{60D30601-95A4-4F15-941C-8052FE0F0F16}"/>
    <cellStyle name="Comma 2 5 4 6" xfId="15515" xr:uid="{546C4686-A19D-4C9B-B21F-E999B3C43881}"/>
    <cellStyle name="Comma 2 5 4 7" xfId="27457" xr:uid="{4F30427D-3129-47FB-B928-DD132701DA49}"/>
    <cellStyle name="Comma 2 5 5" xfId="719" xr:uid="{00000000-0005-0000-0000-0000F11F0000}"/>
    <cellStyle name="Comma 2 5 5 2" xfId="1214" xr:uid="{00000000-0005-0000-0000-0000F21F0000}"/>
    <cellStyle name="Comma 2 5 5 2 2" xfId="10099" xr:uid="{00000000-0005-0000-0000-0000F31F0000}"/>
    <cellStyle name="Comma 2 5 5 2 2 2" xfId="22040" xr:uid="{C1568EF4-1AB5-480C-BBDE-670C05E145E8}"/>
    <cellStyle name="Comma 2 5 5 2 2 3" xfId="33974" xr:uid="{ABB75F90-F7E2-46AA-9A8C-E7CDEC7BCBD6}"/>
    <cellStyle name="Comma 2 5 5 2 3" xfId="16064" xr:uid="{3235D331-D493-4A9D-8B5B-72B57657C738}"/>
    <cellStyle name="Comma 2 5 5 2 4" xfId="28001" xr:uid="{9726CEC9-4627-4B05-ABBC-7581476757E0}"/>
    <cellStyle name="Comma 2 5 5 3" xfId="1213" xr:uid="{00000000-0005-0000-0000-0000F41F0000}"/>
    <cellStyle name="Comma 2 5 5 3 2" xfId="10098" xr:uid="{00000000-0005-0000-0000-0000F51F0000}"/>
    <cellStyle name="Comma 2 5 5 3 2 2" xfId="22039" xr:uid="{1A03DFD8-23E6-4FCE-B9D6-7A4ECFC88EF1}"/>
    <cellStyle name="Comma 2 5 5 3 2 3" xfId="33973" xr:uid="{752033FD-C14E-452A-81FD-F87C398D2FDE}"/>
    <cellStyle name="Comma 2 5 5 3 3" xfId="16063" xr:uid="{5171BC9A-CABE-47EB-A04B-7F135E2341E3}"/>
    <cellStyle name="Comma 2 5 5 3 4" xfId="28000" xr:uid="{485222A9-68F2-445C-B2EB-C5194D77A658}"/>
    <cellStyle name="Comma 2 5 5 4" xfId="9079" xr:uid="{00000000-0005-0000-0000-0000F61F0000}"/>
    <cellStyle name="Comma 2 5 5 4 2" xfId="15080" xr:uid="{00000000-0005-0000-0000-0000F71F0000}"/>
    <cellStyle name="Comma 2 5 5 4 2 2" xfId="27020" xr:uid="{A7B268BA-060A-477A-AD21-801102F0DF08}"/>
    <cellStyle name="Comma 2 5 5 4 2 3" xfId="38954" xr:uid="{49B2FC5C-DCF4-4D9B-9CEE-4B2870C43A49}"/>
    <cellStyle name="Comma 2 5 5 4 3" xfId="21046" xr:uid="{425A5B00-ACE3-4C7B-9375-A8FF3B3DD478}"/>
    <cellStyle name="Comma 2 5 5 4 4" xfId="32982" xr:uid="{F7870675-5A1C-4215-B695-64F4A311202B}"/>
    <cellStyle name="Comma 2 5 5 5" xfId="9723" xr:uid="{00000000-0005-0000-0000-0000F81F0000}"/>
    <cellStyle name="Comma 2 5 5 5 2" xfId="21664" xr:uid="{9511ACD2-A03A-45E7-9BB1-4BFA951700DE}"/>
    <cellStyle name="Comma 2 5 5 5 3" xfId="33598" xr:uid="{19DF8B99-635F-4419-AC10-895CF049B32D}"/>
    <cellStyle name="Comma 2 5 5 6" xfId="15683" xr:uid="{38F01709-148B-42EF-AC4D-4BD86331C0C0}"/>
    <cellStyle name="Comma 2 5 5 7" xfId="27625" xr:uid="{680B3C1B-20B1-4835-A575-AA5C7250BE03}"/>
    <cellStyle name="Comma 2 5 6" xfId="832" xr:uid="{00000000-0005-0000-0000-0000F91F0000}"/>
    <cellStyle name="Comma 2 5 6 2" xfId="1215" xr:uid="{00000000-0005-0000-0000-0000FA1F0000}"/>
    <cellStyle name="Comma 2 5 6 2 2" xfId="10100" xr:uid="{00000000-0005-0000-0000-0000FB1F0000}"/>
    <cellStyle name="Comma 2 5 6 2 2 2" xfId="22041" xr:uid="{1CFF5E39-E313-4DC1-9B97-597C7642E805}"/>
    <cellStyle name="Comma 2 5 6 2 2 3" xfId="33975" xr:uid="{FBC4C692-1F83-4CDB-9DEC-C97559506EF3}"/>
    <cellStyle name="Comma 2 5 6 2 3" xfId="16065" xr:uid="{129A4E94-3509-4548-9F90-6F0B258710A4}"/>
    <cellStyle name="Comma 2 5 6 2 4" xfId="28002" xr:uid="{EF8C8DA1-3F64-4F75-A5EB-5F38D3733E52}"/>
    <cellStyle name="Comma 2 5 6 3" xfId="9168" xr:uid="{00000000-0005-0000-0000-0000FC1F0000}"/>
    <cellStyle name="Comma 2 5 6 3 2" xfId="15168" xr:uid="{00000000-0005-0000-0000-0000FD1F0000}"/>
    <cellStyle name="Comma 2 5 6 3 2 2" xfId="27108" xr:uid="{30E8685D-B7FA-4FD7-9E01-F509E7C274AE}"/>
    <cellStyle name="Comma 2 5 6 3 2 3" xfId="39042" xr:uid="{697A963E-3970-46FA-B765-D370E2A7FF76}"/>
    <cellStyle name="Comma 2 5 6 3 3" xfId="21134" xr:uid="{FAE8FA2A-8C25-4B5E-8BF7-3862691EA295}"/>
    <cellStyle name="Comma 2 5 6 3 4" xfId="33070" xr:uid="{17E92364-6CC3-4F45-867A-F9419FA1068D}"/>
    <cellStyle name="Comma 2 5 6 4" xfId="9811" xr:uid="{00000000-0005-0000-0000-0000FE1F0000}"/>
    <cellStyle name="Comma 2 5 6 4 2" xfId="21752" xr:uid="{3F5F86C0-C94F-48BD-9771-ED7814C737ED}"/>
    <cellStyle name="Comma 2 5 6 4 3" xfId="33686" xr:uid="{CD7B3C89-264D-42BD-836F-53C8B29D2A54}"/>
    <cellStyle name="Comma 2 5 6 5" xfId="15771" xr:uid="{3B446997-B4D7-4C11-9B1C-57BE91D434B2}"/>
    <cellStyle name="Comma 2 5 6 6" xfId="27713" xr:uid="{76010561-A1B5-4BCD-BFC2-16AFF28D3F51}"/>
    <cellStyle name="Comma 2 5 7" xfId="1200" xr:uid="{00000000-0005-0000-0000-0000FF1F0000}"/>
    <cellStyle name="Comma 2 5 7 2" xfId="10085" xr:uid="{00000000-0005-0000-0000-000000200000}"/>
    <cellStyle name="Comma 2 5 7 2 2" xfId="22026" xr:uid="{E930F822-594C-4E2D-98CB-DC8791FDE580}"/>
    <cellStyle name="Comma 2 5 7 2 3" xfId="33960" xr:uid="{ACA439BF-697B-4C21-84D7-AA79DCA2A6F1}"/>
    <cellStyle name="Comma 2 5 7 3" xfId="16050" xr:uid="{0B66C829-482E-4FC9-918F-6284C41ADB9D}"/>
    <cellStyle name="Comma 2 5 7 4" xfId="27987" xr:uid="{13524273-B21A-4354-8743-5670283EB63F}"/>
    <cellStyle name="Comma 2 5 8" xfId="6243" xr:uid="{00000000-0005-0000-0000-000001200000}"/>
    <cellStyle name="Comma 2 5 9" xfId="8742" xr:uid="{00000000-0005-0000-0000-000002200000}"/>
    <cellStyle name="Comma 2 5 9 2" xfId="14743" xr:uid="{00000000-0005-0000-0000-000003200000}"/>
    <cellStyle name="Comma 2 5 9 2 2" xfId="26683" xr:uid="{C390F3A5-B752-4455-BDC8-35FB98C3385B}"/>
    <cellStyle name="Comma 2 5 9 2 3" xfId="38617" xr:uid="{4C94C462-091B-434C-A9B3-DEC01B6AAD30}"/>
    <cellStyle name="Comma 2 5 9 3" xfId="20709" xr:uid="{CF48E3D7-7458-42B3-BAC7-F6540746BD27}"/>
    <cellStyle name="Comma 2 5 9 4" xfId="32645" xr:uid="{2ECA0D49-604A-4039-9787-7FA9A12050C4}"/>
    <cellStyle name="Comma 2 6" xfId="87" xr:uid="{00000000-0005-0000-0000-000004200000}"/>
    <cellStyle name="Comma 2 6 2" xfId="546" xr:uid="{00000000-0005-0000-0000-000005200000}"/>
    <cellStyle name="Comma 2 6 2 2" xfId="1218" xr:uid="{00000000-0005-0000-0000-000006200000}"/>
    <cellStyle name="Comma 2 6 2 2 2" xfId="10103" xr:uid="{00000000-0005-0000-0000-000007200000}"/>
    <cellStyle name="Comma 2 6 2 2 2 2" xfId="22044" xr:uid="{DBE772D4-F581-4DB0-B49A-D8E04DD499D7}"/>
    <cellStyle name="Comma 2 6 2 2 2 3" xfId="33978" xr:uid="{E1BE232D-CE76-4DD2-8329-A97DCAA13349}"/>
    <cellStyle name="Comma 2 6 2 2 3" xfId="16068" xr:uid="{472EC934-7770-47EF-8D49-D119AFC4376E}"/>
    <cellStyle name="Comma 2 6 2 2 4" xfId="28005" xr:uid="{299EC777-BEB9-4FBA-8DA6-97E3056DC188}"/>
    <cellStyle name="Comma 2 6 2 3" xfId="1217" xr:uid="{00000000-0005-0000-0000-000008200000}"/>
    <cellStyle name="Comma 2 6 2 3 2" xfId="10102" xr:uid="{00000000-0005-0000-0000-000009200000}"/>
    <cellStyle name="Comma 2 6 2 3 2 2" xfId="22043" xr:uid="{AEB12968-5DEB-4425-B3D9-E7B11B4FCD13}"/>
    <cellStyle name="Comma 2 6 2 3 2 3" xfId="33977" xr:uid="{8F00E9E6-5B08-49EF-BC54-BDDD6A1E9C86}"/>
    <cellStyle name="Comma 2 6 2 3 3" xfId="16067" xr:uid="{36203EFE-742A-49A6-9044-46FD5A223F8C}"/>
    <cellStyle name="Comma 2 6 2 3 4" xfId="28004" xr:uid="{B4603507-3E82-4CD9-8B9E-A5E9F6B591AC}"/>
    <cellStyle name="Comma 2 6 2 4" xfId="8914" xr:uid="{00000000-0005-0000-0000-00000A200000}"/>
    <cellStyle name="Comma 2 6 2 4 2" xfId="14915" xr:uid="{00000000-0005-0000-0000-00000B200000}"/>
    <cellStyle name="Comma 2 6 2 4 2 2" xfId="26855" xr:uid="{E207240C-7ECC-4C57-9278-3AEF3ED8B82B}"/>
    <cellStyle name="Comma 2 6 2 4 2 3" xfId="38789" xr:uid="{9455BD72-4355-485B-9AFF-433B43F6F512}"/>
    <cellStyle name="Comma 2 6 2 4 3" xfId="20881" xr:uid="{005F55DA-2316-4A57-9899-749314CCF554}"/>
    <cellStyle name="Comma 2 6 2 4 4" xfId="32817" xr:uid="{C465960A-AC34-4E35-B45A-496765E7E2FB}"/>
    <cellStyle name="Comma 2 6 2 5" xfId="9557" xr:uid="{00000000-0005-0000-0000-00000C200000}"/>
    <cellStyle name="Comma 2 6 2 5 2" xfId="21499" xr:uid="{36F35DF0-F877-4368-87F1-631106BCFC2A}"/>
    <cellStyle name="Comma 2 6 2 5 3" xfId="33433" xr:uid="{413CEDC6-0714-4B50-89A2-62325C62549E}"/>
    <cellStyle name="Comma 2 6 2 6" xfId="15518" xr:uid="{772E09D3-BA3A-45BA-898C-8ECC49B642A6}"/>
    <cellStyle name="Comma 2 6 2 7" xfId="27460" xr:uid="{EFBFFAE4-C102-48B8-AE01-9FA61AD5F653}"/>
    <cellStyle name="Comma 2 6 3" xfId="770" xr:uid="{00000000-0005-0000-0000-00000D200000}"/>
    <cellStyle name="Comma 2 6 3 2" xfId="1220" xr:uid="{00000000-0005-0000-0000-00000E200000}"/>
    <cellStyle name="Comma 2 6 3 2 2" xfId="10105" xr:uid="{00000000-0005-0000-0000-00000F200000}"/>
    <cellStyle name="Comma 2 6 3 2 2 2" xfId="22046" xr:uid="{EF881A12-BCE9-4843-8BA2-77D16AEFE24D}"/>
    <cellStyle name="Comma 2 6 3 2 2 3" xfId="33980" xr:uid="{5B4EB2A8-B89F-4EFF-8442-01B081B33F19}"/>
    <cellStyle name="Comma 2 6 3 2 3" xfId="16070" xr:uid="{028695F9-FAF9-4078-86C7-A24172AA7210}"/>
    <cellStyle name="Comma 2 6 3 2 4" xfId="28007" xr:uid="{3AD63062-AEFB-4DF3-99B1-F424E3E3FFA9}"/>
    <cellStyle name="Comma 2 6 3 3" xfId="1219" xr:uid="{00000000-0005-0000-0000-000010200000}"/>
    <cellStyle name="Comma 2 6 3 3 2" xfId="10104" xr:uid="{00000000-0005-0000-0000-000011200000}"/>
    <cellStyle name="Comma 2 6 3 3 2 2" xfId="22045" xr:uid="{037CA72B-EC28-4A53-AC97-BAF1C6C672D6}"/>
    <cellStyle name="Comma 2 6 3 3 2 3" xfId="33979" xr:uid="{E2F07420-3BFA-4A11-BE62-68E4CCFE6F13}"/>
    <cellStyle name="Comma 2 6 3 3 3" xfId="16069" xr:uid="{FB00443D-0E9E-4AD1-894F-E6EC8F3BCBE7}"/>
    <cellStyle name="Comma 2 6 3 3 4" xfId="28006" xr:uid="{95E48722-117A-4F93-9837-1F66BF8226A2}"/>
    <cellStyle name="Comma 2 6 3 4" xfId="9115" xr:uid="{00000000-0005-0000-0000-000012200000}"/>
    <cellStyle name="Comma 2 6 3 4 2" xfId="15116" xr:uid="{00000000-0005-0000-0000-000013200000}"/>
    <cellStyle name="Comma 2 6 3 4 2 2" xfId="27056" xr:uid="{DED3171F-20F0-4CD8-932B-711249D9B815}"/>
    <cellStyle name="Comma 2 6 3 4 2 3" xfId="38990" xr:uid="{30034A18-3659-4D95-BB0E-E70AB722E44F}"/>
    <cellStyle name="Comma 2 6 3 4 3" xfId="21082" xr:uid="{C24325B4-7E1B-4097-AC12-7FD1A8007ACC}"/>
    <cellStyle name="Comma 2 6 3 4 4" xfId="33018" xr:uid="{51D0A277-1FFE-45B1-B065-9819EEC1C9B2}"/>
    <cellStyle name="Comma 2 6 3 5" xfId="9759" xr:uid="{00000000-0005-0000-0000-000014200000}"/>
    <cellStyle name="Comma 2 6 3 5 2" xfId="21700" xr:uid="{B2801735-8E3E-4A3B-8A12-06E7B5E767E1}"/>
    <cellStyle name="Comma 2 6 3 5 3" xfId="33634" xr:uid="{08C0E229-562B-4492-8773-D6A254C1ED72}"/>
    <cellStyle name="Comma 2 6 3 6" xfId="15719" xr:uid="{C7FCF44A-04F3-48DA-9024-9DF721A5D355}"/>
    <cellStyle name="Comma 2 6 3 7" xfId="27661" xr:uid="{24F272D9-5BB3-491E-820A-F950A909024D}"/>
    <cellStyle name="Comma 2 6 4" xfId="835" xr:uid="{00000000-0005-0000-0000-000015200000}"/>
    <cellStyle name="Comma 2 6 4 2" xfId="1221" xr:uid="{00000000-0005-0000-0000-000016200000}"/>
    <cellStyle name="Comma 2 6 4 2 2" xfId="10106" xr:uid="{00000000-0005-0000-0000-000017200000}"/>
    <cellStyle name="Comma 2 6 4 2 2 2" xfId="22047" xr:uid="{6B9D452F-0839-45D3-BA1B-51650874FF21}"/>
    <cellStyle name="Comma 2 6 4 2 2 3" xfId="33981" xr:uid="{86AEFFB1-A3E5-4969-874D-5C3669EEA492}"/>
    <cellStyle name="Comma 2 6 4 2 3" xfId="16071" xr:uid="{91DA4CA2-BB9A-44F3-94DD-03DC56D65112}"/>
    <cellStyle name="Comma 2 6 4 2 4" xfId="28008" xr:uid="{6F8841AF-46EF-4414-B6B4-47270E3E4378}"/>
    <cellStyle name="Comma 2 6 4 3" xfId="9171" xr:uid="{00000000-0005-0000-0000-000018200000}"/>
    <cellStyle name="Comma 2 6 4 3 2" xfId="15171" xr:uid="{00000000-0005-0000-0000-000019200000}"/>
    <cellStyle name="Comma 2 6 4 3 2 2" xfId="27111" xr:uid="{6FE21924-02FA-4905-9BD7-7EF26A6BD1FF}"/>
    <cellStyle name="Comma 2 6 4 3 2 3" xfId="39045" xr:uid="{FF20EC25-958D-44A7-A28C-79A88D2F6B06}"/>
    <cellStyle name="Comma 2 6 4 3 3" xfId="21137" xr:uid="{C98E71E2-8254-4BDA-9D21-6949FF359184}"/>
    <cellStyle name="Comma 2 6 4 3 4" xfId="33073" xr:uid="{24B18040-EE80-4110-B264-63543B22E826}"/>
    <cellStyle name="Comma 2 6 4 4" xfId="9814" xr:uid="{00000000-0005-0000-0000-00001A200000}"/>
    <cellStyle name="Comma 2 6 4 4 2" xfId="21755" xr:uid="{079FF32E-4CFD-4C56-9D7C-04D967BE4DFE}"/>
    <cellStyle name="Comma 2 6 4 4 3" xfId="33689" xr:uid="{CA0797D3-C981-4186-AAAE-2B597CB28478}"/>
    <cellStyle name="Comma 2 6 4 5" xfId="15774" xr:uid="{4E0578F0-7CE7-46D4-ABE5-19E504A59872}"/>
    <cellStyle name="Comma 2 6 4 6" xfId="27716" xr:uid="{B13A7BFD-D038-4718-AF1D-C984A1A1CDCA}"/>
    <cellStyle name="Comma 2 6 5" xfId="1216" xr:uid="{00000000-0005-0000-0000-00001B200000}"/>
    <cellStyle name="Comma 2 6 5 2" xfId="10101" xr:uid="{00000000-0005-0000-0000-00001C200000}"/>
    <cellStyle name="Comma 2 6 5 2 2" xfId="22042" xr:uid="{058DDC6E-4F8D-43E2-B805-FB55CF8E2236}"/>
    <cellStyle name="Comma 2 6 5 2 3" xfId="33976" xr:uid="{863DCE13-9B50-4ED5-8EE2-6D48D598E57B}"/>
    <cellStyle name="Comma 2 6 5 3" xfId="16066" xr:uid="{5AD5117C-A191-48E5-8EA5-0A43416AEA2C}"/>
    <cellStyle name="Comma 2 6 5 4" xfId="28003" xr:uid="{325CCFAB-3D34-47EA-8528-EE897BAF0DDA}"/>
    <cellStyle name="Comma 2 6 6" xfId="8745" xr:uid="{00000000-0005-0000-0000-00001D200000}"/>
    <cellStyle name="Comma 2 6 6 2" xfId="14746" xr:uid="{00000000-0005-0000-0000-00001E200000}"/>
    <cellStyle name="Comma 2 6 6 2 2" xfId="26686" xr:uid="{3C40D627-287B-4DD5-8EC5-7B5031F000BD}"/>
    <cellStyle name="Comma 2 6 6 2 3" xfId="38620" xr:uid="{97158176-9988-4D7F-939D-B6BFF3F05D17}"/>
    <cellStyle name="Comma 2 6 6 3" xfId="20712" xr:uid="{94B8B326-A0DC-4DC1-B608-34353E431626}"/>
    <cellStyle name="Comma 2 6 6 4" xfId="32648" xr:uid="{83D9C48B-1241-4047-9F9A-CFFF79875B53}"/>
    <cellStyle name="Comma 2 6 7" xfId="9376" xr:uid="{00000000-0005-0000-0000-00001F200000}"/>
    <cellStyle name="Comma 2 6 7 2" xfId="21341" xr:uid="{F63C04D6-6235-41DD-BC9B-74609AF765D6}"/>
    <cellStyle name="Comma 2 6 7 3" xfId="33276" xr:uid="{CF8B5D6F-1F2B-414B-88D7-EB05E8203C35}"/>
    <cellStyle name="Comma 2 6 8" xfId="15347" xr:uid="{C74A03BD-9B17-434B-9699-40521C9782C9}"/>
    <cellStyle name="Comma 2 6 9" xfId="27290" xr:uid="{DC0CEAE1-7336-4CD6-AE8F-29EEAA12CA25}"/>
    <cellStyle name="Comma 2 7" xfId="88" xr:uid="{00000000-0005-0000-0000-000020200000}"/>
    <cellStyle name="Comma 2 7 2" xfId="547" xr:uid="{00000000-0005-0000-0000-000021200000}"/>
    <cellStyle name="Comma 2 7 2 2" xfId="1224" xr:uid="{00000000-0005-0000-0000-000022200000}"/>
    <cellStyle name="Comma 2 7 2 2 2" xfId="10109" xr:uid="{00000000-0005-0000-0000-000023200000}"/>
    <cellStyle name="Comma 2 7 2 2 2 2" xfId="22050" xr:uid="{829DD940-7B02-46DF-8A61-F0B6DF91CDDB}"/>
    <cellStyle name="Comma 2 7 2 2 2 3" xfId="33984" xr:uid="{43B69671-FE00-4647-9E00-B1D4A08B1B88}"/>
    <cellStyle name="Comma 2 7 2 2 3" xfId="16074" xr:uid="{49005C09-7821-4689-A07C-D1719C943D2A}"/>
    <cellStyle name="Comma 2 7 2 2 4" xfId="28011" xr:uid="{49989E40-D1AC-46FE-9CDA-C3D8CA1CD610}"/>
    <cellStyle name="Comma 2 7 2 3" xfId="1223" xr:uid="{00000000-0005-0000-0000-000024200000}"/>
    <cellStyle name="Comma 2 7 2 3 2" xfId="10108" xr:uid="{00000000-0005-0000-0000-000025200000}"/>
    <cellStyle name="Comma 2 7 2 3 2 2" xfId="22049" xr:uid="{25C94C9B-7307-400F-AAB9-305E91FC135A}"/>
    <cellStyle name="Comma 2 7 2 3 2 3" xfId="33983" xr:uid="{DD360457-99EA-4EB3-B93C-81DC4A6D5D9B}"/>
    <cellStyle name="Comma 2 7 2 3 3" xfId="16073" xr:uid="{4A357241-554B-4372-ADBC-1D8AB26DA8C9}"/>
    <cellStyle name="Comma 2 7 2 3 4" xfId="28010" xr:uid="{A12BDA9A-9F27-46FE-8A12-75AFE06A1B96}"/>
    <cellStyle name="Comma 2 7 2 4" xfId="8915" xr:uid="{00000000-0005-0000-0000-000026200000}"/>
    <cellStyle name="Comma 2 7 2 4 2" xfId="14916" xr:uid="{00000000-0005-0000-0000-000027200000}"/>
    <cellStyle name="Comma 2 7 2 4 2 2" xfId="26856" xr:uid="{7021E559-388C-4D43-AA82-AAA4AB4D33D3}"/>
    <cellStyle name="Comma 2 7 2 4 2 3" xfId="38790" xr:uid="{0E5166CA-6173-41E0-9B0A-86B8DAA66BA6}"/>
    <cellStyle name="Comma 2 7 2 4 3" xfId="20882" xr:uid="{FC575959-7EF8-4934-A06F-14ECFE17FE4A}"/>
    <cellStyle name="Comma 2 7 2 4 4" xfId="32818" xr:uid="{B4081CE3-875B-4CF4-B42D-07FE6295ACD9}"/>
    <cellStyle name="Comma 2 7 2 5" xfId="9558" xr:uid="{00000000-0005-0000-0000-000028200000}"/>
    <cellStyle name="Comma 2 7 2 5 2" xfId="21500" xr:uid="{1CCA84CF-22A9-4D3F-A77C-7AC465E6CA39}"/>
    <cellStyle name="Comma 2 7 2 5 3" xfId="33434" xr:uid="{FE392456-21BB-4BD7-A733-BFDCA0819A3C}"/>
    <cellStyle name="Comma 2 7 2 6" xfId="15519" xr:uid="{F6E368A1-9A6F-4D46-BF42-6E68BC0FA520}"/>
    <cellStyle name="Comma 2 7 2 7" xfId="27461" xr:uid="{ABB8B6CA-326B-4453-8279-ED8C899F5313}"/>
    <cellStyle name="Comma 2 7 3" xfId="836" xr:uid="{00000000-0005-0000-0000-000029200000}"/>
    <cellStyle name="Comma 2 7 3 2" xfId="1225" xr:uid="{00000000-0005-0000-0000-00002A200000}"/>
    <cellStyle name="Comma 2 7 3 2 2" xfId="10110" xr:uid="{00000000-0005-0000-0000-00002B200000}"/>
    <cellStyle name="Comma 2 7 3 2 2 2" xfId="22051" xr:uid="{EFC90DD7-A89B-495A-95D2-2126F62591EE}"/>
    <cellStyle name="Comma 2 7 3 2 2 3" xfId="33985" xr:uid="{BFC3FA61-6A2F-4D99-A36B-AE1908A79CD3}"/>
    <cellStyle name="Comma 2 7 3 2 3" xfId="16075" xr:uid="{DD882FB9-5B0C-4AB3-B79B-E39EB436CE0A}"/>
    <cellStyle name="Comma 2 7 3 2 4" xfId="28012" xr:uid="{2ED5D471-F8CA-4F6F-A09D-9E38310B1958}"/>
    <cellStyle name="Comma 2 7 3 3" xfId="9172" xr:uid="{00000000-0005-0000-0000-00002C200000}"/>
    <cellStyle name="Comma 2 7 3 3 2" xfId="15172" xr:uid="{00000000-0005-0000-0000-00002D200000}"/>
    <cellStyle name="Comma 2 7 3 3 2 2" xfId="27112" xr:uid="{CFBE33F2-8628-44CA-A78A-1901F87925A1}"/>
    <cellStyle name="Comma 2 7 3 3 2 3" xfId="39046" xr:uid="{45253B80-4E12-4A0A-A299-6F771D2D16AF}"/>
    <cellStyle name="Comma 2 7 3 3 3" xfId="21138" xr:uid="{AE99B2C1-C5F8-4750-9455-142C91DB51F0}"/>
    <cellStyle name="Comma 2 7 3 3 4" xfId="33074" xr:uid="{69B30789-777A-4E34-BA8E-7F0DA877A951}"/>
    <cellStyle name="Comma 2 7 3 4" xfId="9815" xr:uid="{00000000-0005-0000-0000-00002E200000}"/>
    <cellStyle name="Comma 2 7 3 4 2" xfId="21756" xr:uid="{1A3A2DCC-5355-4363-B388-7C4A136BAAD7}"/>
    <cellStyle name="Comma 2 7 3 4 3" xfId="33690" xr:uid="{AD643FB4-C569-4705-82F1-C6602D16528C}"/>
    <cellStyle name="Comma 2 7 3 5" xfId="15775" xr:uid="{6E217646-3C4D-4933-BB79-E2F507965C50}"/>
    <cellStyle name="Comma 2 7 3 6" xfId="27717" xr:uid="{16447236-ADBB-4FE1-AF00-0AC42CD89A67}"/>
    <cellStyle name="Comma 2 7 4" xfId="1222" xr:uid="{00000000-0005-0000-0000-00002F200000}"/>
    <cellStyle name="Comma 2 7 4 2" xfId="10107" xr:uid="{00000000-0005-0000-0000-000030200000}"/>
    <cellStyle name="Comma 2 7 4 2 2" xfId="22048" xr:uid="{149EF2A0-2B38-4FA0-A6CA-2BFBBED95943}"/>
    <cellStyle name="Comma 2 7 4 2 3" xfId="33982" xr:uid="{BBC620CD-8D4A-44F1-910C-FFD32553DBA2}"/>
    <cellStyle name="Comma 2 7 4 3" xfId="16072" xr:uid="{C6C3985F-985A-448C-806A-7B052BCEF237}"/>
    <cellStyle name="Comma 2 7 4 4" xfId="28009" xr:uid="{DCE03506-58A5-4CFA-8B8F-BFA72EF6FC36}"/>
    <cellStyle name="Comma 2 7 5" xfId="8746" xr:uid="{00000000-0005-0000-0000-000031200000}"/>
    <cellStyle name="Comma 2 7 5 2" xfId="14747" xr:uid="{00000000-0005-0000-0000-000032200000}"/>
    <cellStyle name="Comma 2 7 5 2 2" xfId="26687" xr:uid="{1B505DE5-3F38-449D-A160-28D6DCB0E278}"/>
    <cellStyle name="Comma 2 7 5 2 3" xfId="38621" xr:uid="{8BDDDD84-72E6-4B83-8AC6-21E9CE3104E1}"/>
    <cellStyle name="Comma 2 7 5 3" xfId="20713" xr:uid="{74AC2BC3-5F26-44C0-A08E-D626BA5EA928}"/>
    <cellStyle name="Comma 2 7 5 4" xfId="32649" xr:uid="{2B5A4C79-629E-4ECC-A42C-764CB68688B2}"/>
    <cellStyle name="Comma 2 7 6" xfId="9423" xr:uid="{00000000-0005-0000-0000-000033200000}"/>
    <cellStyle name="Comma 2 7 6 2" xfId="21386" xr:uid="{D0609C89-5319-4DE3-A756-30B2CBE99829}"/>
    <cellStyle name="Comma 2 7 6 3" xfId="33320" xr:uid="{37984435-CA23-4D7C-B08F-15A377182C13}"/>
    <cellStyle name="Comma 2 7 7" xfId="15348" xr:uid="{A1B8EA2E-BF08-4435-9D1D-76B10AFBD56D}"/>
    <cellStyle name="Comma 2 7 8" xfId="27291" xr:uid="{DADE88D6-8598-4424-8EE4-1D7A926F24B1}"/>
    <cellStyle name="Comma 2 8" xfId="89" xr:uid="{00000000-0005-0000-0000-000034200000}"/>
    <cellStyle name="Comma 2 8 2" xfId="548" xr:uid="{00000000-0005-0000-0000-000035200000}"/>
    <cellStyle name="Comma 2 8 2 2" xfId="1228" xr:uid="{00000000-0005-0000-0000-000036200000}"/>
    <cellStyle name="Comma 2 8 2 2 2" xfId="10113" xr:uid="{00000000-0005-0000-0000-000037200000}"/>
    <cellStyle name="Comma 2 8 2 2 2 2" xfId="22054" xr:uid="{E0CBBC27-098D-44AA-B4CA-922CDF6797BA}"/>
    <cellStyle name="Comma 2 8 2 2 2 3" xfId="33988" xr:uid="{BBB39D58-FF2C-4AE4-AD11-842CA9FFE958}"/>
    <cellStyle name="Comma 2 8 2 2 3" xfId="16078" xr:uid="{50D6E4FF-23D0-4D23-AE30-71E4B789F43D}"/>
    <cellStyle name="Comma 2 8 2 2 4" xfId="28015" xr:uid="{69B8C7D6-7AE1-4444-8D5A-2039211ACA51}"/>
    <cellStyle name="Comma 2 8 2 3" xfId="1227" xr:uid="{00000000-0005-0000-0000-000038200000}"/>
    <cellStyle name="Comma 2 8 2 3 2" xfId="10112" xr:uid="{00000000-0005-0000-0000-000039200000}"/>
    <cellStyle name="Comma 2 8 2 3 2 2" xfId="22053" xr:uid="{3284F677-3C2F-44EA-89B9-20565589202B}"/>
    <cellStyle name="Comma 2 8 2 3 2 3" xfId="33987" xr:uid="{24A1D7BF-D11E-46FB-A795-8E37D1A5B81C}"/>
    <cellStyle name="Comma 2 8 2 3 3" xfId="16077" xr:uid="{A5B468FC-9495-48CA-A3FE-678AC57DA221}"/>
    <cellStyle name="Comma 2 8 2 3 4" xfId="28014" xr:uid="{7774D177-3F31-4A76-99C7-E85552EA768E}"/>
    <cellStyle name="Comma 2 8 2 4" xfId="8916" xr:uid="{00000000-0005-0000-0000-00003A200000}"/>
    <cellStyle name="Comma 2 8 2 4 2" xfId="14917" xr:uid="{00000000-0005-0000-0000-00003B200000}"/>
    <cellStyle name="Comma 2 8 2 4 2 2" xfId="26857" xr:uid="{748430E9-6C42-43D8-870A-696F683C7B3B}"/>
    <cellStyle name="Comma 2 8 2 4 2 3" xfId="38791" xr:uid="{AB4EED69-E92E-4DF0-9C77-9C771774E22E}"/>
    <cellStyle name="Comma 2 8 2 4 3" xfId="20883" xr:uid="{363864E1-8B28-4264-949C-2FF280AB6320}"/>
    <cellStyle name="Comma 2 8 2 4 4" xfId="32819" xr:uid="{EF75DCD1-142E-4118-A0E5-317837E87A7A}"/>
    <cellStyle name="Comma 2 8 2 5" xfId="9559" xr:uid="{00000000-0005-0000-0000-00003C200000}"/>
    <cellStyle name="Comma 2 8 2 5 2" xfId="21501" xr:uid="{CAEA831B-9FAC-402F-93CD-517CBBDC6630}"/>
    <cellStyle name="Comma 2 8 2 5 3" xfId="33435" xr:uid="{6D06B85D-02DA-4542-B416-E11C44392655}"/>
    <cellStyle name="Comma 2 8 2 6" xfId="15520" xr:uid="{90FFC0AC-4A45-4244-A07D-886DB3378186}"/>
    <cellStyle name="Comma 2 8 2 7" xfId="27462" xr:uid="{C01A2462-B68A-4EF3-B2F4-8DA1A9CB948F}"/>
    <cellStyle name="Comma 2 8 3" xfId="837" xr:uid="{00000000-0005-0000-0000-00003D200000}"/>
    <cellStyle name="Comma 2 8 3 2" xfId="1229" xr:uid="{00000000-0005-0000-0000-00003E200000}"/>
    <cellStyle name="Comma 2 8 3 2 2" xfId="10114" xr:uid="{00000000-0005-0000-0000-00003F200000}"/>
    <cellStyle name="Comma 2 8 3 2 2 2" xfId="22055" xr:uid="{5D57C683-7F86-4E97-BB18-2BF9056DADB8}"/>
    <cellStyle name="Comma 2 8 3 2 2 3" xfId="33989" xr:uid="{15E6F92F-16D6-4543-84FC-62F09E6DAC3B}"/>
    <cellStyle name="Comma 2 8 3 2 3" xfId="16079" xr:uid="{233E82FD-31DE-4120-AEE3-DE766621F826}"/>
    <cellStyle name="Comma 2 8 3 2 4" xfId="28016" xr:uid="{B3837772-151A-4CF4-999A-55F77FE01AEA}"/>
    <cellStyle name="Comma 2 8 3 3" xfId="9173" xr:uid="{00000000-0005-0000-0000-000040200000}"/>
    <cellStyle name="Comma 2 8 3 3 2" xfId="15173" xr:uid="{00000000-0005-0000-0000-000041200000}"/>
    <cellStyle name="Comma 2 8 3 3 2 2" xfId="27113" xr:uid="{6A2FFBA6-F2DA-40D3-A152-7DCD74ED24A1}"/>
    <cellStyle name="Comma 2 8 3 3 2 3" xfId="39047" xr:uid="{DFF2D38A-D8A4-43E6-AE22-3D790C3BC8C4}"/>
    <cellStyle name="Comma 2 8 3 3 3" xfId="21139" xr:uid="{EA2E8252-26C9-416F-BE55-514D522F06D3}"/>
    <cellStyle name="Comma 2 8 3 3 4" xfId="33075" xr:uid="{8C422296-F430-4847-A5EB-5BE678248B10}"/>
    <cellStyle name="Comma 2 8 3 4" xfId="9816" xr:uid="{00000000-0005-0000-0000-000042200000}"/>
    <cellStyle name="Comma 2 8 3 4 2" xfId="21757" xr:uid="{8403D61F-6FBB-45C4-A913-F315A21EFDB6}"/>
    <cellStyle name="Comma 2 8 3 4 3" xfId="33691" xr:uid="{40CF96C1-E78C-4DBC-B8C8-402E949DFAE0}"/>
    <cellStyle name="Comma 2 8 3 5" xfId="15776" xr:uid="{F1F1F324-1914-4AC3-BA6F-731621AA0798}"/>
    <cellStyle name="Comma 2 8 3 6" xfId="27718" xr:uid="{8CD79150-A334-4380-8244-D4F2F56A8329}"/>
    <cellStyle name="Comma 2 8 4" xfId="1226" xr:uid="{00000000-0005-0000-0000-000043200000}"/>
    <cellStyle name="Comma 2 8 4 2" xfId="10111" xr:uid="{00000000-0005-0000-0000-000044200000}"/>
    <cellStyle name="Comma 2 8 4 2 2" xfId="22052" xr:uid="{D56A418C-35AE-440C-B051-CAE2C8DE6B61}"/>
    <cellStyle name="Comma 2 8 4 2 3" xfId="33986" xr:uid="{EA7AD7AB-846A-42FF-9EF3-9362DB717421}"/>
    <cellStyle name="Comma 2 8 4 3" xfId="16076" xr:uid="{4570D46F-0D21-488E-919B-83AEE7125398}"/>
    <cellStyle name="Comma 2 8 4 4" xfId="28013" xr:uid="{7D5179F9-B66F-4EE2-8B91-805BD66F955A}"/>
    <cellStyle name="Comma 2 8 5" xfId="8747" xr:uid="{00000000-0005-0000-0000-000045200000}"/>
    <cellStyle name="Comma 2 8 5 2" xfId="14748" xr:uid="{00000000-0005-0000-0000-000046200000}"/>
    <cellStyle name="Comma 2 8 5 2 2" xfId="26688" xr:uid="{297C210C-70FA-4085-B754-1F9E11B9881B}"/>
    <cellStyle name="Comma 2 8 5 2 3" xfId="38622" xr:uid="{39CBA56E-B603-4831-9125-75F27B9F23AE}"/>
    <cellStyle name="Comma 2 8 5 3" xfId="20714" xr:uid="{58B2CB17-E10A-4E31-BE65-E31463BB8A19}"/>
    <cellStyle name="Comma 2 8 5 4" xfId="32650" xr:uid="{AE10EB3F-9B69-447C-81B1-41606C4E7DB4}"/>
    <cellStyle name="Comma 2 8 6" xfId="9424" xr:uid="{00000000-0005-0000-0000-000047200000}"/>
    <cellStyle name="Comma 2 8 6 2" xfId="21387" xr:uid="{65C0CCDC-29B7-48F8-A3B5-ED6F0D24A46D}"/>
    <cellStyle name="Comma 2 8 6 3" xfId="33321" xr:uid="{98A666FC-825F-4907-A58E-F20CC49B202D}"/>
    <cellStyle name="Comma 2 8 7" xfId="15349" xr:uid="{FFDC2839-6164-4E19-9382-49BF24426776}"/>
    <cellStyle name="Comma 2 8 8" xfId="27292" xr:uid="{DABBAB1A-CC35-4BF3-9B69-09A60C11A2FA}"/>
    <cellStyle name="Comma 2 9" xfId="90" xr:uid="{00000000-0005-0000-0000-000048200000}"/>
    <cellStyle name="Comma 2 9 2" xfId="549" xr:uid="{00000000-0005-0000-0000-000049200000}"/>
    <cellStyle name="Comma 2 9 2 2" xfId="1232" xr:uid="{00000000-0005-0000-0000-00004A200000}"/>
    <cellStyle name="Comma 2 9 2 2 2" xfId="10117" xr:uid="{00000000-0005-0000-0000-00004B200000}"/>
    <cellStyle name="Comma 2 9 2 2 2 2" xfId="22058" xr:uid="{30AE475D-C18A-4B9B-803B-8539717EF1B1}"/>
    <cellStyle name="Comma 2 9 2 2 2 3" xfId="33992" xr:uid="{F36BDB51-20C3-43B4-B8D8-4B6FD3A1D5FF}"/>
    <cellStyle name="Comma 2 9 2 2 3" xfId="16082" xr:uid="{50738B38-397A-4F0C-BFC0-C2A25CD6F980}"/>
    <cellStyle name="Comma 2 9 2 2 4" xfId="28019" xr:uid="{458BBDBE-5C32-4740-B72D-53DA99FFA520}"/>
    <cellStyle name="Comma 2 9 2 3" xfId="1231" xr:uid="{00000000-0005-0000-0000-00004C200000}"/>
    <cellStyle name="Comma 2 9 2 3 2" xfId="10116" xr:uid="{00000000-0005-0000-0000-00004D200000}"/>
    <cellStyle name="Comma 2 9 2 3 2 2" xfId="22057" xr:uid="{C374CFA8-7A2A-429A-AEAE-D56151405F78}"/>
    <cellStyle name="Comma 2 9 2 3 2 3" xfId="33991" xr:uid="{63E5A54C-B52F-42CE-A37E-DC7A676D7E24}"/>
    <cellStyle name="Comma 2 9 2 3 3" xfId="16081" xr:uid="{9F1B2744-76A6-42BE-A7BD-4FDC227CD6FB}"/>
    <cellStyle name="Comma 2 9 2 3 4" xfId="28018" xr:uid="{DA1A09E5-A7C1-45DE-B91F-BCB7AFE65A52}"/>
    <cellStyle name="Comma 2 9 2 4" xfId="8917" xr:uid="{00000000-0005-0000-0000-00004E200000}"/>
    <cellStyle name="Comma 2 9 2 4 2" xfId="14918" xr:uid="{00000000-0005-0000-0000-00004F200000}"/>
    <cellStyle name="Comma 2 9 2 4 2 2" xfId="26858" xr:uid="{3268F32F-A8DF-400C-A5BD-E83B944C5C5C}"/>
    <cellStyle name="Comma 2 9 2 4 2 3" xfId="38792" xr:uid="{7D332B72-D009-4E75-8136-CDF298CE1582}"/>
    <cellStyle name="Comma 2 9 2 4 3" xfId="20884" xr:uid="{16661B66-D960-4496-954A-838008487B61}"/>
    <cellStyle name="Comma 2 9 2 4 4" xfId="32820" xr:uid="{57CE5890-88E7-4256-B5E7-A1FF57F81D2F}"/>
    <cellStyle name="Comma 2 9 2 5" xfId="9560" xr:uid="{00000000-0005-0000-0000-000050200000}"/>
    <cellStyle name="Comma 2 9 2 5 2" xfId="21502" xr:uid="{6A0F6210-46BF-4D08-90E3-BE324BF60FE5}"/>
    <cellStyle name="Comma 2 9 2 5 3" xfId="33436" xr:uid="{4CE9305A-DCB9-43CF-8ADA-0051D3D888DB}"/>
    <cellStyle name="Comma 2 9 2 6" xfId="15521" xr:uid="{13A45263-5843-4709-A038-BE1620410E66}"/>
    <cellStyle name="Comma 2 9 2 7" xfId="27463" xr:uid="{CA5B0EA5-B386-4391-A0BB-85AFB8E63CC1}"/>
    <cellStyle name="Comma 2 9 3" xfId="838" xr:uid="{00000000-0005-0000-0000-000051200000}"/>
    <cellStyle name="Comma 2 9 3 2" xfId="1233" xr:uid="{00000000-0005-0000-0000-000052200000}"/>
    <cellStyle name="Comma 2 9 3 2 2" xfId="10118" xr:uid="{00000000-0005-0000-0000-000053200000}"/>
    <cellStyle name="Comma 2 9 3 2 2 2" xfId="22059" xr:uid="{9BDF9D2A-31AA-4B72-9621-7A9526678562}"/>
    <cellStyle name="Comma 2 9 3 2 2 3" xfId="33993" xr:uid="{974FDDD1-B445-4C4F-940D-791CB0A7079E}"/>
    <cellStyle name="Comma 2 9 3 2 3" xfId="16083" xr:uid="{C8203715-8789-4FDA-A3C6-35C51C707728}"/>
    <cellStyle name="Comma 2 9 3 2 4" xfId="28020" xr:uid="{CCA05431-929F-481E-9E68-AD25265E5F44}"/>
    <cellStyle name="Comma 2 9 3 3" xfId="9174" xr:uid="{00000000-0005-0000-0000-000054200000}"/>
    <cellStyle name="Comma 2 9 3 3 2" xfId="15174" xr:uid="{00000000-0005-0000-0000-000055200000}"/>
    <cellStyle name="Comma 2 9 3 3 2 2" xfId="27114" xr:uid="{CDE2F8AA-22E5-445D-81E4-B031F044F2CF}"/>
    <cellStyle name="Comma 2 9 3 3 2 3" xfId="39048" xr:uid="{B6368B0E-61B4-4270-A087-C20F40376F09}"/>
    <cellStyle name="Comma 2 9 3 3 3" xfId="21140" xr:uid="{FAD5CE6E-E8C7-4725-933F-BD357AEA3582}"/>
    <cellStyle name="Comma 2 9 3 3 4" xfId="33076" xr:uid="{EF3E811C-C41D-427D-A440-D20537EEAEC2}"/>
    <cellStyle name="Comma 2 9 3 4" xfId="9817" xr:uid="{00000000-0005-0000-0000-000056200000}"/>
    <cellStyle name="Comma 2 9 3 4 2" xfId="21758" xr:uid="{1B1C8A2B-16DA-42A1-986F-980D70F350E1}"/>
    <cellStyle name="Comma 2 9 3 4 3" xfId="33692" xr:uid="{972F4156-6AED-4654-86CA-7823F9BEF091}"/>
    <cellStyle name="Comma 2 9 3 5" xfId="15777" xr:uid="{7F060005-696F-4623-ADA7-DF174FF8487B}"/>
    <cellStyle name="Comma 2 9 3 6" xfId="27719" xr:uid="{2D0BCD4F-8014-4444-8211-6FBE8503F54D}"/>
    <cellStyle name="Comma 2 9 4" xfId="1230" xr:uid="{00000000-0005-0000-0000-000057200000}"/>
    <cellStyle name="Comma 2 9 4 2" xfId="10115" xr:uid="{00000000-0005-0000-0000-000058200000}"/>
    <cellStyle name="Comma 2 9 4 2 2" xfId="22056" xr:uid="{8227BE03-CEA1-4969-B447-CB93523655F6}"/>
    <cellStyle name="Comma 2 9 4 2 3" xfId="33990" xr:uid="{9DDCF78D-7729-4BB6-9A0F-94595345939A}"/>
    <cellStyle name="Comma 2 9 4 3" xfId="16080" xr:uid="{9E720FA4-36AA-4C57-AE97-0FEB286CE6FB}"/>
    <cellStyle name="Comma 2 9 4 4" xfId="28017" xr:uid="{7F221A47-D0BA-4E28-8025-9B5FEB8505EB}"/>
    <cellStyle name="Comma 2 9 5" xfId="8748" xr:uid="{00000000-0005-0000-0000-000059200000}"/>
    <cellStyle name="Comma 2 9 5 2" xfId="14749" xr:uid="{00000000-0005-0000-0000-00005A200000}"/>
    <cellStyle name="Comma 2 9 5 2 2" xfId="26689" xr:uid="{9BB78776-4D06-4EAF-A57C-C6774DB7CDB0}"/>
    <cellStyle name="Comma 2 9 5 2 3" xfId="38623" xr:uid="{02B200C6-60E5-4697-8854-C7453FDF28E7}"/>
    <cellStyle name="Comma 2 9 5 3" xfId="20715" xr:uid="{2197D1C9-563D-40B7-B7CA-7CE20C6E5D95}"/>
    <cellStyle name="Comma 2 9 5 4" xfId="32651" xr:uid="{1821F693-0194-4097-B23B-96A1E24CFEA3}"/>
    <cellStyle name="Comma 2 9 6" xfId="9425" xr:uid="{00000000-0005-0000-0000-00005B200000}"/>
    <cellStyle name="Comma 2 9 6 2" xfId="21388" xr:uid="{62B591B0-A208-493A-98F7-0AA486CD3F29}"/>
    <cellStyle name="Comma 2 9 6 3" xfId="33322" xr:uid="{23FEC904-C432-4F57-8EB2-341D3F25D47E}"/>
    <cellStyle name="Comma 2 9 7" xfId="15350" xr:uid="{704DF99E-70E1-459C-A765-2DB04F51FF2D}"/>
    <cellStyle name="Comma 2 9 8" xfId="27293" xr:uid="{0D5F05C2-A03D-43B5-8DFC-6533E8874389}"/>
    <cellStyle name="Comma 20" xfId="6244" xr:uid="{00000000-0005-0000-0000-00005C200000}"/>
    <cellStyle name="Comma 21" xfId="6245" xr:uid="{00000000-0005-0000-0000-00005D200000}"/>
    <cellStyle name="Comma 22" xfId="6246" xr:uid="{00000000-0005-0000-0000-00005E200000}"/>
    <cellStyle name="Comma 23" xfId="6247" xr:uid="{00000000-0005-0000-0000-00005F200000}"/>
    <cellStyle name="Comma 24" xfId="6248" xr:uid="{00000000-0005-0000-0000-000060200000}"/>
    <cellStyle name="Comma 25" xfId="6249" xr:uid="{00000000-0005-0000-0000-000061200000}"/>
    <cellStyle name="Comma 26" xfId="6250" xr:uid="{00000000-0005-0000-0000-000062200000}"/>
    <cellStyle name="Comma 27" xfId="6251" xr:uid="{00000000-0005-0000-0000-000063200000}"/>
    <cellStyle name="Comma 28" xfId="6252" xr:uid="{00000000-0005-0000-0000-000064200000}"/>
    <cellStyle name="Comma 29" xfId="6253" xr:uid="{00000000-0005-0000-0000-000065200000}"/>
    <cellStyle name="Comma 3" xfId="91" xr:uid="{00000000-0005-0000-0000-000066200000}"/>
    <cellStyle name="Comma 3 10" xfId="720" xr:uid="{00000000-0005-0000-0000-000067200000}"/>
    <cellStyle name="Comma 3 10 2" xfId="1236" xr:uid="{00000000-0005-0000-0000-000068200000}"/>
    <cellStyle name="Comma 3 10 2 2" xfId="10121" xr:uid="{00000000-0005-0000-0000-000069200000}"/>
    <cellStyle name="Comma 3 10 2 2 2" xfId="22062" xr:uid="{C30FD09D-950E-4CA2-98B4-845B657EBF75}"/>
    <cellStyle name="Comma 3 10 2 2 3" xfId="33996" xr:uid="{30E26983-CCCD-408B-BD82-CB22F902E41C}"/>
    <cellStyle name="Comma 3 10 2 3" xfId="16086" xr:uid="{77042845-FD4B-4845-91D9-CED69AD55B97}"/>
    <cellStyle name="Comma 3 10 2 4" xfId="28023" xr:uid="{A3F0F6FB-E923-4352-B98E-94FC4BA45990}"/>
    <cellStyle name="Comma 3 10 3" xfId="1235" xr:uid="{00000000-0005-0000-0000-00006A200000}"/>
    <cellStyle name="Comma 3 10 3 2" xfId="10120" xr:uid="{00000000-0005-0000-0000-00006B200000}"/>
    <cellStyle name="Comma 3 10 3 2 2" xfId="22061" xr:uid="{ECB2C33E-16DA-47EE-8D11-B9D18F08C46F}"/>
    <cellStyle name="Comma 3 10 3 2 3" xfId="33995" xr:uid="{410A7479-9553-4C6C-8C8B-0114877A0895}"/>
    <cellStyle name="Comma 3 10 3 3" xfId="16085" xr:uid="{1CAC7EF8-6AFB-47A3-B6E8-E3A571093453}"/>
    <cellStyle name="Comma 3 10 3 4" xfId="28022" xr:uid="{B8737A07-C2F0-4888-A0AF-C4C771CC7DDD}"/>
    <cellStyle name="Comma 3 10 4" xfId="6255" xr:uid="{00000000-0005-0000-0000-00006C200000}"/>
    <cellStyle name="Comma 3 10 5" xfId="9080" xr:uid="{00000000-0005-0000-0000-00006D200000}"/>
    <cellStyle name="Comma 3 10 5 2" xfId="15081" xr:uid="{00000000-0005-0000-0000-00006E200000}"/>
    <cellStyle name="Comma 3 10 5 2 2" xfId="27021" xr:uid="{908FEAEC-C9D9-4F8E-AA21-3FEC00BEFE40}"/>
    <cellStyle name="Comma 3 10 5 2 3" xfId="38955" xr:uid="{66660758-9746-4CF9-BD71-2F05E3EACDE4}"/>
    <cellStyle name="Comma 3 10 5 3" xfId="21047" xr:uid="{BEA9FB87-691C-4E2D-89A2-FC0D077E2139}"/>
    <cellStyle name="Comma 3 10 5 4" xfId="32983" xr:uid="{E2252157-CBD5-412F-ADB7-57A964B87CE4}"/>
    <cellStyle name="Comma 3 10 6" xfId="9724" xr:uid="{00000000-0005-0000-0000-00006F200000}"/>
    <cellStyle name="Comma 3 10 6 2" xfId="21665" xr:uid="{DB26E3D1-E81A-4A31-89AD-D7CD9465A9F2}"/>
    <cellStyle name="Comma 3 10 6 3" xfId="33599" xr:uid="{4D3B463C-1DCC-466C-BA0A-6EE26CE7B159}"/>
    <cellStyle name="Comma 3 10 7" xfId="15684" xr:uid="{6C5B117E-BA63-48BF-A9AE-A85F37D70F94}"/>
    <cellStyle name="Comma 3 10 8" xfId="27626" xr:uid="{816A6D06-9525-4193-829A-1F1CA3E5E4D4}"/>
    <cellStyle name="Comma 3 11" xfId="6256" xr:uid="{00000000-0005-0000-0000-000070200000}"/>
    <cellStyle name="Comma 3 11 2" xfId="6257" xr:uid="{00000000-0005-0000-0000-000071200000}"/>
    <cellStyle name="Comma 3 12" xfId="6258" xr:uid="{00000000-0005-0000-0000-000072200000}"/>
    <cellStyle name="Comma 3 13" xfId="6259" xr:uid="{00000000-0005-0000-0000-000073200000}"/>
    <cellStyle name="Comma 3 14" xfId="6260" xr:uid="{00000000-0005-0000-0000-000074200000}"/>
    <cellStyle name="Comma 3 15" xfId="6254" xr:uid="{00000000-0005-0000-0000-000075200000}"/>
    <cellStyle name="Comma 3 16" xfId="9340" xr:uid="{00000000-0005-0000-0000-000076200000}"/>
    <cellStyle name="Comma 3 16 2" xfId="21305" xr:uid="{483F29D0-7D42-4AFC-A57B-60597E4392BA}"/>
    <cellStyle name="Comma 3 16 3" xfId="33240" xr:uid="{CF67E821-601F-453C-8415-BDC380F0F5FA}"/>
    <cellStyle name="Comma 3 17" xfId="9426" xr:uid="{00000000-0005-0000-0000-000077200000}"/>
    <cellStyle name="Comma 3 2" xfId="92" xr:uid="{00000000-0005-0000-0000-000078200000}"/>
    <cellStyle name="Comma 3 2 10" xfId="6261" xr:uid="{00000000-0005-0000-0000-000079200000}"/>
    <cellStyle name="Comma 3 2 11" xfId="6262" xr:uid="{00000000-0005-0000-0000-00007A200000}"/>
    <cellStyle name="Comma 3 2 12" xfId="6263" xr:uid="{00000000-0005-0000-0000-00007B200000}"/>
    <cellStyle name="Comma 3 2 13" xfId="6264" xr:uid="{00000000-0005-0000-0000-00007C200000}"/>
    <cellStyle name="Comma 3 2 14" xfId="6265" xr:uid="{00000000-0005-0000-0000-00007D200000}"/>
    <cellStyle name="Comma 3 2 15" xfId="6266" xr:uid="{00000000-0005-0000-0000-00007E200000}"/>
    <cellStyle name="Comma 3 2 16" xfId="6267" xr:uid="{00000000-0005-0000-0000-00007F200000}"/>
    <cellStyle name="Comma 3 2 17" xfId="6268" xr:uid="{00000000-0005-0000-0000-000080200000}"/>
    <cellStyle name="Comma 3 2 17 2" xfId="6269" xr:uid="{00000000-0005-0000-0000-000081200000}"/>
    <cellStyle name="Comma 3 2 17 2 2" xfId="14422" xr:uid="{00000000-0005-0000-0000-000082200000}"/>
    <cellStyle name="Comma 3 2 17 2 2 2" xfId="26363" xr:uid="{E3136FB6-A63D-445A-9490-CCF9E34DF63C}"/>
    <cellStyle name="Comma 3 2 17 2 2 3" xfId="38297" xr:uid="{44335F78-F07C-4427-BFCB-D5FF15A36616}"/>
    <cellStyle name="Comma 3 2 17 2 3" xfId="20388" xr:uid="{65FFA20F-5E02-4322-973A-4049EC9EB0E3}"/>
    <cellStyle name="Comma 3 2 17 2 4" xfId="32324" xr:uid="{6171F561-C4B5-483A-B811-E288BF0D8512}"/>
    <cellStyle name="Comma 3 2 17 3" xfId="14421" xr:uid="{00000000-0005-0000-0000-000083200000}"/>
    <cellStyle name="Comma 3 2 17 3 2" xfId="26362" xr:uid="{DA7DDA7F-FD03-4398-A27F-FFF8D7E46ECB}"/>
    <cellStyle name="Comma 3 2 17 3 3" xfId="38296" xr:uid="{91C282D6-9E47-4CFB-B167-4DC204A7C333}"/>
    <cellStyle name="Comma 3 2 17 4" xfId="20387" xr:uid="{F8E5F5D0-B27D-4E59-93F7-C1E847A0E0A2}"/>
    <cellStyle name="Comma 3 2 17 5" xfId="32323" xr:uid="{FF808AC6-5E89-427A-83BB-6054A079A10E}"/>
    <cellStyle name="Comma 3 2 18" xfId="6270" xr:uid="{00000000-0005-0000-0000-000084200000}"/>
    <cellStyle name="Comma 3 2 18 2" xfId="14423" xr:uid="{00000000-0005-0000-0000-000085200000}"/>
    <cellStyle name="Comma 3 2 18 2 2" xfId="26364" xr:uid="{554C9F23-1960-4372-A86B-6ADA8757BC56}"/>
    <cellStyle name="Comma 3 2 18 2 3" xfId="38298" xr:uid="{068558E6-2C2B-4EF8-B5AE-58771EC38425}"/>
    <cellStyle name="Comma 3 2 18 3" xfId="20389" xr:uid="{A7C4406F-6401-45B2-B6CE-77393F02DFFE}"/>
    <cellStyle name="Comma 3 2 18 4" xfId="32325" xr:uid="{EA76FF2C-EE31-4232-A895-AC210CA0C2B2}"/>
    <cellStyle name="Comma 3 2 19" xfId="9341" xr:uid="{00000000-0005-0000-0000-000086200000}"/>
    <cellStyle name="Comma 3 2 19 2" xfId="21306" xr:uid="{2E1FC1EB-597B-4CE8-BE5C-704E13221496}"/>
    <cellStyle name="Comma 3 2 19 3" xfId="33241" xr:uid="{7E59BE2C-682C-440C-807F-881507063204}"/>
    <cellStyle name="Comma 3 2 2" xfId="93" xr:uid="{00000000-0005-0000-0000-000087200000}"/>
    <cellStyle name="Comma 3 2 2 10" xfId="27294" xr:uid="{0A34F4F3-6EBE-4F82-AA41-D9638A520135}"/>
    <cellStyle name="Comma 3 2 2 2" xfId="550" xr:uid="{00000000-0005-0000-0000-000088200000}"/>
    <cellStyle name="Comma 3 2 2 2 2" xfId="1240" xr:uid="{00000000-0005-0000-0000-000089200000}"/>
    <cellStyle name="Comma 3 2 2 2 2 2" xfId="10125" xr:uid="{00000000-0005-0000-0000-00008A200000}"/>
    <cellStyle name="Comma 3 2 2 2 2 2 2" xfId="22066" xr:uid="{6F88158F-1E93-45FF-9817-EA4BBD73143E}"/>
    <cellStyle name="Comma 3 2 2 2 2 2 3" xfId="34000" xr:uid="{87B5DE92-2534-41E6-A782-971567792C42}"/>
    <cellStyle name="Comma 3 2 2 2 2 3" xfId="16090" xr:uid="{D5713344-8A70-4B72-9C03-F07A5EDCF2CC}"/>
    <cellStyle name="Comma 3 2 2 2 2 4" xfId="28027" xr:uid="{A352E615-B024-4B3A-8C90-5C554FE0CE6E}"/>
    <cellStyle name="Comma 3 2 2 2 3" xfId="1239" xr:uid="{00000000-0005-0000-0000-00008B200000}"/>
    <cellStyle name="Comma 3 2 2 2 3 2" xfId="10124" xr:uid="{00000000-0005-0000-0000-00008C200000}"/>
    <cellStyle name="Comma 3 2 2 2 3 2 2" xfId="22065" xr:uid="{A60CA307-4283-42DA-953C-821DCF01EE32}"/>
    <cellStyle name="Comma 3 2 2 2 3 2 3" xfId="33999" xr:uid="{D8810DA0-975F-4DC9-A976-A8B4FCE7D2E2}"/>
    <cellStyle name="Comma 3 2 2 2 3 3" xfId="16089" xr:uid="{D4A2E463-50BB-468A-8712-AFB211C89925}"/>
    <cellStyle name="Comma 3 2 2 2 3 4" xfId="28026" xr:uid="{81F9DCF3-DD2F-49FA-8219-B5E41015D9AF}"/>
    <cellStyle name="Comma 3 2 2 2 4" xfId="8918" xr:uid="{00000000-0005-0000-0000-00008D200000}"/>
    <cellStyle name="Comma 3 2 2 2 4 2" xfId="14919" xr:uid="{00000000-0005-0000-0000-00008E200000}"/>
    <cellStyle name="Comma 3 2 2 2 4 2 2" xfId="26859" xr:uid="{40ABFFFB-8701-4267-8B69-D026129C4BE0}"/>
    <cellStyle name="Comma 3 2 2 2 4 2 3" xfId="38793" xr:uid="{E21DC085-B263-4CDD-824D-9FB9F2F95537}"/>
    <cellStyle name="Comma 3 2 2 2 4 3" xfId="20885" xr:uid="{228BE35E-DCF0-4013-8797-7299F478507A}"/>
    <cellStyle name="Comma 3 2 2 2 4 4" xfId="32821" xr:uid="{407E67A2-6945-464E-84E3-FEBAC25707F3}"/>
    <cellStyle name="Comma 3 2 2 2 5" xfId="9561" xr:uid="{00000000-0005-0000-0000-00008F200000}"/>
    <cellStyle name="Comma 3 2 2 2 5 2" xfId="21503" xr:uid="{3DDCFDB7-DD14-41E8-9A55-C5D4A73D711D}"/>
    <cellStyle name="Comma 3 2 2 2 5 3" xfId="33437" xr:uid="{E76A0CCF-6F2E-4740-B263-457DB82A3C42}"/>
    <cellStyle name="Comma 3 2 2 2 6" xfId="15522" xr:uid="{04BABA0D-BADA-48B8-BC2A-38DB26C458A8}"/>
    <cellStyle name="Comma 3 2 2 2 7" xfId="27464" xr:uid="{21D1B0E9-B7C6-43AA-9E9E-BAA350C47B53}"/>
    <cellStyle name="Comma 3 2 2 3" xfId="771" xr:uid="{00000000-0005-0000-0000-000090200000}"/>
    <cellStyle name="Comma 3 2 2 3 2" xfId="1242" xr:uid="{00000000-0005-0000-0000-000091200000}"/>
    <cellStyle name="Comma 3 2 2 3 2 2" xfId="10127" xr:uid="{00000000-0005-0000-0000-000092200000}"/>
    <cellStyle name="Comma 3 2 2 3 2 2 2" xfId="22068" xr:uid="{C2B2EF80-1982-46B4-81BC-97DC3F0EFB3E}"/>
    <cellStyle name="Comma 3 2 2 3 2 2 3" xfId="34002" xr:uid="{7BF55C9C-599E-49AC-A548-6953ABDABC3F}"/>
    <cellStyle name="Comma 3 2 2 3 2 3" xfId="16092" xr:uid="{267FF237-4A27-4868-8F27-120B1EC6C5D1}"/>
    <cellStyle name="Comma 3 2 2 3 2 4" xfId="28029" xr:uid="{0A2BF660-33CF-46BF-89A6-10798BA0A3D5}"/>
    <cellStyle name="Comma 3 2 2 3 3" xfId="1241" xr:uid="{00000000-0005-0000-0000-000093200000}"/>
    <cellStyle name="Comma 3 2 2 3 3 2" xfId="10126" xr:uid="{00000000-0005-0000-0000-000094200000}"/>
    <cellStyle name="Comma 3 2 2 3 3 2 2" xfId="22067" xr:uid="{9C45D9BA-7DBE-455B-BF7F-B3BE9CAE8430}"/>
    <cellStyle name="Comma 3 2 2 3 3 2 3" xfId="34001" xr:uid="{B6BC2F73-E7DD-4CA4-B367-42765D7E4FB2}"/>
    <cellStyle name="Comma 3 2 2 3 3 3" xfId="16091" xr:uid="{09298317-F6D3-4CF0-B9A0-1CE3D562959A}"/>
    <cellStyle name="Comma 3 2 2 3 3 4" xfId="28028" xr:uid="{EBD35F10-33CA-44C0-B39F-8EE57EF99AD5}"/>
    <cellStyle name="Comma 3 2 2 3 4" xfId="9116" xr:uid="{00000000-0005-0000-0000-000095200000}"/>
    <cellStyle name="Comma 3 2 2 3 4 2" xfId="15117" xr:uid="{00000000-0005-0000-0000-000096200000}"/>
    <cellStyle name="Comma 3 2 2 3 4 2 2" xfId="27057" xr:uid="{27BFEB1A-F9B8-4D1C-B687-38EC9DCA2E7D}"/>
    <cellStyle name="Comma 3 2 2 3 4 2 3" xfId="38991" xr:uid="{6BF930B8-3D42-4517-9A47-A239F4BF2A19}"/>
    <cellStyle name="Comma 3 2 2 3 4 3" xfId="21083" xr:uid="{C51E0937-EEDD-4F14-889B-7A166A1DF188}"/>
    <cellStyle name="Comma 3 2 2 3 4 4" xfId="33019" xr:uid="{EF7047AD-592E-4E60-9E56-AEF2144D3115}"/>
    <cellStyle name="Comma 3 2 2 3 5" xfId="9760" xr:uid="{00000000-0005-0000-0000-000097200000}"/>
    <cellStyle name="Comma 3 2 2 3 5 2" xfId="21701" xr:uid="{3B7AB332-7C15-41EB-B9E3-929836EC5C58}"/>
    <cellStyle name="Comma 3 2 2 3 5 3" xfId="33635" xr:uid="{7EBCEC23-CFEE-49F9-A220-7AF097E807BD}"/>
    <cellStyle name="Comma 3 2 2 3 6" xfId="15720" xr:uid="{DA294BAC-FCDD-4675-9C9A-76A0C5F66207}"/>
    <cellStyle name="Comma 3 2 2 3 7" xfId="27662" xr:uid="{1D3AFFA9-FD3D-4484-8489-2F5841201E7C}"/>
    <cellStyle name="Comma 3 2 2 4" xfId="839" xr:uid="{00000000-0005-0000-0000-000098200000}"/>
    <cellStyle name="Comma 3 2 2 4 2" xfId="1243" xr:uid="{00000000-0005-0000-0000-000099200000}"/>
    <cellStyle name="Comma 3 2 2 4 2 2" xfId="10128" xr:uid="{00000000-0005-0000-0000-00009A200000}"/>
    <cellStyle name="Comma 3 2 2 4 2 2 2" xfId="22069" xr:uid="{D86B3E8D-D432-4A21-BE97-4B03E5B73E7D}"/>
    <cellStyle name="Comma 3 2 2 4 2 2 3" xfId="34003" xr:uid="{E4212A2A-D6C0-4F77-B9DD-3C9B5B28D03F}"/>
    <cellStyle name="Comma 3 2 2 4 2 3" xfId="16093" xr:uid="{6E46B24F-3F81-4697-B761-28BA6855858B}"/>
    <cellStyle name="Comma 3 2 2 4 2 4" xfId="28030" xr:uid="{DC9705DE-7A14-422E-9178-DE326858AD02}"/>
    <cellStyle name="Comma 3 2 2 4 3" xfId="9175" xr:uid="{00000000-0005-0000-0000-00009B200000}"/>
    <cellStyle name="Comma 3 2 2 4 3 2" xfId="15175" xr:uid="{00000000-0005-0000-0000-00009C200000}"/>
    <cellStyle name="Comma 3 2 2 4 3 2 2" xfId="27115" xr:uid="{7108D5CF-43B8-4DB5-AB69-7DBF5AA65D85}"/>
    <cellStyle name="Comma 3 2 2 4 3 2 3" xfId="39049" xr:uid="{54D26C85-77A3-466D-A21E-16A2C438FCEA}"/>
    <cellStyle name="Comma 3 2 2 4 3 3" xfId="21141" xr:uid="{3F54643D-A9A8-441A-8CD7-284FFCCD649E}"/>
    <cellStyle name="Comma 3 2 2 4 3 4" xfId="33077" xr:uid="{50F08435-8B5C-43C7-BE44-0341DB25890D}"/>
    <cellStyle name="Comma 3 2 2 4 4" xfId="9818" xr:uid="{00000000-0005-0000-0000-00009D200000}"/>
    <cellStyle name="Comma 3 2 2 4 4 2" xfId="21759" xr:uid="{F4F7911D-1316-4991-8FDC-FAEDB392F6FA}"/>
    <cellStyle name="Comma 3 2 2 4 4 3" xfId="33693" xr:uid="{CF7FDEA7-E19C-4484-A13D-9DE3DF3D8DA8}"/>
    <cellStyle name="Comma 3 2 2 4 5" xfId="15778" xr:uid="{5C6B50C1-FC1A-42F4-B1A6-323F3CA5354D}"/>
    <cellStyle name="Comma 3 2 2 4 6" xfId="27720" xr:uid="{68D646DA-E955-4CC7-9EDC-68C7F68ADDF9}"/>
    <cellStyle name="Comma 3 2 2 5" xfId="1238" xr:uid="{00000000-0005-0000-0000-00009E200000}"/>
    <cellStyle name="Comma 3 2 2 5 2" xfId="10123" xr:uid="{00000000-0005-0000-0000-00009F200000}"/>
    <cellStyle name="Comma 3 2 2 5 2 2" xfId="22064" xr:uid="{28802CB4-C686-4525-AC30-0D3CF3DF5296}"/>
    <cellStyle name="Comma 3 2 2 5 2 3" xfId="33998" xr:uid="{90F6D475-28F3-40D7-BC7B-6960E149E372}"/>
    <cellStyle name="Comma 3 2 2 5 3" xfId="16088" xr:uid="{0D0B90B1-E098-4191-A19D-DD93EF1F072A}"/>
    <cellStyle name="Comma 3 2 2 5 4" xfId="28025" xr:uid="{505397C9-DE9E-44B8-9531-CB4BEC54F89E}"/>
    <cellStyle name="Comma 3 2 2 6" xfId="6271" xr:uid="{00000000-0005-0000-0000-0000A0200000}"/>
    <cellStyle name="Comma 3 2 2 7" xfId="8749" xr:uid="{00000000-0005-0000-0000-0000A1200000}"/>
    <cellStyle name="Comma 3 2 2 7 2" xfId="14750" xr:uid="{00000000-0005-0000-0000-0000A2200000}"/>
    <cellStyle name="Comma 3 2 2 7 2 2" xfId="26690" xr:uid="{F93FECCF-5550-4CE2-A323-16F7800038C2}"/>
    <cellStyle name="Comma 3 2 2 7 2 3" xfId="38624" xr:uid="{EF2D6FB7-513E-46DB-B3F5-17E0E6733096}"/>
    <cellStyle name="Comma 3 2 2 7 3" xfId="20716" xr:uid="{EED62213-AF00-4DB5-91CE-27BD609E80BD}"/>
    <cellStyle name="Comma 3 2 2 7 4" xfId="32652" xr:uid="{9B8D99DF-A44A-4FC5-A181-B32E8BA8A890}"/>
    <cellStyle name="Comma 3 2 2 8" xfId="9377" xr:uid="{00000000-0005-0000-0000-0000A3200000}"/>
    <cellStyle name="Comma 3 2 2 8 2" xfId="21342" xr:uid="{FA6439FC-00F5-4DB2-9247-338A71390AEA}"/>
    <cellStyle name="Comma 3 2 2 8 3" xfId="33277" xr:uid="{0E09782F-BC05-46AE-89F8-06F44C3B0C0F}"/>
    <cellStyle name="Comma 3 2 2 9" xfId="15351" xr:uid="{8375E8A3-A25B-49A7-BC84-83163EC8ACA4}"/>
    <cellStyle name="Comma 3 2 20" xfId="9427" xr:uid="{00000000-0005-0000-0000-0000A4200000}"/>
    <cellStyle name="Comma 3 2 3" xfId="94" xr:uid="{00000000-0005-0000-0000-0000A5200000}"/>
    <cellStyle name="Comma 3 2 3 2" xfId="551" xr:uid="{00000000-0005-0000-0000-0000A6200000}"/>
    <cellStyle name="Comma 3 2 3 2 2" xfId="1246" xr:uid="{00000000-0005-0000-0000-0000A7200000}"/>
    <cellStyle name="Comma 3 2 3 2 2 2" xfId="10131" xr:uid="{00000000-0005-0000-0000-0000A8200000}"/>
    <cellStyle name="Comma 3 2 3 2 2 2 2" xfId="22072" xr:uid="{228F0291-85E9-4AE3-A520-A8A7F198A173}"/>
    <cellStyle name="Comma 3 2 3 2 2 2 3" xfId="34006" xr:uid="{3E8E9499-0EEA-46CD-9B3D-DEB6E999F1F7}"/>
    <cellStyle name="Comma 3 2 3 2 2 3" xfId="16096" xr:uid="{CCF4D802-A959-4209-BC23-1B12E5078BD4}"/>
    <cellStyle name="Comma 3 2 3 2 2 4" xfId="28033" xr:uid="{21F39CF7-B519-42FC-A4AE-A145DD3B8CDC}"/>
    <cellStyle name="Comma 3 2 3 2 3" xfId="1245" xr:uid="{00000000-0005-0000-0000-0000A9200000}"/>
    <cellStyle name="Comma 3 2 3 2 3 2" xfId="10130" xr:uid="{00000000-0005-0000-0000-0000AA200000}"/>
    <cellStyle name="Comma 3 2 3 2 3 2 2" xfId="22071" xr:uid="{C6295AB6-3B10-49BD-961F-FE0AE3751F17}"/>
    <cellStyle name="Comma 3 2 3 2 3 2 3" xfId="34005" xr:uid="{1718FCE9-EE50-4AC3-97D9-3258E492FE78}"/>
    <cellStyle name="Comma 3 2 3 2 3 3" xfId="16095" xr:uid="{D80064BB-678F-4E6B-86DE-7A723C072DE7}"/>
    <cellStyle name="Comma 3 2 3 2 3 4" xfId="28032" xr:uid="{3815C804-3453-4B07-B6A6-2781FCFF2A4C}"/>
    <cellStyle name="Comma 3 2 3 2 4" xfId="8919" xr:uid="{00000000-0005-0000-0000-0000AB200000}"/>
    <cellStyle name="Comma 3 2 3 2 4 2" xfId="14920" xr:uid="{00000000-0005-0000-0000-0000AC200000}"/>
    <cellStyle name="Comma 3 2 3 2 4 2 2" xfId="26860" xr:uid="{1D1ADB2B-5F87-4EED-B64C-5FD755C7516C}"/>
    <cellStyle name="Comma 3 2 3 2 4 2 3" xfId="38794" xr:uid="{000B93ED-8A24-4E6F-89A2-C14D4654466B}"/>
    <cellStyle name="Comma 3 2 3 2 4 3" xfId="20886" xr:uid="{AAF2908B-CCBA-420A-B9EF-1FCF2753FF9C}"/>
    <cellStyle name="Comma 3 2 3 2 4 4" xfId="32822" xr:uid="{350FF9A1-6F9E-4956-9BB2-8D0AC3A8C1E8}"/>
    <cellStyle name="Comma 3 2 3 2 5" xfId="9562" xr:uid="{00000000-0005-0000-0000-0000AD200000}"/>
    <cellStyle name="Comma 3 2 3 2 5 2" xfId="21504" xr:uid="{0F4B942C-9204-4F9F-9984-88983983328A}"/>
    <cellStyle name="Comma 3 2 3 2 5 3" xfId="33438" xr:uid="{A42316C9-BC91-4190-B7F2-F457CFE87C35}"/>
    <cellStyle name="Comma 3 2 3 2 6" xfId="15523" xr:uid="{67E556F9-EB43-4D04-977D-E4C9904C89F5}"/>
    <cellStyle name="Comma 3 2 3 2 7" xfId="27465" xr:uid="{CB477807-6B9E-47EB-A535-A46618E96C35}"/>
    <cellStyle name="Comma 3 2 3 3" xfId="840" xr:uid="{00000000-0005-0000-0000-0000AE200000}"/>
    <cellStyle name="Comma 3 2 3 3 2" xfId="1247" xr:uid="{00000000-0005-0000-0000-0000AF200000}"/>
    <cellStyle name="Comma 3 2 3 3 2 2" xfId="10132" xr:uid="{00000000-0005-0000-0000-0000B0200000}"/>
    <cellStyle name="Comma 3 2 3 3 2 2 2" xfId="22073" xr:uid="{55CF68C3-D037-41F2-8068-D387FAFEC89C}"/>
    <cellStyle name="Comma 3 2 3 3 2 2 3" xfId="34007" xr:uid="{49FDBA6F-5DF3-4092-9118-CAC1BD45C4DB}"/>
    <cellStyle name="Comma 3 2 3 3 2 3" xfId="16097" xr:uid="{CB8B8D45-57D3-49C1-A9F3-6E7BF1CC9F59}"/>
    <cellStyle name="Comma 3 2 3 3 2 4" xfId="28034" xr:uid="{68A335BC-6576-459B-9E83-071BE0B0E65F}"/>
    <cellStyle name="Comma 3 2 3 3 3" xfId="9176" xr:uid="{00000000-0005-0000-0000-0000B1200000}"/>
    <cellStyle name="Comma 3 2 3 3 3 2" xfId="15176" xr:uid="{00000000-0005-0000-0000-0000B2200000}"/>
    <cellStyle name="Comma 3 2 3 3 3 2 2" xfId="27116" xr:uid="{A0EFE0BD-6855-43B9-929D-43356E96BA52}"/>
    <cellStyle name="Comma 3 2 3 3 3 2 3" xfId="39050" xr:uid="{D23F3028-4798-4B8F-9EBF-F5CE3895D2A9}"/>
    <cellStyle name="Comma 3 2 3 3 3 3" xfId="21142" xr:uid="{98B1F33A-A4AD-4D53-8B12-A9D80FB60247}"/>
    <cellStyle name="Comma 3 2 3 3 3 4" xfId="33078" xr:uid="{F192B0B3-22CC-4638-944C-976D5142F57F}"/>
    <cellStyle name="Comma 3 2 3 3 4" xfId="9819" xr:uid="{00000000-0005-0000-0000-0000B3200000}"/>
    <cellStyle name="Comma 3 2 3 3 4 2" xfId="21760" xr:uid="{13BAFE8D-8C63-42DA-8D81-903B004D9C1A}"/>
    <cellStyle name="Comma 3 2 3 3 4 3" xfId="33694" xr:uid="{6A7AFAEC-1529-4AA4-877F-BB1CAC223473}"/>
    <cellStyle name="Comma 3 2 3 3 5" xfId="15779" xr:uid="{77713358-36F4-4D83-80A6-EED0CEF66B07}"/>
    <cellStyle name="Comma 3 2 3 3 6" xfId="27721" xr:uid="{DD69667B-B725-4267-8091-E8B91186CF32}"/>
    <cellStyle name="Comma 3 2 3 4" xfId="1244" xr:uid="{00000000-0005-0000-0000-0000B4200000}"/>
    <cellStyle name="Comma 3 2 3 4 2" xfId="10129" xr:uid="{00000000-0005-0000-0000-0000B5200000}"/>
    <cellStyle name="Comma 3 2 3 4 2 2" xfId="22070" xr:uid="{719F6D42-1F0C-44A8-A88D-A2D9F71CFEC3}"/>
    <cellStyle name="Comma 3 2 3 4 2 3" xfId="34004" xr:uid="{EA3BA7DF-415C-44D0-AB08-7246AB03411E}"/>
    <cellStyle name="Comma 3 2 3 4 3" xfId="16094" xr:uid="{EB512510-FE53-454D-A39C-BE4301686DAB}"/>
    <cellStyle name="Comma 3 2 3 4 4" xfId="28031" xr:uid="{11347C0E-A42E-4A05-B87B-D0EB6AC76A17}"/>
    <cellStyle name="Comma 3 2 3 5" xfId="6272" xr:uid="{00000000-0005-0000-0000-0000B6200000}"/>
    <cellStyle name="Comma 3 2 3 6" xfId="8750" xr:uid="{00000000-0005-0000-0000-0000B7200000}"/>
    <cellStyle name="Comma 3 2 3 6 2" xfId="14751" xr:uid="{00000000-0005-0000-0000-0000B8200000}"/>
    <cellStyle name="Comma 3 2 3 6 2 2" xfId="26691" xr:uid="{1582E9D0-6BEE-4C3F-A858-5EC795E1EE60}"/>
    <cellStyle name="Comma 3 2 3 6 2 3" xfId="38625" xr:uid="{6E67346E-294F-44EC-8434-4F5679FB5EE2}"/>
    <cellStyle name="Comma 3 2 3 6 3" xfId="20717" xr:uid="{AFC388F7-7497-4FD5-B777-67BB89097B2D}"/>
    <cellStyle name="Comma 3 2 3 6 4" xfId="32653" xr:uid="{494776F9-10F3-420C-A8DE-7C4424565460}"/>
    <cellStyle name="Comma 3 2 3 7" xfId="9428" xr:uid="{00000000-0005-0000-0000-0000B9200000}"/>
    <cellStyle name="Comma 3 2 3 7 2" xfId="21389" xr:uid="{7D02D6C3-D99C-437D-9F1A-F2C94BD3E8B4}"/>
    <cellStyle name="Comma 3 2 3 7 3" xfId="33323" xr:uid="{2311AABE-3A05-48E8-9431-66BDADA7836A}"/>
    <cellStyle name="Comma 3 2 3 8" xfId="15352" xr:uid="{7ADFDDE8-C125-4E6B-A1E4-CB8D62BD78D7}"/>
    <cellStyle name="Comma 3 2 3 9" xfId="27295" xr:uid="{8285ABE7-7761-428F-BA85-DD8DC58B073C}"/>
    <cellStyle name="Comma 3 2 4" xfId="95" xr:uid="{00000000-0005-0000-0000-0000BA200000}"/>
    <cellStyle name="Comma 3 2 4 2" xfId="552" xr:uid="{00000000-0005-0000-0000-0000BB200000}"/>
    <cellStyle name="Comma 3 2 4 2 2" xfId="1250" xr:uid="{00000000-0005-0000-0000-0000BC200000}"/>
    <cellStyle name="Comma 3 2 4 2 2 2" xfId="10135" xr:uid="{00000000-0005-0000-0000-0000BD200000}"/>
    <cellStyle name="Comma 3 2 4 2 2 2 2" xfId="22076" xr:uid="{52E5756F-64F2-42BC-8062-DF90F025A855}"/>
    <cellStyle name="Comma 3 2 4 2 2 2 3" xfId="34010" xr:uid="{41980257-7185-4C47-8C13-9E3106741AD9}"/>
    <cellStyle name="Comma 3 2 4 2 2 3" xfId="16100" xr:uid="{E556C426-09A4-4C92-8EDC-943D1DEF9094}"/>
    <cellStyle name="Comma 3 2 4 2 2 4" xfId="28037" xr:uid="{52EB23FC-0311-4262-AC04-36184213355B}"/>
    <cellStyle name="Comma 3 2 4 2 3" xfId="1249" xr:uid="{00000000-0005-0000-0000-0000BE200000}"/>
    <cellStyle name="Comma 3 2 4 2 3 2" xfId="10134" xr:uid="{00000000-0005-0000-0000-0000BF200000}"/>
    <cellStyle name="Comma 3 2 4 2 3 2 2" xfId="22075" xr:uid="{0C368983-B80D-472C-ABA4-5B48A72B2647}"/>
    <cellStyle name="Comma 3 2 4 2 3 2 3" xfId="34009" xr:uid="{66546365-0B3E-4562-AFED-0362F529EE9D}"/>
    <cellStyle name="Comma 3 2 4 2 3 3" xfId="16099" xr:uid="{22EDB925-5E89-4966-875F-D3078B199BCD}"/>
    <cellStyle name="Comma 3 2 4 2 3 4" xfId="28036" xr:uid="{FB274FB1-F8CA-4D56-8A8F-4BD23ED4EA2C}"/>
    <cellStyle name="Comma 3 2 4 2 4" xfId="8920" xr:uid="{00000000-0005-0000-0000-0000C0200000}"/>
    <cellStyle name="Comma 3 2 4 2 4 2" xfId="14921" xr:uid="{00000000-0005-0000-0000-0000C1200000}"/>
    <cellStyle name="Comma 3 2 4 2 4 2 2" xfId="26861" xr:uid="{A5A3B0F6-4EE2-4E51-9FE4-555A6F8F701B}"/>
    <cellStyle name="Comma 3 2 4 2 4 2 3" xfId="38795" xr:uid="{4ABA8657-7144-4BEA-83B9-4D37CD3DBAB3}"/>
    <cellStyle name="Comma 3 2 4 2 4 3" xfId="20887" xr:uid="{B877C95F-EA12-4803-9654-79BAF9BC4440}"/>
    <cellStyle name="Comma 3 2 4 2 4 4" xfId="32823" xr:uid="{0910599F-2ADC-42C5-8ECE-747E291AAEE3}"/>
    <cellStyle name="Comma 3 2 4 2 5" xfId="9563" xr:uid="{00000000-0005-0000-0000-0000C2200000}"/>
    <cellStyle name="Comma 3 2 4 2 5 2" xfId="21505" xr:uid="{7877537E-43F9-4A15-A366-109377BA4CAD}"/>
    <cellStyle name="Comma 3 2 4 2 5 3" xfId="33439" xr:uid="{C21EBB6F-2C71-4D10-8D89-76A3BDDFC459}"/>
    <cellStyle name="Comma 3 2 4 2 6" xfId="15524" xr:uid="{91AFDCAB-2D08-4D1B-B3C9-1BBA8CD8C6F1}"/>
    <cellStyle name="Comma 3 2 4 2 7" xfId="27466" xr:uid="{36B2E3E7-3726-4CE3-9CB9-9652CBE7E2E5}"/>
    <cellStyle name="Comma 3 2 4 3" xfId="841" xr:uid="{00000000-0005-0000-0000-0000C3200000}"/>
    <cellStyle name="Comma 3 2 4 3 2" xfId="1251" xr:uid="{00000000-0005-0000-0000-0000C4200000}"/>
    <cellStyle name="Comma 3 2 4 3 2 2" xfId="10136" xr:uid="{00000000-0005-0000-0000-0000C5200000}"/>
    <cellStyle name="Comma 3 2 4 3 2 2 2" xfId="22077" xr:uid="{EF0942EF-01FE-44D6-A9B4-85E9CE6258BC}"/>
    <cellStyle name="Comma 3 2 4 3 2 2 3" xfId="34011" xr:uid="{BF1051CE-500D-4746-9CB7-EB7738199A28}"/>
    <cellStyle name="Comma 3 2 4 3 2 3" xfId="16101" xr:uid="{6D203E0E-13C5-42B9-9D2E-D4B2E4B54514}"/>
    <cellStyle name="Comma 3 2 4 3 2 4" xfId="28038" xr:uid="{ADAC647B-8288-423B-9676-63D983CE22AC}"/>
    <cellStyle name="Comma 3 2 4 3 3" xfId="9177" xr:uid="{00000000-0005-0000-0000-0000C6200000}"/>
    <cellStyle name="Comma 3 2 4 3 3 2" xfId="15177" xr:uid="{00000000-0005-0000-0000-0000C7200000}"/>
    <cellStyle name="Comma 3 2 4 3 3 2 2" xfId="27117" xr:uid="{0C43E926-6D18-49D9-B700-95BF15259836}"/>
    <cellStyle name="Comma 3 2 4 3 3 2 3" xfId="39051" xr:uid="{E4624176-8D26-4AE3-9FE4-E5D7FB904C4A}"/>
    <cellStyle name="Comma 3 2 4 3 3 3" xfId="21143" xr:uid="{5BF30233-20F4-402E-82FD-69B70EE3D0DC}"/>
    <cellStyle name="Comma 3 2 4 3 3 4" xfId="33079" xr:uid="{49D4D65F-E35A-46F6-9361-A0A1949ADED7}"/>
    <cellStyle name="Comma 3 2 4 3 4" xfId="9820" xr:uid="{00000000-0005-0000-0000-0000C8200000}"/>
    <cellStyle name="Comma 3 2 4 3 4 2" xfId="21761" xr:uid="{E76C2B07-6FE9-40F3-8082-4393C8AB375B}"/>
    <cellStyle name="Comma 3 2 4 3 4 3" xfId="33695" xr:uid="{766FFBD1-443D-4701-B2CF-C27F9BB0D6B8}"/>
    <cellStyle name="Comma 3 2 4 3 5" xfId="15780" xr:uid="{427E2F93-A9AF-428D-A3CF-8051DC707638}"/>
    <cellStyle name="Comma 3 2 4 3 6" xfId="27722" xr:uid="{7B69AAFF-D27C-40E3-B135-5C1C78D7EC34}"/>
    <cellStyle name="Comma 3 2 4 4" xfId="1248" xr:uid="{00000000-0005-0000-0000-0000C9200000}"/>
    <cellStyle name="Comma 3 2 4 4 2" xfId="10133" xr:uid="{00000000-0005-0000-0000-0000CA200000}"/>
    <cellStyle name="Comma 3 2 4 4 2 2" xfId="22074" xr:uid="{97E76C15-2D3E-4FB4-BBE9-64036E109901}"/>
    <cellStyle name="Comma 3 2 4 4 2 3" xfId="34008" xr:uid="{597C7FE3-65FF-4590-BC6C-F336E2260489}"/>
    <cellStyle name="Comma 3 2 4 4 3" xfId="16098" xr:uid="{EBF3C643-CD28-4679-90EE-D373AD9E7CF5}"/>
    <cellStyle name="Comma 3 2 4 4 4" xfId="28035" xr:uid="{A4EA417F-64B7-45DC-B32C-EA614CE18EC9}"/>
    <cellStyle name="Comma 3 2 4 5" xfId="6273" xr:uid="{00000000-0005-0000-0000-0000CB200000}"/>
    <cellStyle name="Comma 3 2 4 6" xfId="8751" xr:uid="{00000000-0005-0000-0000-0000CC200000}"/>
    <cellStyle name="Comma 3 2 4 6 2" xfId="14752" xr:uid="{00000000-0005-0000-0000-0000CD200000}"/>
    <cellStyle name="Comma 3 2 4 6 2 2" xfId="26692" xr:uid="{9B651CF9-AD7B-4869-A34B-FE3F632751F8}"/>
    <cellStyle name="Comma 3 2 4 6 2 3" xfId="38626" xr:uid="{633C8DE9-D4B5-4389-8099-F5CBB9156473}"/>
    <cellStyle name="Comma 3 2 4 6 3" xfId="20718" xr:uid="{7FF67B87-F9A8-479D-A529-22512E9FCA6D}"/>
    <cellStyle name="Comma 3 2 4 6 4" xfId="32654" xr:uid="{427CE345-09B6-4C62-B23C-9FDE1DC8D236}"/>
    <cellStyle name="Comma 3 2 4 7" xfId="9429" xr:uid="{00000000-0005-0000-0000-0000CE200000}"/>
    <cellStyle name="Comma 3 2 4 7 2" xfId="21390" xr:uid="{E33A7D0B-4D31-4C62-A344-950B019C3C5B}"/>
    <cellStyle name="Comma 3 2 4 7 3" xfId="33324" xr:uid="{6B7E727C-BFAB-4D2D-95F7-B86FBE4937E2}"/>
    <cellStyle name="Comma 3 2 4 8" xfId="15353" xr:uid="{D3402904-8FF9-43D0-BA17-B5C6B88625FA}"/>
    <cellStyle name="Comma 3 2 4 9" xfId="27296" xr:uid="{F32D68E3-9E0C-4979-BDBE-EA1EE3FFAD07}"/>
    <cellStyle name="Comma 3 2 5" xfId="721" xr:uid="{00000000-0005-0000-0000-0000CF200000}"/>
    <cellStyle name="Comma 3 2 5 2" xfId="1253" xr:uid="{00000000-0005-0000-0000-0000D0200000}"/>
    <cellStyle name="Comma 3 2 5 2 2" xfId="10138" xr:uid="{00000000-0005-0000-0000-0000D1200000}"/>
    <cellStyle name="Comma 3 2 5 2 2 2" xfId="22079" xr:uid="{22E3E287-FC23-4E3A-8708-6B9A57B718C7}"/>
    <cellStyle name="Comma 3 2 5 2 2 3" xfId="34013" xr:uid="{C04E955C-87C0-4F2A-9919-52507B5B7DC3}"/>
    <cellStyle name="Comma 3 2 5 2 3" xfId="16103" xr:uid="{48805B6C-342D-42B3-858F-682EB395DB33}"/>
    <cellStyle name="Comma 3 2 5 2 4" xfId="28040" xr:uid="{F0FCB2B7-D07C-4DA6-B4F2-6AC0E8F94E79}"/>
    <cellStyle name="Comma 3 2 5 3" xfId="1252" xr:uid="{00000000-0005-0000-0000-0000D2200000}"/>
    <cellStyle name="Comma 3 2 5 3 2" xfId="10137" xr:uid="{00000000-0005-0000-0000-0000D3200000}"/>
    <cellStyle name="Comma 3 2 5 3 2 2" xfId="22078" xr:uid="{F9A12C97-79BF-4851-9C6E-199D2C376F30}"/>
    <cellStyle name="Comma 3 2 5 3 2 3" xfId="34012" xr:uid="{8A8156B2-E22C-4800-9B6B-312BE6A0380B}"/>
    <cellStyle name="Comma 3 2 5 3 3" xfId="16102" xr:uid="{0B71ABC5-3580-4359-88C3-58C145ECDDAD}"/>
    <cellStyle name="Comma 3 2 5 3 4" xfId="28039" xr:uid="{51A611FA-D100-4E62-B37A-6AC263C1BEFF}"/>
    <cellStyle name="Comma 3 2 5 4" xfId="6274" xr:uid="{00000000-0005-0000-0000-0000D4200000}"/>
    <cellStyle name="Comma 3 2 5 5" xfId="9081" xr:uid="{00000000-0005-0000-0000-0000D5200000}"/>
    <cellStyle name="Comma 3 2 5 5 2" xfId="15082" xr:uid="{00000000-0005-0000-0000-0000D6200000}"/>
    <cellStyle name="Comma 3 2 5 5 2 2" xfId="27022" xr:uid="{80B97E4F-AF0A-4A99-87F3-36931AD0661D}"/>
    <cellStyle name="Comma 3 2 5 5 2 3" xfId="38956" xr:uid="{4F448593-0855-4CAA-A119-084AA4677064}"/>
    <cellStyle name="Comma 3 2 5 5 3" xfId="21048" xr:uid="{DF4B2205-3CA1-441F-A0E4-B3A942C5F963}"/>
    <cellStyle name="Comma 3 2 5 5 4" xfId="32984" xr:uid="{3E945ADC-6F8B-4070-9442-7CF7A7A0FD2B}"/>
    <cellStyle name="Comma 3 2 5 6" xfId="9725" xr:uid="{00000000-0005-0000-0000-0000D7200000}"/>
    <cellStyle name="Comma 3 2 5 6 2" xfId="21666" xr:uid="{D16A446A-8EED-4381-8675-4175F4535319}"/>
    <cellStyle name="Comma 3 2 5 6 3" xfId="33600" xr:uid="{46132020-3666-4451-99B0-9E2EEE21050A}"/>
    <cellStyle name="Comma 3 2 5 7" xfId="15685" xr:uid="{B998DB64-EF96-416B-B429-3F81199A8EB3}"/>
    <cellStyle name="Comma 3 2 5 8" xfId="27627" xr:uid="{F0B89EC3-ADE9-466A-9175-7F4C9BCF847C}"/>
    <cellStyle name="Comma 3 2 6" xfId="6275" xr:uid="{00000000-0005-0000-0000-0000D8200000}"/>
    <cellStyle name="Comma 3 2 7" xfId="6276" xr:uid="{00000000-0005-0000-0000-0000D9200000}"/>
    <cellStyle name="Comma 3 2 8" xfId="6277" xr:uid="{00000000-0005-0000-0000-0000DA200000}"/>
    <cellStyle name="Comma 3 2 8 2" xfId="6278" xr:uid="{00000000-0005-0000-0000-0000DB200000}"/>
    <cellStyle name="Comma 3 2 9" xfId="6279" xr:uid="{00000000-0005-0000-0000-0000DC200000}"/>
    <cellStyle name="Comma 3 3" xfId="96" xr:uid="{00000000-0005-0000-0000-0000DD200000}"/>
    <cellStyle name="Comma 3 3 10" xfId="6281" xr:uid="{00000000-0005-0000-0000-0000DE200000}"/>
    <cellStyle name="Comma 3 3 11" xfId="6282" xr:uid="{00000000-0005-0000-0000-0000DF200000}"/>
    <cellStyle name="Comma 3 3 12" xfId="6283" xr:uid="{00000000-0005-0000-0000-0000E0200000}"/>
    <cellStyle name="Comma 3 3 13" xfId="6284" xr:uid="{00000000-0005-0000-0000-0000E1200000}"/>
    <cellStyle name="Comma 3 3 14" xfId="6280" xr:uid="{00000000-0005-0000-0000-0000E2200000}"/>
    <cellStyle name="Comma 3 3 15" xfId="8752" xr:uid="{00000000-0005-0000-0000-0000E3200000}"/>
    <cellStyle name="Comma 3 3 15 2" xfId="14753" xr:uid="{00000000-0005-0000-0000-0000E4200000}"/>
    <cellStyle name="Comma 3 3 15 2 2" xfId="26693" xr:uid="{6109DBF3-00AB-4D11-862F-879C98305128}"/>
    <cellStyle name="Comma 3 3 15 2 3" xfId="38627" xr:uid="{B92C95E8-B861-4F35-8250-22B782FCD892}"/>
    <cellStyle name="Comma 3 3 15 3" xfId="20719" xr:uid="{2BC272AE-7678-4924-9207-0B810AE19109}"/>
    <cellStyle name="Comma 3 3 15 4" xfId="32655" xr:uid="{070312D1-2074-4B73-B505-9DCDCC6697D0}"/>
    <cellStyle name="Comma 3 3 16" xfId="9342" xr:uid="{00000000-0005-0000-0000-0000E5200000}"/>
    <cellStyle name="Comma 3 3 16 2" xfId="21307" xr:uid="{C498C992-D054-4F21-9370-03A4BD456E34}"/>
    <cellStyle name="Comma 3 3 16 3" xfId="33242" xr:uid="{9C95B333-DDAB-4829-B290-1A1DF352F1CE}"/>
    <cellStyle name="Comma 3 3 17" xfId="15354" xr:uid="{04404114-FBD9-4FB8-90E7-E4F68BEFA0E5}"/>
    <cellStyle name="Comma 3 3 18" xfId="27297" xr:uid="{775D2322-ED0A-4BC4-AEAA-C81E47B6783F}"/>
    <cellStyle name="Comma 3 3 2" xfId="97" xr:uid="{00000000-0005-0000-0000-0000E6200000}"/>
    <cellStyle name="Comma 3 3 2 10" xfId="27298" xr:uid="{C16E4E26-6FEA-4F73-90F1-22DCAAA50343}"/>
    <cellStyle name="Comma 3 3 2 2" xfId="554" xr:uid="{00000000-0005-0000-0000-0000E7200000}"/>
    <cellStyle name="Comma 3 3 2 2 2" xfId="1257" xr:uid="{00000000-0005-0000-0000-0000E8200000}"/>
    <cellStyle name="Comma 3 3 2 2 2 2" xfId="10142" xr:uid="{00000000-0005-0000-0000-0000E9200000}"/>
    <cellStyle name="Comma 3 3 2 2 2 2 2" xfId="22083" xr:uid="{438949E3-01DA-4538-97D0-71E5C760F32C}"/>
    <cellStyle name="Comma 3 3 2 2 2 2 3" xfId="34017" xr:uid="{55D1194B-9DF7-4F59-8CF1-683D78C794A1}"/>
    <cellStyle name="Comma 3 3 2 2 2 3" xfId="16107" xr:uid="{C9D3B8BE-1008-4BC0-8BA1-AB0D9FF015B9}"/>
    <cellStyle name="Comma 3 3 2 2 2 4" xfId="28044" xr:uid="{0A032C58-8BD7-47DD-98AB-3E69DC29FDDB}"/>
    <cellStyle name="Comma 3 3 2 2 3" xfId="1256" xr:uid="{00000000-0005-0000-0000-0000EA200000}"/>
    <cellStyle name="Comma 3 3 2 2 3 2" xfId="10141" xr:uid="{00000000-0005-0000-0000-0000EB200000}"/>
    <cellStyle name="Comma 3 3 2 2 3 2 2" xfId="22082" xr:uid="{3456DD43-1303-4C73-925E-AB31EDB7D47D}"/>
    <cellStyle name="Comma 3 3 2 2 3 2 3" xfId="34016" xr:uid="{E12E3B99-BD12-4AE2-BC82-8450EA0321BC}"/>
    <cellStyle name="Comma 3 3 2 2 3 3" xfId="16106" xr:uid="{198D3748-C226-4230-8BB8-13A16BEFDE1E}"/>
    <cellStyle name="Comma 3 3 2 2 3 4" xfId="28043" xr:uid="{E7FD7E56-9291-4938-88AF-D5D45B2A207E}"/>
    <cellStyle name="Comma 3 3 2 2 4" xfId="8922" xr:uid="{00000000-0005-0000-0000-0000EC200000}"/>
    <cellStyle name="Comma 3 3 2 2 4 2" xfId="14923" xr:uid="{00000000-0005-0000-0000-0000ED200000}"/>
    <cellStyle name="Comma 3 3 2 2 4 2 2" xfId="26863" xr:uid="{52A52A02-EE83-4BBE-B70B-61ED1F742B83}"/>
    <cellStyle name="Comma 3 3 2 2 4 2 3" xfId="38797" xr:uid="{0AE904A7-F506-43DF-BAEE-4281DF13D056}"/>
    <cellStyle name="Comma 3 3 2 2 4 3" xfId="20889" xr:uid="{F48793DC-06CB-4B8C-A4DF-FC4FDD706AE6}"/>
    <cellStyle name="Comma 3 3 2 2 4 4" xfId="32825" xr:uid="{EC63BC8A-0031-4B72-AB4B-A989AEEBEBAE}"/>
    <cellStyle name="Comma 3 3 2 2 5" xfId="9565" xr:uid="{00000000-0005-0000-0000-0000EE200000}"/>
    <cellStyle name="Comma 3 3 2 2 5 2" xfId="21507" xr:uid="{71C3C707-7197-4DC8-93A6-7F4647A587E1}"/>
    <cellStyle name="Comma 3 3 2 2 5 3" xfId="33441" xr:uid="{F5C097EB-D71B-4502-875F-3B77D0181AD2}"/>
    <cellStyle name="Comma 3 3 2 2 6" xfId="15526" xr:uid="{4EBEA93E-DFA2-4DB7-9A5E-060DACD5B2F6}"/>
    <cellStyle name="Comma 3 3 2 2 7" xfId="27468" xr:uid="{916FEBE7-3490-4C91-B7CE-FE4083FAC6CF}"/>
    <cellStyle name="Comma 3 3 2 3" xfId="772" xr:uid="{00000000-0005-0000-0000-0000EF200000}"/>
    <cellStyle name="Comma 3 3 2 3 2" xfId="1259" xr:uid="{00000000-0005-0000-0000-0000F0200000}"/>
    <cellStyle name="Comma 3 3 2 3 2 2" xfId="10144" xr:uid="{00000000-0005-0000-0000-0000F1200000}"/>
    <cellStyle name="Comma 3 3 2 3 2 2 2" xfId="22085" xr:uid="{1B0A3B34-5F2F-467F-BF56-2EAC9108C3B3}"/>
    <cellStyle name="Comma 3 3 2 3 2 2 3" xfId="34019" xr:uid="{EC99EA1F-E100-41F4-8292-06624F9F8091}"/>
    <cellStyle name="Comma 3 3 2 3 2 3" xfId="16109" xr:uid="{8197EEB2-C8B3-4199-A39A-7007BFF8D7BF}"/>
    <cellStyle name="Comma 3 3 2 3 2 4" xfId="28046" xr:uid="{582FD543-0ACD-4CEC-A4E9-360249F71762}"/>
    <cellStyle name="Comma 3 3 2 3 3" xfId="1258" xr:uid="{00000000-0005-0000-0000-0000F2200000}"/>
    <cellStyle name="Comma 3 3 2 3 3 2" xfId="10143" xr:uid="{00000000-0005-0000-0000-0000F3200000}"/>
    <cellStyle name="Comma 3 3 2 3 3 2 2" xfId="22084" xr:uid="{640D0897-F523-45E4-B85A-2DEC7B15311F}"/>
    <cellStyle name="Comma 3 3 2 3 3 2 3" xfId="34018" xr:uid="{21B89D2D-2E13-425B-A463-319A6184D0BD}"/>
    <cellStyle name="Comma 3 3 2 3 3 3" xfId="16108" xr:uid="{609A6688-D00D-4595-A39B-4B13CAF455CC}"/>
    <cellStyle name="Comma 3 3 2 3 3 4" xfId="28045" xr:uid="{1454D796-67FA-4713-BB97-FB06F81B45E5}"/>
    <cellStyle name="Comma 3 3 2 3 4" xfId="9117" xr:uid="{00000000-0005-0000-0000-0000F4200000}"/>
    <cellStyle name="Comma 3 3 2 3 4 2" xfId="15118" xr:uid="{00000000-0005-0000-0000-0000F5200000}"/>
    <cellStyle name="Comma 3 3 2 3 4 2 2" xfId="27058" xr:uid="{83A86789-C97F-478B-B378-B9F1CED28C77}"/>
    <cellStyle name="Comma 3 3 2 3 4 2 3" xfId="38992" xr:uid="{603233AC-6373-4F49-83BE-47734519F09C}"/>
    <cellStyle name="Comma 3 3 2 3 4 3" xfId="21084" xr:uid="{23A25EB3-93B0-49D9-BEE8-28F8F164C482}"/>
    <cellStyle name="Comma 3 3 2 3 4 4" xfId="33020" xr:uid="{C810402B-29A9-4165-A8FA-C9CD776C9290}"/>
    <cellStyle name="Comma 3 3 2 3 5" xfId="9761" xr:uid="{00000000-0005-0000-0000-0000F6200000}"/>
    <cellStyle name="Comma 3 3 2 3 5 2" xfId="21702" xr:uid="{867595CB-D3B6-4BE4-80F3-0E62EFFE7900}"/>
    <cellStyle name="Comma 3 3 2 3 5 3" xfId="33636" xr:uid="{EB43A5E9-3691-44E0-AB51-747A36CE42AF}"/>
    <cellStyle name="Comma 3 3 2 3 6" xfId="15721" xr:uid="{5838503D-2198-45C6-A7A4-D20A9B8F5C57}"/>
    <cellStyle name="Comma 3 3 2 3 7" xfId="27663" xr:uid="{F2182C6E-6C32-4549-940C-81D54D4CE0C1}"/>
    <cellStyle name="Comma 3 3 2 4" xfId="843" xr:uid="{00000000-0005-0000-0000-0000F7200000}"/>
    <cellStyle name="Comma 3 3 2 4 2" xfId="1260" xr:uid="{00000000-0005-0000-0000-0000F8200000}"/>
    <cellStyle name="Comma 3 3 2 4 2 2" xfId="10145" xr:uid="{00000000-0005-0000-0000-0000F9200000}"/>
    <cellStyle name="Comma 3 3 2 4 2 2 2" xfId="22086" xr:uid="{B518A3A7-BFE9-4E72-AA58-6562757D1C41}"/>
    <cellStyle name="Comma 3 3 2 4 2 2 3" xfId="34020" xr:uid="{02F512DD-F2AB-40C3-AF77-9EC845357531}"/>
    <cellStyle name="Comma 3 3 2 4 2 3" xfId="16110" xr:uid="{595B639E-A144-4BC2-BC2D-A6ADA233F370}"/>
    <cellStyle name="Comma 3 3 2 4 2 4" xfId="28047" xr:uid="{7BA622DC-012E-42E1-A7FB-EFCEB0636D1B}"/>
    <cellStyle name="Comma 3 3 2 4 3" xfId="9179" xr:uid="{00000000-0005-0000-0000-0000FA200000}"/>
    <cellStyle name="Comma 3 3 2 4 3 2" xfId="15179" xr:uid="{00000000-0005-0000-0000-0000FB200000}"/>
    <cellStyle name="Comma 3 3 2 4 3 2 2" xfId="27119" xr:uid="{73AB0670-F7E0-4E56-8AD7-3EC3ADC64A9F}"/>
    <cellStyle name="Comma 3 3 2 4 3 2 3" xfId="39053" xr:uid="{336BA075-1508-423C-AC1D-48E1C7A73758}"/>
    <cellStyle name="Comma 3 3 2 4 3 3" xfId="21145" xr:uid="{40701E6E-FF40-4CB9-9A84-189B1A7D4B45}"/>
    <cellStyle name="Comma 3 3 2 4 3 4" xfId="33081" xr:uid="{B3AE671A-F14C-45CB-99DB-697F56A49C11}"/>
    <cellStyle name="Comma 3 3 2 4 4" xfId="9822" xr:uid="{00000000-0005-0000-0000-0000FC200000}"/>
    <cellStyle name="Comma 3 3 2 4 4 2" xfId="21763" xr:uid="{51B29AFE-2428-4B02-B7F6-DF3E27DCFB76}"/>
    <cellStyle name="Comma 3 3 2 4 4 3" xfId="33697" xr:uid="{A69652ED-E9EC-47D4-9BEE-C103E98F7A24}"/>
    <cellStyle name="Comma 3 3 2 4 5" xfId="15782" xr:uid="{39034BD9-1F67-4AEA-B323-EB75DCF0DCE0}"/>
    <cellStyle name="Comma 3 3 2 4 6" xfId="27724" xr:uid="{5C7EF65C-AA04-4C29-B401-FB1672C95BFE}"/>
    <cellStyle name="Comma 3 3 2 5" xfId="1255" xr:uid="{00000000-0005-0000-0000-0000FD200000}"/>
    <cellStyle name="Comma 3 3 2 5 2" xfId="10140" xr:uid="{00000000-0005-0000-0000-0000FE200000}"/>
    <cellStyle name="Comma 3 3 2 5 2 2" xfId="22081" xr:uid="{9F822146-74BC-475A-BCC1-DE7A2169F3BC}"/>
    <cellStyle name="Comma 3 3 2 5 2 3" xfId="34015" xr:uid="{F6B25110-F135-4935-AD3A-2657B11A1E78}"/>
    <cellStyle name="Comma 3 3 2 5 3" xfId="16105" xr:uid="{3C9FDFEA-143E-4D11-A86C-66BD7E581F77}"/>
    <cellStyle name="Comma 3 3 2 5 4" xfId="28042" xr:uid="{573AF4EF-E7E5-4023-938A-C9E4FEF8DA37}"/>
    <cellStyle name="Comma 3 3 2 6" xfId="6285" xr:uid="{00000000-0005-0000-0000-0000FF200000}"/>
    <cellStyle name="Comma 3 3 2 7" xfId="8753" xr:uid="{00000000-0005-0000-0000-000000210000}"/>
    <cellStyle name="Comma 3 3 2 7 2" xfId="14754" xr:uid="{00000000-0005-0000-0000-000001210000}"/>
    <cellStyle name="Comma 3 3 2 7 2 2" xfId="26694" xr:uid="{E1D2BE97-C068-42B5-9416-6EE6EA64DED2}"/>
    <cellStyle name="Comma 3 3 2 7 2 3" xfId="38628" xr:uid="{FB9B1BFE-1123-4CF7-B31B-6B57DF4E80E2}"/>
    <cellStyle name="Comma 3 3 2 7 3" xfId="20720" xr:uid="{328D680F-B18E-4990-BDFA-28673F335946}"/>
    <cellStyle name="Comma 3 3 2 7 4" xfId="32656" xr:uid="{09D1BB37-E3D0-417B-9E8E-84DDF730E997}"/>
    <cellStyle name="Comma 3 3 2 8" xfId="9378" xr:uid="{00000000-0005-0000-0000-000002210000}"/>
    <cellStyle name="Comma 3 3 2 8 2" xfId="21343" xr:uid="{F2BAB547-E635-48B2-9052-4EE2DAE4668C}"/>
    <cellStyle name="Comma 3 3 2 8 3" xfId="33278" xr:uid="{83A97877-5094-4953-A0F2-F0F475A8569A}"/>
    <cellStyle name="Comma 3 3 2 9" xfId="15355" xr:uid="{219FACF1-1952-40F5-9D90-8D52C4A0C340}"/>
    <cellStyle name="Comma 3 3 3" xfId="98" xr:uid="{00000000-0005-0000-0000-000003210000}"/>
    <cellStyle name="Comma 3 3 3 2" xfId="555" xr:uid="{00000000-0005-0000-0000-000004210000}"/>
    <cellStyle name="Comma 3 3 3 2 2" xfId="1263" xr:uid="{00000000-0005-0000-0000-000005210000}"/>
    <cellStyle name="Comma 3 3 3 2 2 2" xfId="10148" xr:uid="{00000000-0005-0000-0000-000006210000}"/>
    <cellStyle name="Comma 3 3 3 2 2 2 2" xfId="22089" xr:uid="{DA718352-F6FE-43B1-A8E0-04DF25ED89F2}"/>
    <cellStyle name="Comma 3 3 3 2 2 2 3" xfId="34023" xr:uid="{1A8A6977-BCE1-48B7-A44E-17143DD99ACC}"/>
    <cellStyle name="Comma 3 3 3 2 2 3" xfId="16113" xr:uid="{EB344FAE-0024-4B0C-8922-54961D4C8A21}"/>
    <cellStyle name="Comma 3 3 3 2 2 4" xfId="28050" xr:uid="{D43D2AC7-58D8-40F4-B50D-1067BCE1A21E}"/>
    <cellStyle name="Comma 3 3 3 2 3" xfId="1262" xr:uid="{00000000-0005-0000-0000-000007210000}"/>
    <cellStyle name="Comma 3 3 3 2 3 2" xfId="10147" xr:uid="{00000000-0005-0000-0000-000008210000}"/>
    <cellStyle name="Comma 3 3 3 2 3 2 2" xfId="22088" xr:uid="{11B762DC-9D4D-47BC-8214-8C412DB6E89F}"/>
    <cellStyle name="Comma 3 3 3 2 3 2 3" xfId="34022" xr:uid="{157E6211-55C2-40F2-860B-474B4A91307D}"/>
    <cellStyle name="Comma 3 3 3 2 3 3" xfId="16112" xr:uid="{2EDE5763-C8EB-4986-8EF9-5F2A2D26DD6F}"/>
    <cellStyle name="Comma 3 3 3 2 3 4" xfId="28049" xr:uid="{5ECA5BCD-0705-456F-A9B9-F487BF228F0D}"/>
    <cellStyle name="Comma 3 3 3 2 4" xfId="8923" xr:uid="{00000000-0005-0000-0000-000009210000}"/>
    <cellStyle name="Comma 3 3 3 2 4 2" xfId="14924" xr:uid="{00000000-0005-0000-0000-00000A210000}"/>
    <cellStyle name="Comma 3 3 3 2 4 2 2" xfId="26864" xr:uid="{EDD3C15D-1C9B-4FA9-8804-4FCA360CD0BF}"/>
    <cellStyle name="Comma 3 3 3 2 4 2 3" xfId="38798" xr:uid="{C71DEAA9-BAF1-46BA-AE62-F36EC78E9A1D}"/>
    <cellStyle name="Comma 3 3 3 2 4 3" xfId="20890" xr:uid="{084E453C-305B-4A7E-9D76-824898FE37B5}"/>
    <cellStyle name="Comma 3 3 3 2 4 4" xfId="32826" xr:uid="{F408500D-F40C-4C1B-9256-15D6A98CB667}"/>
    <cellStyle name="Comma 3 3 3 2 5" xfId="9566" xr:uid="{00000000-0005-0000-0000-00000B210000}"/>
    <cellStyle name="Comma 3 3 3 2 5 2" xfId="21508" xr:uid="{84896ADB-F5E7-4DB8-BE0B-489187F9062C}"/>
    <cellStyle name="Comma 3 3 3 2 5 3" xfId="33442" xr:uid="{817A82E2-4296-4D25-9B40-43400B1AF470}"/>
    <cellStyle name="Comma 3 3 3 2 6" xfId="15527" xr:uid="{9F3DFC6A-0C56-446B-8738-B2CE7A793F9A}"/>
    <cellStyle name="Comma 3 3 3 2 7" xfId="27469" xr:uid="{79EFF5D6-581D-4AD7-9E07-E1FFF5D20A66}"/>
    <cellStyle name="Comma 3 3 3 3" xfId="844" xr:uid="{00000000-0005-0000-0000-00000C210000}"/>
    <cellStyle name="Comma 3 3 3 3 2" xfId="1264" xr:uid="{00000000-0005-0000-0000-00000D210000}"/>
    <cellStyle name="Comma 3 3 3 3 2 2" xfId="10149" xr:uid="{00000000-0005-0000-0000-00000E210000}"/>
    <cellStyle name="Comma 3 3 3 3 2 2 2" xfId="22090" xr:uid="{29CC854E-3F64-40A4-BB88-9571155BB85D}"/>
    <cellStyle name="Comma 3 3 3 3 2 2 3" xfId="34024" xr:uid="{B3EF9DC7-842A-4F79-B185-98432F03A7A3}"/>
    <cellStyle name="Comma 3 3 3 3 2 3" xfId="16114" xr:uid="{21320C4A-1BFE-40C0-9E65-50C9AA1CF7E2}"/>
    <cellStyle name="Comma 3 3 3 3 2 4" xfId="28051" xr:uid="{D3644BCA-9383-4732-9FDE-36D677292C92}"/>
    <cellStyle name="Comma 3 3 3 3 3" xfId="9180" xr:uid="{00000000-0005-0000-0000-00000F210000}"/>
    <cellStyle name="Comma 3 3 3 3 3 2" xfId="15180" xr:uid="{00000000-0005-0000-0000-000010210000}"/>
    <cellStyle name="Comma 3 3 3 3 3 2 2" xfId="27120" xr:uid="{863AAEF0-CBEE-4E8B-8505-01EA86475B68}"/>
    <cellStyle name="Comma 3 3 3 3 3 2 3" xfId="39054" xr:uid="{E0A8744A-1464-44B9-9CC9-246D710F7C34}"/>
    <cellStyle name="Comma 3 3 3 3 3 3" xfId="21146" xr:uid="{A2F6C1C0-2D19-42EE-B405-DFFDF6131E73}"/>
    <cellStyle name="Comma 3 3 3 3 3 4" xfId="33082" xr:uid="{BFF049D5-94A1-4C8D-BB58-429365B74AB7}"/>
    <cellStyle name="Comma 3 3 3 3 4" xfId="9823" xr:uid="{00000000-0005-0000-0000-000011210000}"/>
    <cellStyle name="Comma 3 3 3 3 4 2" xfId="21764" xr:uid="{65034D57-D39A-4C2E-9A03-4A90A4E640D1}"/>
    <cellStyle name="Comma 3 3 3 3 4 3" xfId="33698" xr:uid="{3A442367-86B3-4ED5-BDE8-810F63611DA2}"/>
    <cellStyle name="Comma 3 3 3 3 5" xfId="15783" xr:uid="{F593E571-1BC4-4C07-BEAC-1E8B50EED1E8}"/>
    <cellStyle name="Comma 3 3 3 3 6" xfId="27725" xr:uid="{AAFAEEDB-778D-490C-BA94-8DC79ABC33CA}"/>
    <cellStyle name="Comma 3 3 3 4" xfId="1261" xr:uid="{00000000-0005-0000-0000-000012210000}"/>
    <cellStyle name="Comma 3 3 3 4 2" xfId="10146" xr:uid="{00000000-0005-0000-0000-000013210000}"/>
    <cellStyle name="Comma 3 3 3 4 2 2" xfId="22087" xr:uid="{BD385DB5-3D54-47FC-B48C-4AC092D45DC1}"/>
    <cellStyle name="Comma 3 3 3 4 2 3" xfId="34021" xr:uid="{85FA87C2-D38C-4A69-AEF1-66AF92A6D43A}"/>
    <cellStyle name="Comma 3 3 3 4 3" xfId="16111" xr:uid="{6EA4CC8C-624B-4C5A-987E-4B95F28C80CE}"/>
    <cellStyle name="Comma 3 3 3 4 4" xfId="28048" xr:uid="{51826268-801E-4A0D-80A5-1E64E93104E1}"/>
    <cellStyle name="Comma 3 3 3 5" xfId="6286" xr:uid="{00000000-0005-0000-0000-000014210000}"/>
    <cellStyle name="Comma 3 3 3 6" xfId="8754" xr:uid="{00000000-0005-0000-0000-000015210000}"/>
    <cellStyle name="Comma 3 3 3 6 2" xfId="14755" xr:uid="{00000000-0005-0000-0000-000016210000}"/>
    <cellStyle name="Comma 3 3 3 6 2 2" xfId="26695" xr:uid="{771A5D30-E2F5-4909-9374-CB20F5388860}"/>
    <cellStyle name="Comma 3 3 3 6 2 3" xfId="38629" xr:uid="{D41ED646-10FC-4915-99E8-25AD86A30246}"/>
    <cellStyle name="Comma 3 3 3 6 3" xfId="20721" xr:uid="{9AD42277-2F22-47A1-A2B5-37CFDA5E7F18}"/>
    <cellStyle name="Comma 3 3 3 6 4" xfId="32657" xr:uid="{A7CA4555-8E61-46C6-9922-631346C2DE24}"/>
    <cellStyle name="Comma 3 3 3 7" xfId="9430" xr:uid="{00000000-0005-0000-0000-000017210000}"/>
    <cellStyle name="Comma 3 3 3 7 2" xfId="21391" xr:uid="{FA712CAB-105F-4318-89B4-FAA3CC00CE9A}"/>
    <cellStyle name="Comma 3 3 3 7 3" xfId="33325" xr:uid="{0EF26FC9-93A2-41AB-9AD2-B300788343EC}"/>
    <cellStyle name="Comma 3 3 3 8" xfId="15356" xr:uid="{8405EA39-3BEF-4B5E-BE16-1F63A089F957}"/>
    <cellStyle name="Comma 3 3 3 9" xfId="27299" xr:uid="{6E5C921D-D800-4B69-941E-62B814A17B13}"/>
    <cellStyle name="Comma 3 3 4" xfId="553" xr:uid="{00000000-0005-0000-0000-000018210000}"/>
    <cellStyle name="Comma 3 3 4 2" xfId="1266" xr:uid="{00000000-0005-0000-0000-000019210000}"/>
    <cellStyle name="Comma 3 3 4 2 2" xfId="10151" xr:uid="{00000000-0005-0000-0000-00001A210000}"/>
    <cellStyle name="Comma 3 3 4 2 2 2" xfId="22092" xr:uid="{C1E86E64-758A-44A8-A2B3-AED700727ACA}"/>
    <cellStyle name="Comma 3 3 4 2 2 3" xfId="34026" xr:uid="{E6B42ACD-170A-46B1-80FB-7837414A8101}"/>
    <cellStyle name="Comma 3 3 4 2 3" xfId="16116" xr:uid="{0A274F5A-53F5-49C9-B913-44F85E2B1FF8}"/>
    <cellStyle name="Comma 3 3 4 2 4" xfId="28053" xr:uid="{82FD092A-4D6E-406B-9832-D6D9367202DD}"/>
    <cellStyle name="Comma 3 3 4 3" xfId="1265" xr:uid="{00000000-0005-0000-0000-00001B210000}"/>
    <cellStyle name="Comma 3 3 4 3 2" xfId="10150" xr:uid="{00000000-0005-0000-0000-00001C210000}"/>
    <cellStyle name="Comma 3 3 4 3 2 2" xfId="22091" xr:uid="{F3B06987-1816-4840-B85C-2524C89A96C2}"/>
    <cellStyle name="Comma 3 3 4 3 2 3" xfId="34025" xr:uid="{1CC42BF9-5E62-4A3B-A6BB-29A4B9EBD5BA}"/>
    <cellStyle name="Comma 3 3 4 3 3" xfId="16115" xr:uid="{5C17F44A-09DC-4C87-888A-62F69E3E55E0}"/>
    <cellStyle name="Comma 3 3 4 3 4" xfId="28052" xr:uid="{4AC0296C-E491-4E70-B1FD-4397615B321E}"/>
    <cellStyle name="Comma 3 3 4 4" xfId="6287" xr:uid="{00000000-0005-0000-0000-00001D210000}"/>
    <cellStyle name="Comma 3 3 4 5" xfId="8921" xr:uid="{00000000-0005-0000-0000-00001E210000}"/>
    <cellStyle name="Comma 3 3 4 5 2" xfId="14922" xr:uid="{00000000-0005-0000-0000-00001F210000}"/>
    <cellStyle name="Comma 3 3 4 5 2 2" xfId="26862" xr:uid="{B12C58FC-E1E2-41AC-BFF6-917C1D743460}"/>
    <cellStyle name="Comma 3 3 4 5 2 3" xfId="38796" xr:uid="{865BCA15-9CC3-463D-BB1F-00A9349EFC09}"/>
    <cellStyle name="Comma 3 3 4 5 3" xfId="20888" xr:uid="{998EDCF6-E1EB-426A-A43D-E770E49C09E7}"/>
    <cellStyle name="Comma 3 3 4 5 4" xfId="32824" xr:uid="{983F1508-D3D8-49A2-AECA-FD114A9F8542}"/>
    <cellStyle name="Comma 3 3 4 6" xfId="9564" xr:uid="{00000000-0005-0000-0000-000020210000}"/>
    <cellStyle name="Comma 3 3 4 6 2" xfId="21506" xr:uid="{37B9E708-B466-40E2-9F37-71B47121FA35}"/>
    <cellStyle name="Comma 3 3 4 6 3" xfId="33440" xr:uid="{F77801FF-AC1B-4FEB-B11C-88196DC1F636}"/>
    <cellStyle name="Comma 3 3 4 7" xfId="15525" xr:uid="{FB9521E1-38A0-456B-BEEC-A766736727F7}"/>
    <cellStyle name="Comma 3 3 4 8" xfId="27467" xr:uid="{3028C735-DFCE-42CD-B22D-9B4625CBC777}"/>
    <cellStyle name="Comma 3 3 5" xfId="722" xr:uid="{00000000-0005-0000-0000-000021210000}"/>
    <cellStyle name="Comma 3 3 5 2" xfId="1268" xr:uid="{00000000-0005-0000-0000-000022210000}"/>
    <cellStyle name="Comma 3 3 5 2 2" xfId="10153" xr:uid="{00000000-0005-0000-0000-000023210000}"/>
    <cellStyle name="Comma 3 3 5 2 2 2" xfId="22094" xr:uid="{1C432AAC-57AC-47D1-9B0A-EFE1DC4A43A8}"/>
    <cellStyle name="Comma 3 3 5 2 2 3" xfId="34028" xr:uid="{A5C2909C-69C3-4390-A47B-AD11C93189E3}"/>
    <cellStyle name="Comma 3 3 5 2 3" xfId="16118" xr:uid="{D7EA5BB1-A578-4417-A397-8F6942D4C119}"/>
    <cellStyle name="Comma 3 3 5 2 4" xfId="28055" xr:uid="{B61D0C3E-AF39-4FC8-82A4-4F295E19BF52}"/>
    <cellStyle name="Comma 3 3 5 3" xfId="1267" xr:uid="{00000000-0005-0000-0000-000024210000}"/>
    <cellStyle name="Comma 3 3 5 3 2" xfId="10152" xr:uid="{00000000-0005-0000-0000-000025210000}"/>
    <cellStyle name="Comma 3 3 5 3 2 2" xfId="22093" xr:uid="{AE02ACB9-6B60-4838-8EF0-A16792A01F70}"/>
    <cellStyle name="Comma 3 3 5 3 2 3" xfId="34027" xr:uid="{42558EEA-EB3B-4B5A-AB8C-E1E20959861E}"/>
    <cellStyle name="Comma 3 3 5 3 3" xfId="16117" xr:uid="{168AEB14-0B16-4988-84E7-A74D3B5983A4}"/>
    <cellStyle name="Comma 3 3 5 3 4" xfId="28054" xr:uid="{91C18758-53B3-45E1-BD95-E3D31D9CEEB4}"/>
    <cellStyle name="Comma 3 3 5 4" xfId="6288" xr:uid="{00000000-0005-0000-0000-000026210000}"/>
    <cellStyle name="Comma 3 3 5 5" xfId="9082" xr:uid="{00000000-0005-0000-0000-000027210000}"/>
    <cellStyle name="Comma 3 3 5 5 2" xfId="15083" xr:uid="{00000000-0005-0000-0000-000028210000}"/>
    <cellStyle name="Comma 3 3 5 5 2 2" xfId="27023" xr:uid="{ED58EDA9-6F3C-43DD-BB29-70DA7CD6E626}"/>
    <cellStyle name="Comma 3 3 5 5 2 3" xfId="38957" xr:uid="{0870E094-E60A-4997-B31B-397F1A816A4B}"/>
    <cellStyle name="Comma 3 3 5 5 3" xfId="21049" xr:uid="{C08146FD-47CD-4628-B655-400A63B0230D}"/>
    <cellStyle name="Comma 3 3 5 5 4" xfId="32985" xr:uid="{8129BD00-91E2-4800-BE26-D750DF185704}"/>
    <cellStyle name="Comma 3 3 5 6" xfId="9726" xr:uid="{00000000-0005-0000-0000-000029210000}"/>
    <cellStyle name="Comma 3 3 5 6 2" xfId="21667" xr:uid="{A050C186-84FD-4E7E-ADAD-48A483CE4D95}"/>
    <cellStyle name="Comma 3 3 5 6 3" xfId="33601" xr:uid="{17ADAD41-46C6-4023-A587-80CC84B9DEF0}"/>
    <cellStyle name="Comma 3 3 5 7" xfId="15686" xr:uid="{D53F4260-FE27-4136-9FA6-860EF11258D6}"/>
    <cellStyle name="Comma 3 3 5 8" xfId="27628" xr:uid="{E10533CF-6B47-41C5-993A-165C6AC0D01B}"/>
    <cellStyle name="Comma 3 3 6" xfId="842" xr:uid="{00000000-0005-0000-0000-00002A210000}"/>
    <cellStyle name="Comma 3 3 6 2" xfId="1269" xr:uid="{00000000-0005-0000-0000-00002B210000}"/>
    <cellStyle name="Comma 3 3 6 2 2" xfId="10154" xr:uid="{00000000-0005-0000-0000-00002C210000}"/>
    <cellStyle name="Comma 3 3 6 2 2 2" xfId="22095" xr:uid="{51A2472C-CFC7-4F28-A6FC-BE9F1F624D7E}"/>
    <cellStyle name="Comma 3 3 6 2 2 3" xfId="34029" xr:uid="{47456561-6A92-4EB8-BB09-298897E2AF1F}"/>
    <cellStyle name="Comma 3 3 6 2 3" xfId="16119" xr:uid="{70B9227F-B38C-4665-BE02-FDA5166040C2}"/>
    <cellStyle name="Comma 3 3 6 2 4" xfId="28056" xr:uid="{976A1818-3553-4B69-A708-A474E6B6EB08}"/>
    <cellStyle name="Comma 3 3 6 3" xfId="6289" xr:uid="{00000000-0005-0000-0000-00002D210000}"/>
    <cellStyle name="Comma 3 3 6 4" xfId="9178" xr:uid="{00000000-0005-0000-0000-00002E210000}"/>
    <cellStyle name="Comma 3 3 6 4 2" xfId="15178" xr:uid="{00000000-0005-0000-0000-00002F210000}"/>
    <cellStyle name="Comma 3 3 6 4 2 2" xfId="27118" xr:uid="{EC0F9469-58BB-481B-95F0-376FD1406C88}"/>
    <cellStyle name="Comma 3 3 6 4 2 3" xfId="39052" xr:uid="{29B16AB4-822C-4FFB-AE1E-232898B8F698}"/>
    <cellStyle name="Comma 3 3 6 4 3" xfId="21144" xr:uid="{EBE1DA36-663A-44C7-BCAD-A3879EE7890D}"/>
    <cellStyle name="Comma 3 3 6 4 4" xfId="33080" xr:uid="{30FC7F03-D24A-403E-A2C2-F35963102BFC}"/>
    <cellStyle name="Comma 3 3 6 5" xfId="9821" xr:uid="{00000000-0005-0000-0000-000030210000}"/>
    <cellStyle name="Comma 3 3 6 5 2" xfId="21762" xr:uid="{147782A8-1D5A-4D34-AA4D-722A32DE9BB2}"/>
    <cellStyle name="Comma 3 3 6 5 3" xfId="33696" xr:uid="{4FDB0D0D-AE6A-44F1-BF9A-2FE3CA6CFE84}"/>
    <cellStyle name="Comma 3 3 6 6" xfId="15781" xr:uid="{6DC5411D-0DB1-46EC-A0B1-4D74E15A4B41}"/>
    <cellStyle name="Comma 3 3 6 7" xfId="27723" xr:uid="{0DACEAF7-0AD7-4C19-9309-7DD087EBA448}"/>
    <cellStyle name="Comma 3 3 7" xfId="1254" xr:uid="{00000000-0005-0000-0000-000031210000}"/>
    <cellStyle name="Comma 3 3 7 2" xfId="6290" xr:uid="{00000000-0005-0000-0000-000032210000}"/>
    <cellStyle name="Comma 3 3 7 3" xfId="10139" xr:uid="{00000000-0005-0000-0000-000033210000}"/>
    <cellStyle name="Comma 3 3 7 3 2" xfId="22080" xr:uid="{B9022F8C-E47F-4B4C-9EBA-90A65FC36F4D}"/>
    <cellStyle name="Comma 3 3 7 3 3" xfId="34014" xr:uid="{456881D4-D9C4-40FA-ACFA-7CA7D56458A1}"/>
    <cellStyle name="Comma 3 3 7 4" xfId="16104" xr:uid="{7BE36C8C-9C16-469C-8A89-7F9AA55A6F81}"/>
    <cellStyle name="Comma 3 3 7 5" xfId="28041" xr:uid="{037EF7CE-33A1-45F1-8904-69ED978D6D12}"/>
    <cellStyle name="Comma 3 3 8" xfId="6291" xr:uid="{00000000-0005-0000-0000-000034210000}"/>
    <cellStyle name="Comma 3 3 9" xfId="6292" xr:uid="{00000000-0005-0000-0000-000035210000}"/>
    <cellStyle name="Comma 3 4" xfId="99" xr:uid="{00000000-0005-0000-0000-000036210000}"/>
    <cellStyle name="Comma 3 4 10" xfId="9343" xr:uid="{00000000-0005-0000-0000-000037210000}"/>
    <cellStyle name="Comma 3 4 10 2" xfId="21308" xr:uid="{2690DA33-0BEB-4222-A3C6-AA71665E1F82}"/>
    <cellStyle name="Comma 3 4 10 3" xfId="33243" xr:uid="{9EB9560C-7BC4-42F6-88A7-264E30DABC56}"/>
    <cellStyle name="Comma 3 4 11" xfId="15357" xr:uid="{FD552361-0812-4F33-8E15-83F0A88830EF}"/>
    <cellStyle name="Comma 3 4 12" xfId="27300" xr:uid="{C16DF44A-A816-4AC1-A2AE-5D87385550A5}"/>
    <cellStyle name="Comma 3 4 2" xfId="100" xr:uid="{00000000-0005-0000-0000-000038210000}"/>
    <cellStyle name="Comma 3 4 2 2" xfId="557" xr:uid="{00000000-0005-0000-0000-000039210000}"/>
    <cellStyle name="Comma 3 4 2 2 2" xfId="1273" xr:uid="{00000000-0005-0000-0000-00003A210000}"/>
    <cellStyle name="Comma 3 4 2 2 2 2" xfId="10158" xr:uid="{00000000-0005-0000-0000-00003B210000}"/>
    <cellStyle name="Comma 3 4 2 2 2 2 2" xfId="22099" xr:uid="{CD08572B-1792-48EA-AF99-0BA091CAE72E}"/>
    <cellStyle name="Comma 3 4 2 2 2 2 3" xfId="34033" xr:uid="{625642E9-1BC8-4B88-95D9-FBA9FE7EEC33}"/>
    <cellStyle name="Comma 3 4 2 2 2 3" xfId="16123" xr:uid="{21204F4F-5B25-44BE-BB94-9549BCF8B9F8}"/>
    <cellStyle name="Comma 3 4 2 2 2 4" xfId="28060" xr:uid="{69E8759F-8BC4-42FE-BCE1-4BD2B340BCF4}"/>
    <cellStyle name="Comma 3 4 2 2 3" xfId="1272" xr:uid="{00000000-0005-0000-0000-00003C210000}"/>
    <cellStyle name="Comma 3 4 2 2 3 2" xfId="10157" xr:uid="{00000000-0005-0000-0000-00003D210000}"/>
    <cellStyle name="Comma 3 4 2 2 3 2 2" xfId="22098" xr:uid="{4C5ECA1B-170B-4271-98DB-D0A494E04A03}"/>
    <cellStyle name="Comma 3 4 2 2 3 2 3" xfId="34032" xr:uid="{E5A2D559-F010-47F6-8B4B-3F60211D1F02}"/>
    <cellStyle name="Comma 3 4 2 2 3 3" xfId="16122" xr:uid="{5AEE7BA4-E8D7-4F68-8334-D1FFA5F883E6}"/>
    <cellStyle name="Comma 3 4 2 2 3 4" xfId="28059" xr:uid="{D16A26F2-8596-451D-BA50-3FBB3A0DD0F5}"/>
    <cellStyle name="Comma 3 4 2 2 4" xfId="8925" xr:uid="{00000000-0005-0000-0000-00003E210000}"/>
    <cellStyle name="Comma 3 4 2 2 4 2" xfId="14926" xr:uid="{00000000-0005-0000-0000-00003F210000}"/>
    <cellStyle name="Comma 3 4 2 2 4 2 2" xfId="26866" xr:uid="{CAA0CD0A-7979-43FA-B452-CDC56BD7FF45}"/>
    <cellStyle name="Comma 3 4 2 2 4 2 3" xfId="38800" xr:uid="{6A93C0B1-5CD4-452F-8099-7786D15F6E08}"/>
    <cellStyle name="Comma 3 4 2 2 4 3" xfId="20892" xr:uid="{18EDE004-D90C-4E80-8EE3-C1B9F563E3D0}"/>
    <cellStyle name="Comma 3 4 2 2 4 4" xfId="32828" xr:uid="{52CF47ED-3843-4A0A-85A9-9BBD6FFBD1A8}"/>
    <cellStyle name="Comma 3 4 2 2 5" xfId="9568" xr:uid="{00000000-0005-0000-0000-000040210000}"/>
    <cellStyle name="Comma 3 4 2 2 5 2" xfId="21510" xr:uid="{3403B8E6-1CDA-4401-A76D-E1BF0FFBDE26}"/>
    <cellStyle name="Comma 3 4 2 2 5 3" xfId="33444" xr:uid="{A380C2A9-703F-48A0-BBC7-C003013649A3}"/>
    <cellStyle name="Comma 3 4 2 2 6" xfId="15529" xr:uid="{61121326-18F2-40FF-8DE0-1BFEAEF5E66A}"/>
    <cellStyle name="Comma 3 4 2 2 7" xfId="27471" xr:uid="{404E1B2F-8343-4A42-B6C5-3C0BE30373E5}"/>
    <cellStyle name="Comma 3 4 2 3" xfId="773" xr:uid="{00000000-0005-0000-0000-000041210000}"/>
    <cellStyle name="Comma 3 4 2 3 2" xfId="1275" xr:uid="{00000000-0005-0000-0000-000042210000}"/>
    <cellStyle name="Comma 3 4 2 3 2 2" xfId="10160" xr:uid="{00000000-0005-0000-0000-000043210000}"/>
    <cellStyle name="Comma 3 4 2 3 2 2 2" xfId="22101" xr:uid="{BDC0CA99-A379-4B34-BFF5-C4E67E8F1C49}"/>
    <cellStyle name="Comma 3 4 2 3 2 2 3" xfId="34035" xr:uid="{9441750C-FCAD-417D-A73C-62A8B0963398}"/>
    <cellStyle name="Comma 3 4 2 3 2 3" xfId="16125" xr:uid="{F5D6246B-E3A1-41E6-97F5-8DE6A272D018}"/>
    <cellStyle name="Comma 3 4 2 3 2 4" xfId="28062" xr:uid="{D100BB6F-639E-42D4-BBC4-054269D36B32}"/>
    <cellStyle name="Comma 3 4 2 3 3" xfId="1274" xr:uid="{00000000-0005-0000-0000-000044210000}"/>
    <cellStyle name="Comma 3 4 2 3 3 2" xfId="10159" xr:uid="{00000000-0005-0000-0000-000045210000}"/>
    <cellStyle name="Comma 3 4 2 3 3 2 2" xfId="22100" xr:uid="{B58FE18A-2254-4E8A-A23A-77D957268E96}"/>
    <cellStyle name="Comma 3 4 2 3 3 2 3" xfId="34034" xr:uid="{7F449B0D-B071-412A-84F6-FBBFCFFC86D2}"/>
    <cellStyle name="Comma 3 4 2 3 3 3" xfId="16124" xr:uid="{879EE9C8-7B0F-41E2-B110-4FF5FAB8037B}"/>
    <cellStyle name="Comma 3 4 2 3 3 4" xfId="28061" xr:uid="{D4E91342-8B7B-4EB8-9637-5719B5E0E9D0}"/>
    <cellStyle name="Comma 3 4 2 3 4" xfId="9118" xr:uid="{00000000-0005-0000-0000-000046210000}"/>
    <cellStyle name="Comma 3 4 2 3 4 2" xfId="15119" xr:uid="{00000000-0005-0000-0000-000047210000}"/>
    <cellStyle name="Comma 3 4 2 3 4 2 2" xfId="27059" xr:uid="{932111BA-1F2F-4CB4-80FB-FED074E1BB4A}"/>
    <cellStyle name="Comma 3 4 2 3 4 2 3" xfId="38993" xr:uid="{9EB57C78-2576-47F9-992A-4D87D5D65DF2}"/>
    <cellStyle name="Comma 3 4 2 3 4 3" xfId="21085" xr:uid="{E1D40F9E-7AC3-4588-AFF1-FD9D1B421838}"/>
    <cellStyle name="Comma 3 4 2 3 4 4" xfId="33021" xr:uid="{B7CBD935-C432-4508-BA9A-5581CA4C6CD3}"/>
    <cellStyle name="Comma 3 4 2 3 5" xfId="9762" xr:uid="{00000000-0005-0000-0000-000048210000}"/>
    <cellStyle name="Comma 3 4 2 3 5 2" xfId="21703" xr:uid="{7F106E4A-D7A8-4739-8FD5-4E20A3EC744A}"/>
    <cellStyle name="Comma 3 4 2 3 5 3" xfId="33637" xr:uid="{C4A2B14B-1661-4E24-ADDA-021757E6224F}"/>
    <cellStyle name="Comma 3 4 2 3 6" xfId="15722" xr:uid="{D76C2534-AC4E-42B7-A72E-6920D1DC84CC}"/>
    <cellStyle name="Comma 3 4 2 3 7" xfId="27664" xr:uid="{9CC32110-6E32-4D41-8349-6C378F5F20B7}"/>
    <cellStyle name="Comma 3 4 2 4" xfId="846" xr:uid="{00000000-0005-0000-0000-000049210000}"/>
    <cellStyle name="Comma 3 4 2 4 2" xfId="1276" xr:uid="{00000000-0005-0000-0000-00004A210000}"/>
    <cellStyle name="Comma 3 4 2 4 2 2" xfId="10161" xr:uid="{00000000-0005-0000-0000-00004B210000}"/>
    <cellStyle name="Comma 3 4 2 4 2 2 2" xfId="22102" xr:uid="{6FD52897-44ED-4901-865B-A9DFE534FE4A}"/>
    <cellStyle name="Comma 3 4 2 4 2 2 3" xfId="34036" xr:uid="{1D228A9A-4792-4904-ACAB-065DA5DF104F}"/>
    <cellStyle name="Comma 3 4 2 4 2 3" xfId="16126" xr:uid="{691819B7-3B40-4C58-8287-7FE35D9C1724}"/>
    <cellStyle name="Comma 3 4 2 4 2 4" xfId="28063" xr:uid="{12BF83AD-3820-4583-8301-42C508BF2B58}"/>
    <cellStyle name="Comma 3 4 2 4 3" xfId="9182" xr:uid="{00000000-0005-0000-0000-00004C210000}"/>
    <cellStyle name="Comma 3 4 2 4 3 2" xfId="15182" xr:uid="{00000000-0005-0000-0000-00004D210000}"/>
    <cellStyle name="Comma 3 4 2 4 3 2 2" xfId="27122" xr:uid="{139F3173-8A19-46DD-BD2E-9F4E326F1168}"/>
    <cellStyle name="Comma 3 4 2 4 3 2 3" xfId="39056" xr:uid="{36325CC6-D6F9-4CC5-AD97-DC6C268D0D81}"/>
    <cellStyle name="Comma 3 4 2 4 3 3" xfId="21148" xr:uid="{D4E46261-81B6-435B-8925-B952C61C1EEA}"/>
    <cellStyle name="Comma 3 4 2 4 3 4" xfId="33084" xr:uid="{1656E8AC-750F-4C50-8EFD-E4B488F24656}"/>
    <cellStyle name="Comma 3 4 2 4 4" xfId="9825" xr:uid="{00000000-0005-0000-0000-00004E210000}"/>
    <cellStyle name="Comma 3 4 2 4 4 2" xfId="21766" xr:uid="{B59D6B11-CF09-4E5B-B386-B0BEE931BBE7}"/>
    <cellStyle name="Comma 3 4 2 4 4 3" xfId="33700" xr:uid="{039DE947-A773-435C-AEFF-53F2EF4A820A}"/>
    <cellStyle name="Comma 3 4 2 4 5" xfId="15785" xr:uid="{716FBB7F-0759-4043-B40C-78FB6F040A20}"/>
    <cellStyle name="Comma 3 4 2 4 6" xfId="27727" xr:uid="{A666A397-A70D-4B62-944D-01B3D9B38E79}"/>
    <cellStyle name="Comma 3 4 2 5" xfId="1271" xr:uid="{00000000-0005-0000-0000-00004F210000}"/>
    <cellStyle name="Comma 3 4 2 5 2" xfId="10156" xr:uid="{00000000-0005-0000-0000-000050210000}"/>
    <cellStyle name="Comma 3 4 2 5 2 2" xfId="22097" xr:uid="{802A29C6-B709-4B7E-AF30-BFD1DA87A2F4}"/>
    <cellStyle name="Comma 3 4 2 5 2 3" xfId="34031" xr:uid="{2F4A5F5A-B2E0-4A3A-B3F5-EFF68C050946}"/>
    <cellStyle name="Comma 3 4 2 5 3" xfId="16121" xr:uid="{807DB08D-7CD0-4B21-AA6F-D5A897E8C6CC}"/>
    <cellStyle name="Comma 3 4 2 5 4" xfId="28058" xr:uid="{076D9C55-669A-48ED-9F6E-68C0E4B0EB48}"/>
    <cellStyle name="Comma 3 4 2 6" xfId="8756" xr:uid="{00000000-0005-0000-0000-000051210000}"/>
    <cellStyle name="Comma 3 4 2 6 2" xfId="14757" xr:uid="{00000000-0005-0000-0000-000052210000}"/>
    <cellStyle name="Comma 3 4 2 6 2 2" xfId="26697" xr:uid="{00219111-49B5-41BF-88D7-2AA8C30F68AC}"/>
    <cellStyle name="Comma 3 4 2 6 2 3" xfId="38631" xr:uid="{7DE087AD-E47D-4A96-A93A-D8861972CFF5}"/>
    <cellStyle name="Comma 3 4 2 6 3" xfId="20723" xr:uid="{30280703-4D10-48A5-B0B8-50E573B98756}"/>
    <cellStyle name="Comma 3 4 2 6 4" xfId="32659" xr:uid="{271045A3-48CE-4C46-8B43-56EEC12AD58C}"/>
    <cellStyle name="Comma 3 4 2 7" xfId="9379" xr:uid="{00000000-0005-0000-0000-000053210000}"/>
    <cellStyle name="Comma 3 4 2 7 2" xfId="21344" xr:uid="{B307656A-7014-422A-8A8E-C84DCE41DA5E}"/>
    <cellStyle name="Comma 3 4 2 7 3" xfId="33279" xr:uid="{789472D9-2283-466B-AA39-E6491A9CF8CD}"/>
    <cellStyle name="Comma 3 4 2 8" xfId="15358" xr:uid="{92DF7913-E259-45A1-A0DA-863B664FD372}"/>
    <cellStyle name="Comma 3 4 2 9" xfId="27301" xr:uid="{889EC075-ED32-49C4-AF15-74C8395C72CE}"/>
    <cellStyle name="Comma 3 4 3" xfId="101" xr:uid="{00000000-0005-0000-0000-000054210000}"/>
    <cellStyle name="Comma 3 4 3 2" xfId="558" xr:uid="{00000000-0005-0000-0000-000055210000}"/>
    <cellStyle name="Comma 3 4 3 2 2" xfId="1279" xr:uid="{00000000-0005-0000-0000-000056210000}"/>
    <cellStyle name="Comma 3 4 3 2 2 2" xfId="10164" xr:uid="{00000000-0005-0000-0000-000057210000}"/>
    <cellStyle name="Comma 3 4 3 2 2 2 2" xfId="22105" xr:uid="{E8F0C4E3-E2D0-4A0A-8AC0-02BE06A6CDB9}"/>
    <cellStyle name="Comma 3 4 3 2 2 2 3" xfId="34039" xr:uid="{C78C9668-D6C5-41EC-AEA8-40A7223C7903}"/>
    <cellStyle name="Comma 3 4 3 2 2 3" xfId="16129" xr:uid="{D1A91356-FB5F-4EBC-9FC7-49474EA61CC8}"/>
    <cellStyle name="Comma 3 4 3 2 2 4" xfId="28066" xr:uid="{7ED55FD6-F39B-429C-BF76-0A46DBC2A88E}"/>
    <cellStyle name="Comma 3 4 3 2 3" xfId="1278" xr:uid="{00000000-0005-0000-0000-000058210000}"/>
    <cellStyle name="Comma 3 4 3 2 3 2" xfId="10163" xr:uid="{00000000-0005-0000-0000-000059210000}"/>
    <cellStyle name="Comma 3 4 3 2 3 2 2" xfId="22104" xr:uid="{BF334E20-3235-4B59-B718-2E47D4CC6C34}"/>
    <cellStyle name="Comma 3 4 3 2 3 2 3" xfId="34038" xr:uid="{3D6F3221-AC2A-4A68-AD1E-DD4A2B3507DA}"/>
    <cellStyle name="Comma 3 4 3 2 3 3" xfId="16128" xr:uid="{483DF96F-C203-46A0-99C3-091228F4BC90}"/>
    <cellStyle name="Comma 3 4 3 2 3 4" xfId="28065" xr:uid="{211FBA15-ECD0-40FC-B7A1-D3FC4C0E321B}"/>
    <cellStyle name="Comma 3 4 3 2 4" xfId="8926" xr:uid="{00000000-0005-0000-0000-00005A210000}"/>
    <cellStyle name="Comma 3 4 3 2 4 2" xfId="14927" xr:uid="{00000000-0005-0000-0000-00005B210000}"/>
    <cellStyle name="Comma 3 4 3 2 4 2 2" xfId="26867" xr:uid="{79AC4A94-D4B0-47B4-8D54-5AA986236A09}"/>
    <cellStyle name="Comma 3 4 3 2 4 2 3" xfId="38801" xr:uid="{B565CA26-94AF-4FB9-A875-E5C230BA04EF}"/>
    <cellStyle name="Comma 3 4 3 2 4 3" xfId="20893" xr:uid="{72405F28-779C-492A-B4E3-B076D97AA29B}"/>
    <cellStyle name="Comma 3 4 3 2 4 4" xfId="32829" xr:uid="{566E5C5F-03E6-4986-999F-09C3AABE1229}"/>
    <cellStyle name="Comma 3 4 3 2 5" xfId="9569" xr:uid="{00000000-0005-0000-0000-00005C210000}"/>
    <cellStyle name="Comma 3 4 3 2 5 2" xfId="21511" xr:uid="{B8ED9C1E-62C4-49C2-A604-DC5CB0291CBF}"/>
    <cellStyle name="Comma 3 4 3 2 5 3" xfId="33445" xr:uid="{1A495461-DBFF-4E8A-AB6E-D0608AAB6058}"/>
    <cellStyle name="Comma 3 4 3 2 6" xfId="15530" xr:uid="{8C207ED5-492E-4A2E-AD58-1794FD684ADC}"/>
    <cellStyle name="Comma 3 4 3 2 7" xfId="27472" xr:uid="{45DA82E2-6E7B-46D0-ABD8-44DE4A718DD1}"/>
    <cellStyle name="Comma 3 4 3 3" xfId="847" xr:uid="{00000000-0005-0000-0000-00005D210000}"/>
    <cellStyle name="Comma 3 4 3 3 2" xfId="1280" xr:uid="{00000000-0005-0000-0000-00005E210000}"/>
    <cellStyle name="Comma 3 4 3 3 2 2" xfId="10165" xr:uid="{00000000-0005-0000-0000-00005F210000}"/>
    <cellStyle name="Comma 3 4 3 3 2 2 2" xfId="22106" xr:uid="{9E689B86-7576-45CD-83A7-0D2CA3418F07}"/>
    <cellStyle name="Comma 3 4 3 3 2 2 3" xfId="34040" xr:uid="{D4F724DB-D599-4146-B104-5BC3B6A62640}"/>
    <cellStyle name="Comma 3 4 3 3 2 3" xfId="16130" xr:uid="{E86EF53F-1433-42EB-96C9-38ECF4FEAD99}"/>
    <cellStyle name="Comma 3 4 3 3 2 4" xfId="28067" xr:uid="{A136690C-1B60-44A9-AF64-7489DF050D49}"/>
    <cellStyle name="Comma 3 4 3 3 3" xfId="9183" xr:uid="{00000000-0005-0000-0000-000060210000}"/>
    <cellStyle name="Comma 3 4 3 3 3 2" xfId="15183" xr:uid="{00000000-0005-0000-0000-000061210000}"/>
    <cellStyle name="Comma 3 4 3 3 3 2 2" xfId="27123" xr:uid="{C643B1DA-E33F-48BA-A905-8E663EA9C3A1}"/>
    <cellStyle name="Comma 3 4 3 3 3 2 3" xfId="39057" xr:uid="{905FE75B-6CE2-46BE-A8DF-A45AEEB58888}"/>
    <cellStyle name="Comma 3 4 3 3 3 3" xfId="21149" xr:uid="{C20E78B0-00D4-45B6-A8E7-FAEB1D68B0B1}"/>
    <cellStyle name="Comma 3 4 3 3 3 4" xfId="33085" xr:uid="{57FBBAFC-8F57-490F-8B28-813D712C8413}"/>
    <cellStyle name="Comma 3 4 3 3 4" xfId="9826" xr:uid="{00000000-0005-0000-0000-000062210000}"/>
    <cellStyle name="Comma 3 4 3 3 4 2" xfId="21767" xr:uid="{90CD9C58-0EFE-4749-9F01-B90C3428929D}"/>
    <cellStyle name="Comma 3 4 3 3 4 3" xfId="33701" xr:uid="{079875CB-C374-4AF3-96A3-584BAAD86588}"/>
    <cellStyle name="Comma 3 4 3 3 5" xfId="15786" xr:uid="{FCDB6114-1D68-4A0E-8F68-D6CB0935C125}"/>
    <cellStyle name="Comma 3 4 3 3 6" xfId="27728" xr:uid="{519DA834-2843-4181-8210-77BFAD39F20E}"/>
    <cellStyle name="Comma 3 4 3 4" xfId="1277" xr:uid="{00000000-0005-0000-0000-000063210000}"/>
    <cellStyle name="Comma 3 4 3 4 2" xfId="10162" xr:uid="{00000000-0005-0000-0000-000064210000}"/>
    <cellStyle name="Comma 3 4 3 4 2 2" xfId="22103" xr:uid="{6F58E03B-83A4-4FA2-98B9-7EB2F63ABF2A}"/>
    <cellStyle name="Comma 3 4 3 4 2 3" xfId="34037" xr:uid="{08DD954F-493B-4778-9C74-BE165F51F0C5}"/>
    <cellStyle name="Comma 3 4 3 4 3" xfId="16127" xr:uid="{16F4C85D-BD02-4FF2-988B-70905EF93EB5}"/>
    <cellStyle name="Comma 3 4 3 4 4" xfId="28064" xr:uid="{CFD1162E-A356-4995-B0B0-C9629AB1CD4C}"/>
    <cellStyle name="Comma 3 4 3 5" xfId="8757" xr:uid="{00000000-0005-0000-0000-000065210000}"/>
    <cellStyle name="Comma 3 4 3 5 2" xfId="14758" xr:uid="{00000000-0005-0000-0000-000066210000}"/>
    <cellStyle name="Comma 3 4 3 5 2 2" xfId="26698" xr:uid="{A42A13DE-F14A-40E9-9D5F-1348C5C9FE56}"/>
    <cellStyle name="Comma 3 4 3 5 2 3" xfId="38632" xr:uid="{C3FB4794-D15F-4400-B701-880B9B47D0B9}"/>
    <cellStyle name="Comma 3 4 3 5 3" xfId="20724" xr:uid="{F4CFFA19-C797-4EC9-BBF1-752B8202C4CE}"/>
    <cellStyle name="Comma 3 4 3 5 4" xfId="32660" xr:uid="{026287C1-57AF-4682-BE1E-162FA022A62E}"/>
    <cellStyle name="Comma 3 4 3 6" xfId="9431" xr:uid="{00000000-0005-0000-0000-000067210000}"/>
    <cellStyle name="Comma 3 4 3 6 2" xfId="21392" xr:uid="{B913AB2B-622B-49CF-870B-315C92B68FEA}"/>
    <cellStyle name="Comma 3 4 3 6 3" xfId="33326" xr:uid="{ACA900AD-3CDC-4EF3-B6D7-C66071A0D657}"/>
    <cellStyle name="Comma 3 4 3 7" xfId="15359" xr:uid="{43AD08BF-005E-43CC-A6BC-E6CAF8C8E06C}"/>
    <cellStyle name="Comma 3 4 3 8" xfId="27302" xr:uid="{96072132-0E73-4461-BE97-474872654BC3}"/>
    <cellStyle name="Comma 3 4 4" xfId="556" xr:uid="{00000000-0005-0000-0000-000068210000}"/>
    <cellStyle name="Comma 3 4 4 2" xfId="1282" xr:uid="{00000000-0005-0000-0000-000069210000}"/>
    <cellStyle name="Comma 3 4 4 2 2" xfId="10167" xr:uid="{00000000-0005-0000-0000-00006A210000}"/>
    <cellStyle name="Comma 3 4 4 2 2 2" xfId="22108" xr:uid="{A2F4A38D-7859-4F99-84C8-0BA697300BB8}"/>
    <cellStyle name="Comma 3 4 4 2 2 3" xfId="34042" xr:uid="{D683B85F-43FF-444C-84FF-5A0A70228FCE}"/>
    <cellStyle name="Comma 3 4 4 2 3" xfId="16132" xr:uid="{B313CF8D-3178-40B9-8F62-F5456E4AD6CA}"/>
    <cellStyle name="Comma 3 4 4 2 4" xfId="28069" xr:uid="{85131E93-E4C1-470F-A162-05CFCC584F78}"/>
    <cellStyle name="Comma 3 4 4 3" xfId="1281" xr:uid="{00000000-0005-0000-0000-00006B210000}"/>
    <cellStyle name="Comma 3 4 4 3 2" xfId="10166" xr:uid="{00000000-0005-0000-0000-00006C210000}"/>
    <cellStyle name="Comma 3 4 4 3 2 2" xfId="22107" xr:uid="{B3905A6F-F6F4-45FC-9D66-6C5C71A959FF}"/>
    <cellStyle name="Comma 3 4 4 3 2 3" xfId="34041" xr:uid="{741B9354-F547-4C73-8E63-D3719B3D57FA}"/>
    <cellStyle name="Comma 3 4 4 3 3" xfId="16131" xr:uid="{8B049E87-A2F8-476C-A9C6-013277496002}"/>
    <cellStyle name="Comma 3 4 4 3 4" xfId="28068" xr:uid="{E4D51CA5-4B77-4E70-B95C-AA7E332F0B75}"/>
    <cellStyle name="Comma 3 4 4 4" xfId="8924" xr:uid="{00000000-0005-0000-0000-00006D210000}"/>
    <cellStyle name="Comma 3 4 4 4 2" xfId="14925" xr:uid="{00000000-0005-0000-0000-00006E210000}"/>
    <cellStyle name="Comma 3 4 4 4 2 2" xfId="26865" xr:uid="{884137D5-863B-43D7-A20B-5282E6B43D49}"/>
    <cellStyle name="Comma 3 4 4 4 2 3" xfId="38799" xr:uid="{D9A2188C-614A-4C11-88F6-753A5A7F3854}"/>
    <cellStyle name="Comma 3 4 4 4 3" xfId="20891" xr:uid="{E4D0FF32-0E55-4B7C-A02D-BB0D4780598D}"/>
    <cellStyle name="Comma 3 4 4 4 4" xfId="32827" xr:uid="{E16FD7F7-675F-407A-BCDE-FDA6ECFCEADA}"/>
    <cellStyle name="Comma 3 4 4 5" xfId="9567" xr:uid="{00000000-0005-0000-0000-00006F210000}"/>
    <cellStyle name="Comma 3 4 4 5 2" xfId="21509" xr:uid="{FC91178C-482E-4352-916E-1007EE171227}"/>
    <cellStyle name="Comma 3 4 4 5 3" xfId="33443" xr:uid="{A0942172-4FB7-4762-B8D8-23122F794E45}"/>
    <cellStyle name="Comma 3 4 4 6" xfId="15528" xr:uid="{4D4AE300-1AE7-43E1-AD37-83CF0606017B}"/>
    <cellStyle name="Comma 3 4 4 7" xfId="27470" xr:uid="{CD59B76E-42E0-444B-987A-AF7E2B13A48A}"/>
    <cellStyle name="Comma 3 4 5" xfId="723" xr:uid="{00000000-0005-0000-0000-000070210000}"/>
    <cellStyle name="Comma 3 4 5 2" xfId="1284" xr:uid="{00000000-0005-0000-0000-000071210000}"/>
    <cellStyle name="Comma 3 4 5 2 2" xfId="10169" xr:uid="{00000000-0005-0000-0000-000072210000}"/>
    <cellStyle name="Comma 3 4 5 2 2 2" xfId="22110" xr:uid="{9F03D80A-CC7A-4AA4-ABFC-8CDC875A1DF7}"/>
    <cellStyle name="Comma 3 4 5 2 2 3" xfId="34044" xr:uid="{1EB28C22-7996-4D0A-A1DE-2668C7BF95B0}"/>
    <cellStyle name="Comma 3 4 5 2 3" xfId="16134" xr:uid="{1A55F712-C4A0-4710-A8CC-8D0BF90A889C}"/>
    <cellStyle name="Comma 3 4 5 2 4" xfId="28071" xr:uid="{CA5C3952-BFC4-4DA4-9233-AA2BA4A93AEF}"/>
    <cellStyle name="Comma 3 4 5 3" xfId="1283" xr:uid="{00000000-0005-0000-0000-000073210000}"/>
    <cellStyle name="Comma 3 4 5 3 2" xfId="10168" xr:uid="{00000000-0005-0000-0000-000074210000}"/>
    <cellStyle name="Comma 3 4 5 3 2 2" xfId="22109" xr:uid="{185894D3-3D95-44E6-A662-259BEECB13B9}"/>
    <cellStyle name="Comma 3 4 5 3 2 3" xfId="34043" xr:uid="{1E6CEEE5-AF7D-4E8C-8F62-A68ABF19F11D}"/>
    <cellStyle name="Comma 3 4 5 3 3" xfId="16133" xr:uid="{19603E5A-2346-4E31-A3B0-DBCF30FFC4D6}"/>
    <cellStyle name="Comma 3 4 5 3 4" xfId="28070" xr:uid="{9590C0A4-6820-4AC5-8222-D60008FB11B0}"/>
    <cellStyle name="Comma 3 4 5 4" xfId="9083" xr:uid="{00000000-0005-0000-0000-000075210000}"/>
    <cellStyle name="Comma 3 4 5 4 2" xfId="15084" xr:uid="{00000000-0005-0000-0000-000076210000}"/>
    <cellStyle name="Comma 3 4 5 4 2 2" xfId="27024" xr:uid="{B666D779-6119-48C9-8249-5BA5B5C33025}"/>
    <cellStyle name="Comma 3 4 5 4 2 3" xfId="38958" xr:uid="{39D9CCA2-555C-4A3C-B30B-0D0A1C75C8D0}"/>
    <cellStyle name="Comma 3 4 5 4 3" xfId="21050" xr:uid="{CEFEF985-6FC7-4C2D-BDF6-E0348B0D5433}"/>
    <cellStyle name="Comma 3 4 5 4 4" xfId="32986" xr:uid="{C2E70209-4354-4AD5-B971-096C0708A1B3}"/>
    <cellStyle name="Comma 3 4 5 5" xfId="9727" xr:uid="{00000000-0005-0000-0000-000077210000}"/>
    <cellStyle name="Comma 3 4 5 5 2" xfId="21668" xr:uid="{DD1C0CE9-3DAB-4289-8B70-3E46A67B8540}"/>
    <cellStyle name="Comma 3 4 5 5 3" xfId="33602" xr:uid="{C6BDFB3C-1C5F-4062-BFAF-F3DFD2F38CC5}"/>
    <cellStyle name="Comma 3 4 5 6" xfId="15687" xr:uid="{50C1C4AE-3E80-490D-9EC2-35C12B43AECF}"/>
    <cellStyle name="Comma 3 4 5 7" xfId="27629" xr:uid="{59D2B973-E824-4359-A7B5-7768F1A242C7}"/>
    <cellStyle name="Comma 3 4 6" xfId="845" xr:uid="{00000000-0005-0000-0000-000078210000}"/>
    <cellStyle name="Comma 3 4 6 2" xfId="1285" xr:uid="{00000000-0005-0000-0000-000079210000}"/>
    <cellStyle name="Comma 3 4 6 2 2" xfId="10170" xr:uid="{00000000-0005-0000-0000-00007A210000}"/>
    <cellStyle name="Comma 3 4 6 2 2 2" xfId="22111" xr:uid="{D318F4D8-91E4-4343-97ED-D0976AD73BA8}"/>
    <cellStyle name="Comma 3 4 6 2 2 3" xfId="34045" xr:uid="{5F67631E-5E6F-41C1-A26E-F2049700F97A}"/>
    <cellStyle name="Comma 3 4 6 2 3" xfId="16135" xr:uid="{1CA5E9EB-8E66-4139-9C94-60AF07332F32}"/>
    <cellStyle name="Comma 3 4 6 2 4" xfId="28072" xr:uid="{23B09916-9071-4024-B211-1B9E40AA619D}"/>
    <cellStyle name="Comma 3 4 6 3" xfId="9181" xr:uid="{00000000-0005-0000-0000-00007B210000}"/>
    <cellStyle name="Comma 3 4 6 3 2" xfId="15181" xr:uid="{00000000-0005-0000-0000-00007C210000}"/>
    <cellStyle name="Comma 3 4 6 3 2 2" xfId="27121" xr:uid="{B07A8224-22F6-4E4E-BEC0-A2D5776366A4}"/>
    <cellStyle name="Comma 3 4 6 3 2 3" xfId="39055" xr:uid="{11E8E7A1-3F19-4B1B-80E7-D650EC9F1532}"/>
    <cellStyle name="Comma 3 4 6 3 3" xfId="21147" xr:uid="{08C2065E-4F1D-4E88-83CF-74818906E349}"/>
    <cellStyle name="Comma 3 4 6 3 4" xfId="33083" xr:uid="{3646B416-FCA7-4B49-9ACE-A7C96EF54913}"/>
    <cellStyle name="Comma 3 4 6 4" xfId="9824" xr:uid="{00000000-0005-0000-0000-00007D210000}"/>
    <cellStyle name="Comma 3 4 6 4 2" xfId="21765" xr:uid="{47DD52B4-C3BD-4361-853E-4DBF42FD9E56}"/>
    <cellStyle name="Comma 3 4 6 4 3" xfId="33699" xr:uid="{7637DAF5-4FDE-4D65-A3F5-79388EE76AD6}"/>
    <cellStyle name="Comma 3 4 6 5" xfId="15784" xr:uid="{1C638E01-5438-4F84-AADD-183A29955284}"/>
    <cellStyle name="Comma 3 4 6 6" xfId="27726" xr:uid="{BC1DE329-C118-4C17-B438-51188D8428E8}"/>
    <cellStyle name="Comma 3 4 7" xfId="1270" xr:uid="{00000000-0005-0000-0000-00007E210000}"/>
    <cellStyle name="Comma 3 4 7 2" xfId="10155" xr:uid="{00000000-0005-0000-0000-00007F210000}"/>
    <cellStyle name="Comma 3 4 7 2 2" xfId="22096" xr:uid="{97AFC334-8457-4962-9A7E-6C013BAE0E5C}"/>
    <cellStyle name="Comma 3 4 7 2 3" xfId="34030" xr:uid="{2E2938FF-9A36-4B5C-B69E-17288BEC6D85}"/>
    <cellStyle name="Comma 3 4 7 3" xfId="16120" xr:uid="{9723967E-D36C-4A07-93EF-EF524432BC78}"/>
    <cellStyle name="Comma 3 4 7 4" xfId="28057" xr:uid="{CBF30BFF-9FAE-4FAB-92A9-ADA406889775}"/>
    <cellStyle name="Comma 3 4 8" xfId="6293" xr:uid="{00000000-0005-0000-0000-000080210000}"/>
    <cellStyle name="Comma 3 4 9" xfId="8755" xr:uid="{00000000-0005-0000-0000-000081210000}"/>
    <cellStyle name="Comma 3 4 9 2" xfId="14756" xr:uid="{00000000-0005-0000-0000-000082210000}"/>
    <cellStyle name="Comma 3 4 9 2 2" xfId="26696" xr:uid="{3DC3F31D-A11D-472A-A484-A25DB310B62F}"/>
    <cellStyle name="Comma 3 4 9 2 3" xfId="38630" xr:uid="{588C2CC1-DC5C-497F-A8E0-CF0FD5F89EC7}"/>
    <cellStyle name="Comma 3 4 9 3" xfId="20722" xr:uid="{756DDD2C-621B-40C6-B70F-631677822193}"/>
    <cellStyle name="Comma 3 4 9 4" xfId="32658" xr:uid="{073D012B-1E1F-49B7-930E-F5CA242429C6}"/>
    <cellStyle name="Comma 3 5" xfId="102" xr:uid="{00000000-0005-0000-0000-000083210000}"/>
    <cellStyle name="Comma 3 5 10" xfId="27303" xr:uid="{CC6D926E-3635-4E04-A600-9A8AC146432B}"/>
    <cellStyle name="Comma 3 5 2" xfId="559" xr:uid="{00000000-0005-0000-0000-000084210000}"/>
    <cellStyle name="Comma 3 5 2 2" xfId="1288" xr:uid="{00000000-0005-0000-0000-000085210000}"/>
    <cellStyle name="Comma 3 5 2 2 2" xfId="10173" xr:uid="{00000000-0005-0000-0000-000086210000}"/>
    <cellStyle name="Comma 3 5 2 2 2 2" xfId="22114" xr:uid="{DD6E736C-06F6-4072-86A1-767D4CD451F8}"/>
    <cellStyle name="Comma 3 5 2 2 2 3" xfId="34048" xr:uid="{E20ED3D1-752E-4A07-8FAB-7964E97FA973}"/>
    <cellStyle name="Comma 3 5 2 2 3" xfId="16138" xr:uid="{48BE15AC-FE0B-4755-A14E-46071D3DE988}"/>
    <cellStyle name="Comma 3 5 2 2 4" xfId="28075" xr:uid="{98092E39-3442-40C2-B1B6-29EAE2384E48}"/>
    <cellStyle name="Comma 3 5 2 3" xfId="1287" xr:uid="{00000000-0005-0000-0000-000087210000}"/>
    <cellStyle name="Comma 3 5 2 3 2" xfId="10172" xr:uid="{00000000-0005-0000-0000-000088210000}"/>
    <cellStyle name="Comma 3 5 2 3 2 2" xfId="22113" xr:uid="{CCDA56CA-FC6D-4612-94E4-DD35903FBAD7}"/>
    <cellStyle name="Comma 3 5 2 3 2 3" xfId="34047" xr:uid="{AD5D6354-6956-4298-8208-63EAE39901C7}"/>
    <cellStyle name="Comma 3 5 2 3 3" xfId="16137" xr:uid="{18148527-3837-44E8-B385-F42141389A3F}"/>
    <cellStyle name="Comma 3 5 2 3 4" xfId="28074" xr:uid="{B76FAB14-B54C-45A6-8470-3657BED246C4}"/>
    <cellStyle name="Comma 3 5 2 4" xfId="8927" xr:uid="{00000000-0005-0000-0000-000089210000}"/>
    <cellStyle name="Comma 3 5 2 4 2" xfId="14928" xr:uid="{00000000-0005-0000-0000-00008A210000}"/>
    <cellStyle name="Comma 3 5 2 4 2 2" xfId="26868" xr:uid="{118A325D-C8C9-460C-9785-4DCF36F11233}"/>
    <cellStyle name="Comma 3 5 2 4 2 3" xfId="38802" xr:uid="{83EE296B-BF31-4760-AAF1-55FD5E23ED5D}"/>
    <cellStyle name="Comma 3 5 2 4 3" xfId="20894" xr:uid="{A01E6B6E-4DA3-4B93-85C8-506D1BE20B3A}"/>
    <cellStyle name="Comma 3 5 2 4 4" xfId="32830" xr:uid="{957AFEEA-DC20-4092-99E9-99F4551A49EE}"/>
    <cellStyle name="Comma 3 5 2 5" xfId="9570" xr:uid="{00000000-0005-0000-0000-00008B210000}"/>
    <cellStyle name="Comma 3 5 2 5 2" xfId="21512" xr:uid="{B871A5AB-0346-4CF4-A323-98799657A74E}"/>
    <cellStyle name="Comma 3 5 2 5 3" xfId="33446" xr:uid="{08E5A083-631D-4829-A8D0-97A3FC058AA4}"/>
    <cellStyle name="Comma 3 5 2 6" xfId="15531" xr:uid="{0F0CFC11-9B71-44C8-A789-D2D581062A59}"/>
    <cellStyle name="Comma 3 5 2 7" xfId="27473" xr:uid="{267FA900-AC38-4103-8CA2-0CFEE52B0847}"/>
    <cellStyle name="Comma 3 5 3" xfId="774" xr:uid="{00000000-0005-0000-0000-00008C210000}"/>
    <cellStyle name="Comma 3 5 3 2" xfId="1290" xr:uid="{00000000-0005-0000-0000-00008D210000}"/>
    <cellStyle name="Comma 3 5 3 2 2" xfId="10175" xr:uid="{00000000-0005-0000-0000-00008E210000}"/>
    <cellStyle name="Comma 3 5 3 2 2 2" xfId="22116" xr:uid="{FCF016A9-99E8-4224-8D68-6B5EDEDFB0B4}"/>
    <cellStyle name="Comma 3 5 3 2 2 3" xfId="34050" xr:uid="{53A00696-6D66-4818-8721-F90E64FA7E08}"/>
    <cellStyle name="Comma 3 5 3 2 3" xfId="16140" xr:uid="{487EAD13-DD3E-4F1C-B3D2-BDF18EF26C4A}"/>
    <cellStyle name="Comma 3 5 3 2 4" xfId="28077" xr:uid="{98273861-904B-48BE-821C-092084411CEC}"/>
    <cellStyle name="Comma 3 5 3 3" xfId="1289" xr:uid="{00000000-0005-0000-0000-00008F210000}"/>
    <cellStyle name="Comma 3 5 3 3 2" xfId="10174" xr:uid="{00000000-0005-0000-0000-000090210000}"/>
    <cellStyle name="Comma 3 5 3 3 2 2" xfId="22115" xr:uid="{03735B9F-919C-4055-80CF-4504AFBD5B03}"/>
    <cellStyle name="Comma 3 5 3 3 2 3" xfId="34049" xr:uid="{6CA0F208-A8A6-44B4-85FA-F634A2D8FE4C}"/>
    <cellStyle name="Comma 3 5 3 3 3" xfId="16139" xr:uid="{1665C7E6-2114-46A8-9539-25CEE0BAF66C}"/>
    <cellStyle name="Comma 3 5 3 3 4" xfId="28076" xr:uid="{51F507A5-2D90-44E6-87D4-E030F9386FC5}"/>
    <cellStyle name="Comma 3 5 3 4" xfId="9119" xr:uid="{00000000-0005-0000-0000-000091210000}"/>
    <cellStyle name="Comma 3 5 3 4 2" xfId="15120" xr:uid="{00000000-0005-0000-0000-000092210000}"/>
    <cellStyle name="Comma 3 5 3 4 2 2" xfId="27060" xr:uid="{B3D99D35-6D9B-447B-9038-6438CB7D38AA}"/>
    <cellStyle name="Comma 3 5 3 4 2 3" xfId="38994" xr:uid="{281807B6-39A6-46A3-86EB-C61BAAF143D1}"/>
    <cellStyle name="Comma 3 5 3 4 3" xfId="21086" xr:uid="{3586FDBB-2B19-4545-AA24-CD1E6484114D}"/>
    <cellStyle name="Comma 3 5 3 4 4" xfId="33022" xr:uid="{4C9FDD78-9AEB-4AE8-AA7B-CC7E1C38D5AF}"/>
    <cellStyle name="Comma 3 5 3 5" xfId="9763" xr:uid="{00000000-0005-0000-0000-000093210000}"/>
    <cellStyle name="Comma 3 5 3 5 2" xfId="21704" xr:uid="{30DB53DC-3EEF-4ADB-AF06-33933F3C48C9}"/>
    <cellStyle name="Comma 3 5 3 5 3" xfId="33638" xr:uid="{1F372285-FBDF-433D-999D-3E78EB933046}"/>
    <cellStyle name="Comma 3 5 3 6" xfId="15723" xr:uid="{A594D103-E794-49A1-95C9-8284CA8ED9F0}"/>
    <cellStyle name="Comma 3 5 3 7" xfId="27665" xr:uid="{684EBB50-B6F7-44B1-8A68-FC3E161DD570}"/>
    <cellStyle name="Comma 3 5 4" xfId="848" xr:uid="{00000000-0005-0000-0000-000094210000}"/>
    <cellStyle name="Comma 3 5 4 2" xfId="1291" xr:uid="{00000000-0005-0000-0000-000095210000}"/>
    <cellStyle name="Comma 3 5 4 2 2" xfId="10176" xr:uid="{00000000-0005-0000-0000-000096210000}"/>
    <cellStyle name="Comma 3 5 4 2 2 2" xfId="22117" xr:uid="{2DA41FB6-F8AD-4759-B743-0FDDA97D2F59}"/>
    <cellStyle name="Comma 3 5 4 2 2 3" xfId="34051" xr:uid="{C1A5A5C9-5B97-4B4B-9881-A2E7B125559C}"/>
    <cellStyle name="Comma 3 5 4 2 3" xfId="16141" xr:uid="{7EE349B8-27A7-4468-A8C8-CCEBAA568B94}"/>
    <cellStyle name="Comma 3 5 4 2 4" xfId="28078" xr:uid="{4A3095F3-2E43-4295-9F35-5EAB567298C0}"/>
    <cellStyle name="Comma 3 5 4 3" xfId="9184" xr:uid="{00000000-0005-0000-0000-000097210000}"/>
    <cellStyle name="Comma 3 5 4 3 2" xfId="15184" xr:uid="{00000000-0005-0000-0000-000098210000}"/>
    <cellStyle name="Comma 3 5 4 3 2 2" xfId="27124" xr:uid="{8A3BCD30-15D0-451A-B256-A65C402AAE40}"/>
    <cellStyle name="Comma 3 5 4 3 2 3" xfId="39058" xr:uid="{182274E7-B42B-4169-BDEC-79631B105CB6}"/>
    <cellStyle name="Comma 3 5 4 3 3" xfId="21150" xr:uid="{963B64EE-640B-40E3-9FFD-F785A96703F4}"/>
    <cellStyle name="Comma 3 5 4 3 4" xfId="33086" xr:uid="{89927A6F-576C-4F4D-90D2-B7A50531BE65}"/>
    <cellStyle name="Comma 3 5 4 4" xfId="9827" xr:uid="{00000000-0005-0000-0000-000099210000}"/>
    <cellStyle name="Comma 3 5 4 4 2" xfId="21768" xr:uid="{DE635C55-DA0D-4981-AA97-7A31E8021552}"/>
    <cellStyle name="Comma 3 5 4 4 3" xfId="33702" xr:uid="{20C8BB8D-FDF8-4EAB-9C36-50976A158EAA}"/>
    <cellStyle name="Comma 3 5 4 5" xfId="15787" xr:uid="{A7BE3E43-65D4-48BA-9476-E3AE8715AC63}"/>
    <cellStyle name="Comma 3 5 4 6" xfId="27729" xr:uid="{7DA16019-489E-4646-A1FD-0A5B3D2BDDA2}"/>
    <cellStyle name="Comma 3 5 5" xfId="1286" xr:uid="{00000000-0005-0000-0000-00009A210000}"/>
    <cellStyle name="Comma 3 5 5 2" xfId="10171" xr:uid="{00000000-0005-0000-0000-00009B210000}"/>
    <cellStyle name="Comma 3 5 5 2 2" xfId="22112" xr:uid="{9681CB5D-9E2A-4C36-B6AC-B23D3C0794A2}"/>
    <cellStyle name="Comma 3 5 5 2 3" xfId="34046" xr:uid="{5EB54B9F-720F-4202-8EF2-C035883D36FF}"/>
    <cellStyle name="Comma 3 5 5 3" xfId="16136" xr:uid="{C62CB33D-BA53-4DB8-8BE4-FD35FA4862F7}"/>
    <cellStyle name="Comma 3 5 5 4" xfId="28073" xr:uid="{6E2F0528-419D-4DF8-9843-EDC15BBDA48E}"/>
    <cellStyle name="Comma 3 5 6" xfId="6294" xr:uid="{00000000-0005-0000-0000-00009C210000}"/>
    <cellStyle name="Comma 3 5 7" xfId="8758" xr:uid="{00000000-0005-0000-0000-00009D210000}"/>
    <cellStyle name="Comma 3 5 7 2" xfId="14759" xr:uid="{00000000-0005-0000-0000-00009E210000}"/>
    <cellStyle name="Comma 3 5 7 2 2" xfId="26699" xr:uid="{3994346A-E8FE-4CD2-BEA4-3F6168851C8F}"/>
    <cellStyle name="Comma 3 5 7 2 3" xfId="38633" xr:uid="{81BF1882-20A8-4376-9BB2-21045C102234}"/>
    <cellStyle name="Comma 3 5 7 3" xfId="20725" xr:uid="{ED2CBBA1-2243-4640-9215-989C578FD9C0}"/>
    <cellStyle name="Comma 3 5 7 4" xfId="32661" xr:uid="{F1833629-2329-4A18-B025-025FAB85A91C}"/>
    <cellStyle name="Comma 3 5 8" xfId="9380" xr:uid="{00000000-0005-0000-0000-00009F210000}"/>
    <cellStyle name="Comma 3 5 8 2" xfId="21345" xr:uid="{FE909989-59F4-4A1D-8720-9BC7258D4EB8}"/>
    <cellStyle name="Comma 3 5 8 3" xfId="33280" xr:uid="{F74EC525-7F32-40F2-9139-2C3FE404138E}"/>
    <cellStyle name="Comma 3 5 9" xfId="15360" xr:uid="{34D473D2-036F-416F-87DF-F84E02709BC4}"/>
    <cellStyle name="Comma 3 6" xfId="103" xr:uid="{00000000-0005-0000-0000-0000A0210000}"/>
    <cellStyle name="Comma 3 6 2" xfId="560" xr:uid="{00000000-0005-0000-0000-0000A1210000}"/>
    <cellStyle name="Comma 3 6 2 2" xfId="1294" xr:uid="{00000000-0005-0000-0000-0000A2210000}"/>
    <cellStyle name="Comma 3 6 2 2 2" xfId="10179" xr:uid="{00000000-0005-0000-0000-0000A3210000}"/>
    <cellStyle name="Comma 3 6 2 2 2 2" xfId="22120" xr:uid="{9889B8F1-106D-4FDE-8004-0D8EB572A651}"/>
    <cellStyle name="Comma 3 6 2 2 2 3" xfId="34054" xr:uid="{299EAAEF-3E83-4251-807C-7289B16AE8C6}"/>
    <cellStyle name="Comma 3 6 2 2 3" xfId="16144" xr:uid="{5E256F60-308F-484C-8983-A39875916138}"/>
    <cellStyle name="Comma 3 6 2 2 4" xfId="28081" xr:uid="{9DE3E0D4-08E7-4485-BF0B-7421672BF13A}"/>
    <cellStyle name="Comma 3 6 2 3" xfId="1293" xr:uid="{00000000-0005-0000-0000-0000A4210000}"/>
    <cellStyle name="Comma 3 6 2 3 2" xfId="10178" xr:uid="{00000000-0005-0000-0000-0000A5210000}"/>
    <cellStyle name="Comma 3 6 2 3 2 2" xfId="22119" xr:uid="{8639FCB8-5DA0-47FE-8C12-6E9811B274CE}"/>
    <cellStyle name="Comma 3 6 2 3 2 3" xfId="34053" xr:uid="{1060DD6D-008D-456B-91FA-F7D17E341856}"/>
    <cellStyle name="Comma 3 6 2 3 3" xfId="16143" xr:uid="{D5732607-E401-4D9D-B7C3-2950E40754B5}"/>
    <cellStyle name="Comma 3 6 2 3 4" xfId="28080" xr:uid="{D537A97B-56FB-42C7-830B-75F3D0AC0101}"/>
    <cellStyle name="Comma 3 6 2 4" xfId="8928" xr:uid="{00000000-0005-0000-0000-0000A6210000}"/>
    <cellStyle name="Comma 3 6 2 4 2" xfId="14929" xr:uid="{00000000-0005-0000-0000-0000A7210000}"/>
    <cellStyle name="Comma 3 6 2 4 2 2" xfId="26869" xr:uid="{6962903A-7E70-48C4-A4C7-14A95A0863FD}"/>
    <cellStyle name="Comma 3 6 2 4 2 3" xfId="38803" xr:uid="{FC187EC8-250E-4FDD-8E80-0412A4F4D097}"/>
    <cellStyle name="Comma 3 6 2 4 3" xfId="20895" xr:uid="{5DF8F23F-C6A4-4195-9228-858647C4ECF5}"/>
    <cellStyle name="Comma 3 6 2 4 4" xfId="32831" xr:uid="{D80F96AF-BD1F-4958-AF4A-3324CDACE19B}"/>
    <cellStyle name="Comma 3 6 2 5" xfId="9571" xr:uid="{00000000-0005-0000-0000-0000A8210000}"/>
    <cellStyle name="Comma 3 6 2 5 2" xfId="21513" xr:uid="{3455BD76-B50E-4AED-ABA8-887BB2E025DD}"/>
    <cellStyle name="Comma 3 6 2 5 3" xfId="33447" xr:uid="{A6EAEAD8-267F-4CB5-A1D2-45F52D969ED2}"/>
    <cellStyle name="Comma 3 6 2 6" xfId="15532" xr:uid="{402262C1-7007-4D4E-B6BD-6213CD8BA402}"/>
    <cellStyle name="Comma 3 6 2 7" xfId="27474" xr:uid="{4B02F2D2-7435-4B40-83F3-21E565C45962}"/>
    <cellStyle name="Comma 3 6 3" xfId="849" xr:uid="{00000000-0005-0000-0000-0000A9210000}"/>
    <cellStyle name="Comma 3 6 3 2" xfId="1295" xr:uid="{00000000-0005-0000-0000-0000AA210000}"/>
    <cellStyle name="Comma 3 6 3 2 2" xfId="10180" xr:uid="{00000000-0005-0000-0000-0000AB210000}"/>
    <cellStyle name="Comma 3 6 3 2 2 2" xfId="22121" xr:uid="{261612E5-BF01-4CD3-9019-48CCD2B786A0}"/>
    <cellStyle name="Comma 3 6 3 2 2 3" xfId="34055" xr:uid="{95B989C7-D8D9-4FB1-8189-7A81581C24A2}"/>
    <cellStyle name="Comma 3 6 3 2 3" xfId="16145" xr:uid="{4BED8FAC-72E3-4D1C-B84F-17D1F8D3B136}"/>
    <cellStyle name="Comma 3 6 3 2 4" xfId="28082" xr:uid="{38D99BC2-194A-41AF-B5A7-19B444C1878C}"/>
    <cellStyle name="Comma 3 6 3 3" xfId="9185" xr:uid="{00000000-0005-0000-0000-0000AC210000}"/>
    <cellStyle name="Comma 3 6 3 3 2" xfId="15185" xr:uid="{00000000-0005-0000-0000-0000AD210000}"/>
    <cellStyle name="Comma 3 6 3 3 2 2" xfId="27125" xr:uid="{383EC1DC-5275-4354-B764-AB4DB4E5D99E}"/>
    <cellStyle name="Comma 3 6 3 3 2 3" xfId="39059" xr:uid="{CB22DFCF-5E22-4F14-8F65-B552D213C372}"/>
    <cellStyle name="Comma 3 6 3 3 3" xfId="21151" xr:uid="{67C28FB3-375C-4039-BFB1-97C81AC64155}"/>
    <cellStyle name="Comma 3 6 3 3 4" xfId="33087" xr:uid="{679F2E61-859C-4637-813B-5E2B86DFB06A}"/>
    <cellStyle name="Comma 3 6 3 4" xfId="9828" xr:uid="{00000000-0005-0000-0000-0000AE210000}"/>
    <cellStyle name="Comma 3 6 3 4 2" xfId="21769" xr:uid="{8577F23D-3515-4889-AE49-91D6C85D6D9C}"/>
    <cellStyle name="Comma 3 6 3 4 3" xfId="33703" xr:uid="{95C8EEF6-0608-4B89-B18B-B2C4D0B4ECE0}"/>
    <cellStyle name="Comma 3 6 3 5" xfId="15788" xr:uid="{5D2AB504-80E2-4293-A2AB-2772044C5B68}"/>
    <cellStyle name="Comma 3 6 3 6" xfId="27730" xr:uid="{66AF0D85-9A50-4C8D-877A-20254CCD4533}"/>
    <cellStyle name="Comma 3 6 4" xfId="1292" xr:uid="{00000000-0005-0000-0000-0000AF210000}"/>
    <cellStyle name="Comma 3 6 4 2" xfId="10177" xr:uid="{00000000-0005-0000-0000-0000B0210000}"/>
    <cellStyle name="Comma 3 6 4 2 2" xfId="22118" xr:uid="{2FB609E1-12F5-4205-9212-E127B5170D3A}"/>
    <cellStyle name="Comma 3 6 4 2 3" xfId="34052" xr:uid="{2E8D1221-3CEF-407F-9C9C-21C5A2F85065}"/>
    <cellStyle name="Comma 3 6 4 3" xfId="16142" xr:uid="{33B09CC5-0D88-4910-8CFC-3DACB59F7BE9}"/>
    <cellStyle name="Comma 3 6 4 4" xfId="28079" xr:uid="{B83D8F36-00E8-4273-B711-71BFFD158926}"/>
    <cellStyle name="Comma 3 6 5" xfId="6295" xr:uid="{00000000-0005-0000-0000-0000B1210000}"/>
    <cellStyle name="Comma 3 6 6" xfId="8759" xr:uid="{00000000-0005-0000-0000-0000B2210000}"/>
    <cellStyle name="Comma 3 6 6 2" xfId="14760" xr:uid="{00000000-0005-0000-0000-0000B3210000}"/>
    <cellStyle name="Comma 3 6 6 2 2" xfId="26700" xr:uid="{61D83B22-3469-40DD-BE78-CBA74778D0DC}"/>
    <cellStyle name="Comma 3 6 6 2 3" xfId="38634" xr:uid="{C1580850-5D46-40C8-9D57-B8E308C8BF29}"/>
    <cellStyle name="Comma 3 6 6 3" xfId="20726" xr:uid="{9BD23EB4-BB75-4B42-A461-A76B8A8D2038}"/>
    <cellStyle name="Comma 3 6 6 4" xfId="32662" xr:uid="{33CC427B-D98E-41FD-80EC-1F0D150168CA}"/>
    <cellStyle name="Comma 3 6 7" xfId="9432" xr:uid="{00000000-0005-0000-0000-0000B4210000}"/>
    <cellStyle name="Comma 3 6 7 2" xfId="21393" xr:uid="{58F3DB7F-F449-4A9F-A39F-13C74B199A54}"/>
    <cellStyle name="Comma 3 6 7 3" xfId="33327" xr:uid="{F6D2FA15-9455-48F8-83B4-FB1A356EB830}"/>
    <cellStyle name="Comma 3 6 8" xfId="15361" xr:uid="{A4EF0899-297E-43FB-AEAA-9A6728F52F8D}"/>
    <cellStyle name="Comma 3 6 9" xfId="27304" xr:uid="{397DA547-4BD8-4434-9F22-9D5CEE621DE7}"/>
    <cellStyle name="Comma 3 7" xfId="104" xr:uid="{00000000-0005-0000-0000-0000B5210000}"/>
    <cellStyle name="Comma 3 7 2" xfId="561" xr:uid="{00000000-0005-0000-0000-0000B6210000}"/>
    <cellStyle name="Comma 3 7 2 2" xfId="1298" xr:uid="{00000000-0005-0000-0000-0000B7210000}"/>
    <cellStyle name="Comma 3 7 2 2 2" xfId="10183" xr:uid="{00000000-0005-0000-0000-0000B8210000}"/>
    <cellStyle name="Comma 3 7 2 2 2 2" xfId="22124" xr:uid="{5E634D0B-3C1A-4497-8037-F03A9EA89BCF}"/>
    <cellStyle name="Comma 3 7 2 2 2 3" xfId="34058" xr:uid="{7BE03CAD-E247-4E6D-B519-02B30E0F46B3}"/>
    <cellStyle name="Comma 3 7 2 2 3" xfId="16148" xr:uid="{43AD7E54-5F88-4B80-B8B7-07F93EEE5FD8}"/>
    <cellStyle name="Comma 3 7 2 2 4" xfId="28085" xr:uid="{498A72B3-20E6-4C0E-845E-701A64E205A2}"/>
    <cellStyle name="Comma 3 7 2 3" xfId="1297" xr:uid="{00000000-0005-0000-0000-0000B9210000}"/>
    <cellStyle name="Comma 3 7 2 3 2" xfId="10182" xr:uid="{00000000-0005-0000-0000-0000BA210000}"/>
    <cellStyle name="Comma 3 7 2 3 2 2" xfId="22123" xr:uid="{7B25461D-00F5-42D0-AD3D-76756D597C74}"/>
    <cellStyle name="Comma 3 7 2 3 2 3" xfId="34057" xr:uid="{FBD1E5F2-3103-4446-A6B8-B9383F354858}"/>
    <cellStyle name="Comma 3 7 2 3 3" xfId="16147" xr:uid="{78EC53E2-428F-4BC9-AAFB-09F6A212C687}"/>
    <cellStyle name="Comma 3 7 2 3 4" xfId="28084" xr:uid="{F8FBF1C4-C63E-4748-9118-43FE35036C41}"/>
    <cellStyle name="Comma 3 7 2 4" xfId="8929" xr:uid="{00000000-0005-0000-0000-0000BB210000}"/>
    <cellStyle name="Comma 3 7 2 4 2" xfId="14930" xr:uid="{00000000-0005-0000-0000-0000BC210000}"/>
    <cellStyle name="Comma 3 7 2 4 2 2" xfId="26870" xr:uid="{F46DB90D-E78B-4BE5-A51A-9FAA214142D6}"/>
    <cellStyle name="Comma 3 7 2 4 2 3" xfId="38804" xr:uid="{924B330A-4371-4C35-BE0E-97BC7E15919B}"/>
    <cellStyle name="Comma 3 7 2 4 3" xfId="20896" xr:uid="{8B2B6E02-BC9D-4C30-AB68-C468B7D23CC7}"/>
    <cellStyle name="Comma 3 7 2 4 4" xfId="32832" xr:uid="{79B9DB9B-53B1-4F0B-8A25-110D4E93C23D}"/>
    <cellStyle name="Comma 3 7 2 5" xfId="9572" xr:uid="{00000000-0005-0000-0000-0000BD210000}"/>
    <cellStyle name="Comma 3 7 2 5 2" xfId="21514" xr:uid="{1BA6A609-7AE8-4A8C-A441-312B5E8289B5}"/>
    <cellStyle name="Comma 3 7 2 5 3" xfId="33448" xr:uid="{51EB4B07-4392-4581-80F4-01E538099B88}"/>
    <cellStyle name="Comma 3 7 2 6" xfId="15533" xr:uid="{1C395F35-1A99-4EF0-A265-8D8B58ED5B7C}"/>
    <cellStyle name="Comma 3 7 2 7" xfId="27475" xr:uid="{D00807BD-2D3C-47E6-B4A2-9A6F26B97504}"/>
    <cellStyle name="Comma 3 7 3" xfId="850" xr:uid="{00000000-0005-0000-0000-0000BE210000}"/>
    <cellStyle name="Comma 3 7 3 2" xfId="1299" xr:uid="{00000000-0005-0000-0000-0000BF210000}"/>
    <cellStyle name="Comma 3 7 3 2 2" xfId="10184" xr:uid="{00000000-0005-0000-0000-0000C0210000}"/>
    <cellStyle name="Comma 3 7 3 2 2 2" xfId="22125" xr:uid="{A64B75D5-775A-407D-88C9-0540D69C8639}"/>
    <cellStyle name="Comma 3 7 3 2 2 3" xfId="34059" xr:uid="{2F638DBB-9770-4A7D-BB21-88F93D667724}"/>
    <cellStyle name="Comma 3 7 3 2 3" xfId="16149" xr:uid="{F86397AA-07D8-41A5-ADF9-D6EB9AB41B95}"/>
    <cellStyle name="Comma 3 7 3 2 4" xfId="28086" xr:uid="{53B10686-F37E-4478-91CE-E4798B980F3F}"/>
    <cellStyle name="Comma 3 7 3 3" xfId="9186" xr:uid="{00000000-0005-0000-0000-0000C1210000}"/>
    <cellStyle name="Comma 3 7 3 3 2" xfId="15186" xr:uid="{00000000-0005-0000-0000-0000C2210000}"/>
    <cellStyle name="Comma 3 7 3 3 2 2" xfId="27126" xr:uid="{2E29E0B9-0A06-443A-BC73-CA325806D874}"/>
    <cellStyle name="Comma 3 7 3 3 2 3" xfId="39060" xr:uid="{99685988-6E3C-4551-B571-4B47D4CF3E96}"/>
    <cellStyle name="Comma 3 7 3 3 3" xfId="21152" xr:uid="{49D001FC-3DB9-4051-886E-33CE3FBF8C81}"/>
    <cellStyle name="Comma 3 7 3 3 4" xfId="33088" xr:uid="{1B64AF25-E6DF-418E-B5EE-608FE3628633}"/>
    <cellStyle name="Comma 3 7 3 4" xfId="9829" xr:uid="{00000000-0005-0000-0000-0000C3210000}"/>
    <cellStyle name="Comma 3 7 3 4 2" xfId="21770" xr:uid="{5A0A89A8-6913-4D44-BD8A-28CCBAA962D8}"/>
    <cellStyle name="Comma 3 7 3 4 3" xfId="33704" xr:uid="{91578BE3-598D-4E70-AA0F-B7AE006C3C84}"/>
    <cellStyle name="Comma 3 7 3 5" xfId="15789" xr:uid="{B7526323-E60E-4A52-B7F0-7A1C70DF108B}"/>
    <cellStyle name="Comma 3 7 3 6" xfId="27731" xr:uid="{890B2C81-3103-4657-92C2-7714FC7859C4}"/>
    <cellStyle name="Comma 3 7 4" xfId="1296" xr:uid="{00000000-0005-0000-0000-0000C4210000}"/>
    <cellStyle name="Comma 3 7 4 2" xfId="10181" xr:uid="{00000000-0005-0000-0000-0000C5210000}"/>
    <cellStyle name="Comma 3 7 4 2 2" xfId="22122" xr:uid="{966468E6-C8FE-4383-8362-240BEA01C41E}"/>
    <cellStyle name="Comma 3 7 4 2 3" xfId="34056" xr:uid="{4A33BA66-C516-4E7F-B017-CE769CDD2B26}"/>
    <cellStyle name="Comma 3 7 4 3" xfId="16146" xr:uid="{860860B6-5AE3-4651-BE04-5E2746B55518}"/>
    <cellStyle name="Comma 3 7 4 4" xfId="28083" xr:uid="{A558FCAB-171D-45DD-B79B-D72D84773262}"/>
    <cellStyle name="Comma 3 7 5" xfId="6296" xr:uid="{00000000-0005-0000-0000-0000C6210000}"/>
    <cellStyle name="Comma 3 7 6" xfId="8760" xr:uid="{00000000-0005-0000-0000-0000C7210000}"/>
    <cellStyle name="Comma 3 7 6 2" xfId="14761" xr:uid="{00000000-0005-0000-0000-0000C8210000}"/>
    <cellStyle name="Comma 3 7 6 2 2" xfId="26701" xr:uid="{DEE6FB51-BCD7-4F3A-B44A-629B05A3CF13}"/>
    <cellStyle name="Comma 3 7 6 2 3" xfId="38635" xr:uid="{48D71FC8-DA3F-49FC-94AE-D8B938DA31F1}"/>
    <cellStyle name="Comma 3 7 6 3" xfId="20727" xr:uid="{219202DA-3822-4A24-9FF7-AB2B151FB7CE}"/>
    <cellStyle name="Comma 3 7 6 4" xfId="32663" xr:uid="{C1CB6116-E5BA-4521-B5E8-E99AF509714B}"/>
    <cellStyle name="Comma 3 7 7" xfId="9433" xr:uid="{00000000-0005-0000-0000-0000C9210000}"/>
    <cellStyle name="Comma 3 7 7 2" xfId="21394" xr:uid="{1CB2FDFD-4E08-4EF0-A0AE-11A09A24D020}"/>
    <cellStyle name="Comma 3 7 7 3" xfId="33328" xr:uid="{3312541D-0350-4E7E-8FCB-6F125F5D1115}"/>
    <cellStyle name="Comma 3 7 8" xfId="15362" xr:uid="{F14C7721-FAA4-45CD-A860-344E7CC1D3EC}"/>
    <cellStyle name="Comma 3 7 9" xfId="27305" xr:uid="{88A13DFC-F169-4FCF-837E-9FD93EE47CFD}"/>
    <cellStyle name="Comma 3 8" xfId="105" xr:uid="{00000000-0005-0000-0000-0000CA210000}"/>
    <cellStyle name="Comma 3 8 2" xfId="562" xr:uid="{00000000-0005-0000-0000-0000CB210000}"/>
    <cellStyle name="Comma 3 8 2 2" xfId="1302" xr:uid="{00000000-0005-0000-0000-0000CC210000}"/>
    <cellStyle name="Comma 3 8 2 2 2" xfId="10187" xr:uid="{00000000-0005-0000-0000-0000CD210000}"/>
    <cellStyle name="Comma 3 8 2 2 2 2" xfId="22128" xr:uid="{74C318EC-A6C5-447E-AFA6-2685C0DFC411}"/>
    <cellStyle name="Comma 3 8 2 2 2 3" xfId="34062" xr:uid="{E34EBFCD-6078-4DA6-82B7-66965719EF40}"/>
    <cellStyle name="Comma 3 8 2 2 3" xfId="16152" xr:uid="{4EF881CD-016F-4FAB-84AC-F648EC650823}"/>
    <cellStyle name="Comma 3 8 2 2 4" xfId="28089" xr:uid="{C0B4D873-AA41-46C1-899F-AF8F96F2F9A4}"/>
    <cellStyle name="Comma 3 8 2 3" xfId="1301" xr:uid="{00000000-0005-0000-0000-0000CE210000}"/>
    <cellStyle name="Comma 3 8 2 3 2" xfId="10186" xr:uid="{00000000-0005-0000-0000-0000CF210000}"/>
    <cellStyle name="Comma 3 8 2 3 2 2" xfId="22127" xr:uid="{0D961981-5E1A-497A-899A-D2A5C3766073}"/>
    <cellStyle name="Comma 3 8 2 3 2 3" xfId="34061" xr:uid="{1E21E056-C769-469E-A073-3D115AEA8A02}"/>
    <cellStyle name="Comma 3 8 2 3 3" xfId="16151" xr:uid="{0F698E81-DA3E-4994-B0A5-5508E3AA2414}"/>
    <cellStyle name="Comma 3 8 2 3 4" xfId="28088" xr:uid="{3CD39438-5A00-4BC4-8312-A0291064A557}"/>
    <cellStyle name="Comma 3 8 2 4" xfId="8930" xr:uid="{00000000-0005-0000-0000-0000D0210000}"/>
    <cellStyle name="Comma 3 8 2 4 2" xfId="14931" xr:uid="{00000000-0005-0000-0000-0000D1210000}"/>
    <cellStyle name="Comma 3 8 2 4 2 2" xfId="26871" xr:uid="{B2B63CD4-043F-470B-B20E-19BFAE594DED}"/>
    <cellStyle name="Comma 3 8 2 4 2 3" xfId="38805" xr:uid="{2D7FA36D-7A1B-4CC5-8966-5D9929C71639}"/>
    <cellStyle name="Comma 3 8 2 4 3" xfId="20897" xr:uid="{ACC8CB79-9A20-41F1-9536-0A10F74EDB06}"/>
    <cellStyle name="Comma 3 8 2 4 4" xfId="32833" xr:uid="{AADDC4E7-8F71-4624-9BA7-2EB9492B8B7A}"/>
    <cellStyle name="Comma 3 8 2 5" xfId="9573" xr:uid="{00000000-0005-0000-0000-0000D2210000}"/>
    <cellStyle name="Comma 3 8 2 5 2" xfId="21515" xr:uid="{92D1AAE8-C604-41FD-8F11-C883B21E61E7}"/>
    <cellStyle name="Comma 3 8 2 5 3" xfId="33449" xr:uid="{2C1BF512-2A6A-4B85-A134-A63C07BB7B18}"/>
    <cellStyle name="Comma 3 8 2 6" xfId="15534" xr:uid="{1C488E35-0B64-45C9-BDFC-95D94719B970}"/>
    <cellStyle name="Comma 3 8 2 7" xfId="27476" xr:uid="{EBD40688-7419-4ADF-9826-14335032CCE7}"/>
    <cellStyle name="Comma 3 8 3" xfId="851" xr:uid="{00000000-0005-0000-0000-0000D3210000}"/>
    <cellStyle name="Comma 3 8 3 2" xfId="1303" xr:uid="{00000000-0005-0000-0000-0000D4210000}"/>
    <cellStyle name="Comma 3 8 3 2 2" xfId="10188" xr:uid="{00000000-0005-0000-0000-0000D5210000}"/>
    <cellStyle name="Comma 3 8 3 2 2 2" xfId="22129" xr:uid="{54AE6C24-B2D7-488B-85B6-C6E9E7AB7DAE}"/>
    <cellStyle name="Comma 3 8 3 2 2 3" xfId="34063" xr:uid="{8885F4EA-6E8E-40F0-977D-4AB52A44880E}"/>
    <cellStyle name="Comma 3 8 3 2 3" xfId="16153" xr:uid="{405EA92C-5F18-46CF-BDB6-5593873B9884}"/>
    <cellStyle name="Comma 3 8 3 2 4" xfId="28090" xr:uid="{9C7EDFBF-1C22-43AA-9AE9-AC0D3AEA2890}"/>
    <cellStyle name="Comma 3 8 3 3" xfId="9187" xr:uid="{00000000-0005-0000-0000-0000D6210000}"/>
    <cellStyle name="Comma 3 8 3 3 2" xfId="15187" xr:uid="{00000000-0005-0000-0000-0000D7210000}"/>
    <cellStyle name="Comma 3 8 3 3 2 2" xfId="27127" xr:uid="{EDEE378C-63BC-404D-B229-1F3EE819BD5B}"/>
    <cellStyle name="Comma 3 8 3 3 2 3" xfId="39061" xr:uid="{140DFD55-E3FA-4514-B83A-9D2087F21712}"/>
    <cellStyle name="Comma 3 8 3 3 3" xfId="21153" xr:uid="{59A29D0A-CEB1-457E-A9B5-7899F5FB4BA2}"/>
    <cellStyle name="Comma 3 8 3 3 4" xfId="33089" xr:uid="{1528AA48-B414-4B09-8CFB-1F2BACC3DFA0}"/>
    <cellStyle name="Comma 3 8 3 4" xfId="9830" xr:uid="{00000000-0005-0000-0000-0000D8210000}"/>
    <cellStyle name="Comma 3 8 3 4 2" xfId="21771" xr:uid="{75AC0EDC-2B54-4AB0-858C-D611FBEDD0E7}"/>
    <cellStyle name="Comma 3 8 3 4 3" xfId="33705" xr:uid="{F9D902F3-82D5-4F56-8CF4-9C0A15EA9E9A}"/>
    <cellStyle name="Comma 3 8 3 5" xfId="15790" xr:uid="{41A656B5-51DD-4532-ACFF-4BCCEDC779F2}"/>
    <cellStyle name="Comma 3 8 3 6" xfId="27732" xr:uid="{212958E4-8388-43C5-A5B2-54812D4E8BDF}"/>
    <cellStyle name="Comma 3 8 4" xfId="1300" xr:uid="{00000000-0005-0000-0000-0000D9210000}"/>
    <cellStyle name="Comma 3 8 4 2" xfId="10185" xr:uid="{00000000-0005-0000-0000-0000DA210000}"/>
    <cellStyle name="Comma 3 8 4 2 2" xfId="22126" xr:uid="{A7349D4A-505C-4D72-A2AD-7221FEF1AAE6}"/>
    <cellStyle name="Comma 3 8 4 2 3" xfId="34060" xr:uid="{93705C2E-6B88-49B1-9A34-78811152F501}"/>
    <cellStyle name="Comma 3 8 4 3" xfId="16150" xr:uid="{50079408-8CC6-4CB8-8350-2741DCCE6AFE}"/>
    <cellStyle name="Comma 3 8 4 4" xfId="28087" xr:uid="{1FD6204B-2A8D-46BD-9ADB-FFB78C4E0C9D}"/>
    <cellStyle name="Comma 3 8 5" xfId="6297" xr:uid="{00000000-0005-0000-0000-0000DB210000}"/>
    <cellStyle name="Comma 3 8 6" xfId="8761" xr:uid="{00000000-0005-0000-0000-0000DC210000}"/>
    <cellStyle name="Comma 3 8 6 2" xfId="14762" xr:uid="{00000000-0005-0000-0000-0000DD210000}"/>
    <cellStyle name="Comma 3 8 6 2 2" xfId="26702" xr:uid="{E6D59CB3-E5DE-493A-AE77-90EF09B1FEB1}"/>
    <cellStyle name="Comma 3 8 6 2 3" xfId="38636" xr:uid="{D8FBBCAC-22E8-4669-84D5-8EB06BC489B6}"/>
    <cellStyle name="Comma 3 8 6 3" xfId="20728" xr:uid="{89308E7C-A3E7-4E1B-BBB3-28C2C7157870}"/>
    <cellStyle name="Comma 3 8 6 4" xfId="32664" xr:uid="{C7988A85-76A2-4C96-837E-227B3E981235}"/>
    <cellStyle name="Comma 3 8 7" xfId="9434" xr:uid="{00000000-0005-0000-0000-0000DE210000}"/>
    <cellStyle name="Comma 3 8 7 2" xfId="21395" xr:uid="{3F4FE8F6-CE34-4BC3-95DC-B49D753D68E6}"/>
    <cellStyle name="Comma 3 8 7 3" xfId="33329" xr:uid="{B494FC24-6722-4364-BE7B-780E51D96BAD}"/>
    <cellStyle name="Comma 3 8 8" xfId="15363" xr:uid="{A84CDC22-EAB8-41AC-9DEA-4D8C31D2CD7C}"/>
    <cellStyle name="Comma 3 8 9" xfId="27306" xr:uid="{BDCE8B4A-ADCA-4482-8010-A8EDA0883E65}"/>
    <cellStyle name="Comma 3 9" xfId="106" xr:uid="{00000000-0005-0000-0000-0000DF210000}"/>
    <cellStyle name="Comma 3 9 2" xfId="563" xr:uid="{00000000-0005-0000-0000-0000E0210000}"/>
    <cellStyle name="Comma 3 9 2 2" xfId="1306" xr:uid="{00000000-0005-0000-0000-0000E1210000}"/>
    <cellStyle name="Comma 3 9 2 2 2" xfId="10191" xr:uid="{00000000-0005-0000-0000-0000E2210000}"/>
    <cellStyle name="Comma 3 9 2 2 2 2" xfId="22132" xr:uid="{68780E75-F13D-4BC1-BC1C-21E59FB744ED}"/>
    <cellStyle name="Comma 3 9 2 2 2 3" xfId="34066" xr:uid="{BFF0F0F8-EC6B-4AE0-8A25-5BAFBA46F866}"/>
    <cellStyle name="Comma 3 9 2 2 3" xfId="16156" xr:uid="{A7A4CF86-B6C2-48FF-A8FB-7ED58BA9755D}"/>
    <cellStyle name="Comma 3 9 2 2 4" xfId="28093" xr:uid="{2CF44406-D0B6-44FE-AE6B-3C3540917779}"/>
    <cellStyle name="Comma 3 9 2 3" xfId="1305" xr:uid="{00000000-0005-0000-0000-0000E3210000}"/>
    <cellStyle name="Comma 3 9 2 3 2" xfId="10190" xr:uid="{00000000-0005-0000-0000-0000E4210000}"/>
    <cellStyle name="Comma 3 9 2 3 2 2" xfId="22131" xr:uid="{D7E0E10D-6ED6-41CE-B4B7-86B9A2E7840A}"/>
    <cellStyle name="Comma 3 9 2 3 2 3" xfId="34065" xr:uid="{8724A3A7-ACF4-485E-8D4D-73391F8EAC51}"/>
    <cellStyle name="Comma 3 9 2 3 3" xfId="16155" xr:uid="{6C1A66FD-18D2-45C9-8AE9-067AF03FD755}"/>
    <cellStyle name="Comma 3 9 2 3 4" xfId="28092" xr:uid="{C4B967C6-DED6-4BB6-AC9A-60F78456FA84}"/>
    <cellStyle name="Comma 3 9 2 4" xfId="8931" xr:uid="{00000000-0005-0000-0000-0000E5210000}"/>
    <cellStyle name="Comma 3 9 2 4 2" xfId="14932" xr:uid="{00000000-0005-0000-0000-0000E6210000}"/>
    <cellStyle name="Comma 3 9 2 4 2 2" xfId="26872" xr:uid="{0C286BAE-F75A-45BE-971D-6AC145045F1C}"/>
    <cellStyle name="Comma 3 9 2 4 2 3" xfId="38806" xr:uid="{8FAB81DA-6321-41ED-A17F-048118564D4F}"/>
    <cellStyle name="Comma 3 9 2 4 3" xfId="20898" xr:uid="{B838B565-C2F9-4E1A-B633-817AA6547643}"/>
    <cellStyle name="Comma 3 9 2 4 4" xfId="32834" xr:uid="{526379FD-C7B6-4B2B-93D7-5001E9251BFA}"/>
    <cellStyle name="Comma 3 9 2 5" xfId="9574" xr:uid="{00000000-0005-0000-0000-0000E7210000}"/>
    <cellStyle name="Comma 3 9 2 5 2" xfId="21516" xr:uid="{CAF1E8E6-ABA6-413C-87F7-1C5ED48B8540}"/>
    <cellStyle name="Comma 3 9 2 5 3" xfId="33450" xr:uid="{954B4A71-83AB-4E05-B33A-B56D24CCDF26}"/>
    <cellStyle name="Comma 3 9 2 6" xfId="15535" xr:uid="{E4B8950C-F115-4F85-B04B-31BE2D72C11F}"/>
    <cellStyle name="Comma 3 9 2 7" xfId="27477" xr:uid="{C98E003B-3E2B-4AE0-9FEC-065AE59EEB56}"/>
    <cellStyle name="Comma 3 9 3" xfId="852" xr:uid="{00000000-0005-0000-0000-0000E8210000}"/>
    <cellStyle name="Comma 3 9 3 2" xfId="1307" xr:uid="{00000000-0005-0000-0000-0000E9210000}"/>
    <cellStyle name="Comma 3 9 3 2 2" xfId="10192" xr:uid="{00000000-0005-0000-0000-0000EA210000}"/>
    <cellStyle name="Comma 3 9 3 2 2 2" xfId="22133" xr:uid="{5B08614E-1BB8-4FA5-B0E3-EC1BF757E327}"/>
    <cellStyle name="Comma 3 9 3 2 2 3" xfId="34067" xr:uid="{D3433AE8-DD94-4863-AC54-61361533F274}"/>
    <cellStyle name="Comma 3 9 3 2 3" xfId="16157" xr:uid="{3E2879D1-A694-4369-80D9-47A761138978}"/>
    <cellStyle name="Comma 3 9 3 2 4" xfId="28094" xr:uid="{2870B16C-BBE7-490A-91E9-3D2B9D9D5EF6}"/>
    <cellStyle name="Comma 3 9 3 3" xfId="9188" xr:uid="{00000000-0005-0000-0000-0000EB210000}"/>
    <cellStyle name="Comma 3 9 3 3 2" xfId="15188" xr:uid="{00000000-0005-0000-0000-0000EC210000}"/>
    <cellStyle name="Comma 3 9 3 3 2 2" xfId="27128" xr:uid="{4BA338DC-E554-44EC-A81B-71006C2E1482}"/>
    <cellStyle name="Comma 3 9 3 3 2 3" xfId="39062" xr:uid="{51C9776B-54D0-48F6-81B1-715EA4387845}"/>
    <cellStyle name="Comma 3 9 3 3 3" xfId="21154" xr:uid="{13C07913-1B28-45D3-A0DB-6D91B3364B66}"/>
    <cellStyle name="Comma 3 9 3 3 4" xfId="33090" xr:uid="{F8ED34EA-8392-4E2D-8FCC-C80A7CC68787}"/>
    <cellStyle name="Comma 3 9 3 4" xfId="9831" xr:uid="{00000000-0005-0000-0000-0000ED210000}"/>
    <cellStyle name="Comma 3 9 3 4 2" xfId="21772" xr:uid="{269E8F19-411E-4304-BBB9-9E4F6578B4E4}"/>
    <cellStyle name="Comma 3 9 3 4 3" xfId="33706" xr:uid="{8365C956-2F95-4BF6-A3E3-8339AEC46A23}"/>
    <cellStyle name="Comma 3 9 3 5" xfId="15791" xr:uid="{755018D7-ADC7-4FD6-969E-665E80B4EEA1}"/>
    <cellStyle name="Comma 3 9 3 6" xfId="27733" xr:uid="{A94C75D7-53C7-45BC-BB73-345B133F7B11}"/>
    <cellStyle name="Comma 3 9 4" xfId="1304" xr:uid="{00000000-0005-0000-0000-0000EE210000}"/>
    <cellStyle name="Comma 3 9 4 2" xfId="10189" xr:uid="{00000000-0005-0000-0000-0000EF210000}"/>
    <cellStyle name="Comma 3 9 4 2 2" xfId="22130" xr:uid="{45B78474-8524-4D75-8DFF-BF8069F3CE12}"/>
    <cellStyle name="Comma 3 9 4 2 3" xfId="34064" xr:uid="{14C94406-DEF2-4138-9CAC-D14C6BAE34FF}"/>
    <cellStyle name="Comma 3 9 4 3" xfId="16154" xr:uid="{0FDAD2D4-2CBC-4B86-BCF6-5971A7D4DFC6}"/>
    <cellStyle name="Comma 3 9 4 4" xfId="28091" xr:uid="{8CA5709B-02D9-4918-AB96-7E7810E4ED80}"/>
    <cellStyle name="Comma 3 9 5" xfId="6298" xr:uid="{00000000-0005-0000-0000-0000F0210000}"/>
    <cellStyle name="Comma 3 9 6" xfId="8762" xr:uid="{00000000-0005-0000-0000-0000F1210000}"/>
    <cellStyle name="Comma 3 9 6 2" xfId="14763" xr:uid="{00000000-0005-0000-0000-0000F2210000}"/>
    <cellStyle name="Comma 3 9 6 2 2" xfId="26703" xr:uid="{B30CB384-68D5-4269-AD4C-3AC660684751}"/>
    <cellStyle name="Comma 3 9 6 2 3" xfId="38637" xr:uid="{25336261-C865-4FE4-BFAE-355129ABDF7C}"/>
    <cellStyle name="Comma 3 9 6 3" xfId="20729" xr:uid="{3BA06E7C-E199-40EF-946A-6A436DC0DD03}"/>
    <cellStyle name="Comma 3 9 6 4" xfId="32665" xr:uid="{A00D4BBE-E795-4C8D-928B-DCD5CACEBB4C}"/>
    <cellStyle name="Comma 3 9 7" xfId="9435" xr:uid="{00000000-0005-0000-0000-0000F3210000}"/>
    <cellStyle name="Comma 3 9 7 2" xfId="21396" xr:uid="{1220E208-CB9A-4C50-BBB8-B8B1F342EED0}"/>
    <cellStyle name="Comma 3 9 7 3" xfId="33330" xr:uid="{FFAD35DF-AAD1-4DB2-8BBC-2C6BADDD3D4E}"/>
    <cellStyle name="Comma 3 9 8" xfId="15364" xr:uid="{8AFD5E55-378C-48E7-893D-241BB3D55D9F}"/>
    <cellStyle name="Comma 3 9 9" xfId="27307" xr:uid="{DECF0F52-9340-425A-AB48-961BAF80ACCD}"/>
    <cellStyle name="Comma 30" xfId="6299" xr:uid="{00000000-0005-0000-0000-0000F4210000}"/>
    <cellStyle name="Comma 31" xfId="6300" xr:uid="{00000000-0005-0000-0000-0000F5210000}"/>
    <cellStyle name="Comma 32" xfId="6301" xr:uid="{00000000-0005-0000-0000-0000F6210000}"/>
    <cellStyle name="Comma 33" xfId="6302" xr:uid="{00000000-0005-0000-0000-0000F7210000}"/>
    <cellStyle name="Comma 34" xfId="6303" xr:uid="{00000000-0005-0000-0000-0000F8210000}"/>
    <cellStyle name="Comma 35" xfId="6304" xr:uid="{00000000-0005-0000-0000-0000F9210000}"/>
    <cellStyle name="Comma 36" xfId="6305" xr:uid="{00000000-0005-0000-0000-0000FA210000}"/>
    <cellStyle name="Comma 37" xfId="6306" xr:uid="{00000000-0005-0000-0000-0000FB210000}"/>
    <cellStyle name="Comma 38" xfId="6307" xr:uid="{00000000-0005-0000-0000-0000FC210000}"/>
    <cellStyle name="Comma 39" xfId="6308" xr:uid="{00000000-0005-0000-0000-0000FD210000}"/>
    <cellStyle name="Comma 4" xfId="107" xr:uid="{00000000-0005-0000-0000-0000FE210000}"/>
    <cellStyle name="Comma 4 10" xfId="6310" xr:uid="{00000000-0005-0000-0000-0000FF210000}"/>
    <cellStyle name="Comma 4 11" xfId="6311" xr:uid="{00000000-0005-0000-0000-000000220000}"/>
    <cellStyle name="Comma 4 12" xfId="6312" xr:uid="{00000000-0005-0000-0000-000001220000}"/>
    <cellStyle name="Comma 4 13" xfId="6313" xr:uid="{00000000-0005-0000-0000-000002220000}"/>
    <cellStyle name="Comma 4 14" xfId="6314" xr:uid="{00000000-0005-0000-0000-000003220000}"/>
    <cellStyle name="Comma 4 15" xfId="6315" xr:uid="{00000000-0005-0000-0000-000004220000}"/>
    <cellStyle name="Comma 4 16" xfId="6316" xr:uid="{00000000-0005-0000-0000-000005220000}"/>
    <cellStyle name="Comma 4 17" xfId="6317" xr:uid="{00000000-0005-0000-0000-000006220000}"/>
    <cellStyle name="Comma 4 18" xfId="6318" xr:uid="{00000000-0005-0000-0000-000007220000}"/>
    <cellStyle name="Comma 4 19" xfId="6319" xr:uid="{00000000-0005-0000-0000-000008220000}"/>
    <cellStyle name="Comma 4 2" xfId="108" xr:uid="{00000000-0005-0000-0000-000009220000}"/>
    <cellStyle name="Comma 4 2 10" xfId="6321" xr:uid="{00000000-0005-0000-0000-00000A220000}"/>
    <cellStyle name="Comma 4 2 11" xfId="6322" xr:uid="{00000000-0005-0000-0000-00000B220000}"/>
    <cellStyle name="Comma 4 2 12" xfId="6323" xr:uid="{00000000-0005-0000-0000-00000C220000}"/>
    <cellStyle name="Comma 4 2 13" xfId="6324" xr:uid="{00000000-0005-0000-0000-00000D220000}"/>
    <cellStyle name="Comma 4 2 14" xfId="6325" xr:uid="{00000000-0005-0000-0000-00000E220000}"/>
    <cellStyle name="Comma 4 2 15" xfId="6326" xr:uid="{00000000-0005-0000-0000-00000F220000}"/>
    <cellStyle name="Comma 4 2 16" xfId="6327" xr:uid="{00000000-0005-0000-0000-000010220000}"/>
    <cellStyle name="Comma 4 2 17" xfId="6328" xr:uid="{00000000-0005-0000-0000-000011220000}"/>
    <cellStyle name="Comma 4 2 18" xfId="6329" xr:uid="{00000000-0005-0000-0000-000012220000}"/>
    <cellStyle name="Comma 4 2 19" xfId="6330" xr:uid="{00000000-0005-0000-0000-000013220000}"/>
    <cellStyle name="Comma 4 2 2" xfId="1309" xr:uid="{00000000-0005-0000-0000-000014220000}"/>
    <cellStyle name="Comma 4 2 2 10" xfId="6332" xr:uid="{00000000-0005-0000-0000-000015220000}"/>
    <cellStyle name="Comma 4 2 2 11" xfId="6333" xr:uid="{00000000-0005-0000-0000-000016220000}"/>
    <cellStyle name="Comma 4 2 2 12" xfId="6334" xr:uid="{00000000-0005-0000-0000-000017220000}"/>
    <cellStyle name="Comma 4 2 2 13" xfId="6335" xr:uid="{00000000-0005-0000-0000-000018220000}"/>
    <cellStyle name="Comma 4 2 2 14" xfId="6331" xr:uid="{00000000-0005-0000-0000-000019220000}"/>
    <cellStyle name="Comma 4 2 2 2" xfId="6336" xr:uid="{00000000-0005-0000-0000-00001A220000}"/>
    <cellStyle name="Comma 4 2 2 3" xfId="6337" xr:uid="{00000000-0005-0000-0000-00001B220000}"/>
    <cellStyle name="Comma 4 2 2 4" xfId="6338" xr:uid="{00000000-0005-0000-0000-00001C220000}"/>
    <cellStyle name="Comma 4 2 2 5" xfId="6339" xr:uid="{00000000-0005-0000-0000-00001D220000}"/>
    <cellStyle name="Comma 4 2 2 6" xfId="6340" xr:uid="{00000000-0005-0000-0000-00001E220000}"/>
    <cellStyle name="Comma 4 2 2 7" xfId="6341" xr:uid="{00000000-0005-0000-0000-00001F220000}"/>
    <cellStyle name="Comma 4 2 2 8" xfId="6342" xr:uid="{00000000-0005-0000-0000-000020220000}"/>
    <cellStyle name="Comma 4 2 2 9" xfId="6343" xr:uid="{00000000-0005-0000-0000-000021220000}"/>
    <cellStyle name="Comma 4 2 20" xfId="6344" xr:uid="{00000000-0005-0000-0000-000022220000}"/>
    <cellStyle name="Comma 4 2 21" xfId="6345" xr:uid="{00000000-0005-0000-0000-000023220000}"/>
    <cellStyle name="Comma 4 2 22" xfId="6346" xr:uid="{00000000-0005-0000-0000-000024220000}"/>
    <cellStyle name="Comma 4 2 23" xfId="6347" xr:uid="{00000000-0005-0000-0000-000025220000}"/>
    <cellStyle name="Comma 4 2 24" xfId="6348" xr:uid="{00000000-0005-0000-0000-000026220000}"/>
    <cellStyle name="Comma 4 2 25" xfId="6320" xr:uid="{00000000-0005-0000-0000-000027220000}"/>
    <cellStyle name="Comma 4 2 3" xfId="6349" xr:uid="{00000000-0005-0000-0000-000028220000}"/>
    <cellStyle name="Comma 4 2 4" xfId="6350" xr:uid="{00000000-0005-0000-0000-000029220000}"/>
    <cellStyle name="Comma 4 2 5" xfId="6351" xr:uid="{00000000-0005-0000-0000-00002A220000}"/>
    <cellStyle name="Comma 4 2 6" xfId="6352" xr:uid="{00000000-0005-0000-0000-00002B220000}"/>
    <cellStyle name="Comma 4 2 7" xfId="6353" xr:uid="{00000000-0005-0000-0000-00002C220000}"/>
    <cellStyle name="Comma 4 2 8" xfId="6354" xr:uid="{00000000-0005-0000-0000-00002D220000}"/>
    <cellStyle name="Comma 4 2 9" xfId="6355" xr:uid="{00000000-0005-0000-0000-00002E220000}"/>
    <cellStyle name="Comma 4 20" xfId="6356" xr:uid="{00000000-0005-0000-0000-00002F220000}"/>
    <cellStyle name="Comma 4 21" xfId="6357" xr:uid="{00000000-0005-0000-0000-000030220000}"/>
    <cellStyle name="Comma 4 22" xfId="6358" xr:uid="{00000000-0005-0000-0000-000031220000}"/>
    <cellStyle name="Comma 4 23" xfId="6359" xr:uid="{00000000-0005-0000-0000-000032220000}"/>
    <cellStyle name="Comma 4 24" xfId="6360" xr:uid="{00000000-0005-0000-0000-000033220000}"/>
    <cellStyle name="Comma 4 24 2" xfId="6361" xr:uid="{00000000-0005-0000-0000-000034220000}"/>
    <cellStyle name="Comma 4 24 2 2" xfId="14425" xr:uid="{00000000-0005-0000-0000-000035220000}"/>
    <cellStyle name="Comma 4 24 2 2 2" xfId="26366" xr:uid="{CF9C6912-24EB-4F0B-96C1-DD3A96828CBD}"/>
    <cellStyle name="Comma 4 24 2 2 3" xfId="38300" xr:uid="{20F2F106-6E33-4541-92DE-1957B36A632B}"/>
    <cellStyle name="Comma 4 24 2 3" xfId="20392" xr:uid="{75780A6A-9FB2-4420-A31F-4168955B156F}"/>
    <cellStyle name="Comma 4 24 2 4" xfId="32327" xr:uid="{D5C707AF-A8DD-41E3-8597-1C980CCDDFDD}"/>
    <cellStyle name="Comma 4 24 3" xfId="14424" xr:uid="{00000000-0005-0000-0000-000036220000}"/>
    <cellStyle name="Comma 4 24 3 2" xfId="26365" xr:uid="{E5BFC5A0-26CB-4E60-85EC-442E49B57761}"/>
    <cellStyle name="Comma 4 24 3 3" xfId="38299" xr:uid="{0D7D6AB7-38B6-434C-B370-80C3F841F320}"/>
    <cellStyle name="Comma 4 24 4" xfId="20391" xr:uid="{C90A9C3C-5507-4470-BD86-DDF0367284AC}"/>
    <cellStyle name="Comma 4 24 5" xfId="32326" xr:uid="{0C7A9570-0787-41FA-90EF-E15E9C81F9BB}"/>
    <cellStyle name="Comma 4 25" xfId="6309" xr:uid="{00000000-0005-0000-0000-000037220000}"/>
    <cellStyle name="Comma 4 3" xfId="775" xr:uid="{00000000-0005-0000-0000-000038220000}"/>
    <cellStyle name="Comma 4 3 10" xfId="6363" xr:uid="{00000000-0005-0000-0000-000039220000}"/>
    <cellStyle name="Comma 4 3 11" xfId="6364" xr:uid="{00000000-0005-0000-0000-00003A220000}"/>
    <cellStyle name="Comma 4 3 12" xfId="6365" xr:uid="{00000000-0005-0000-0000-00003B220000}"/>
    <cellStyle name="Comma 4 3 13" xfId="6366" xr:uid="{00000000-0005-0000-0000-00003C220000}"/>
    <cellStyle name="Comma 4 3 14" xfId="6362" xr:uid="{00000000-0005-0000-0000-00003D220000}"/>
    <cellStyle name="Comma 4 3 2" xfId="6367" xr:uid="{00000000-0005-0000-0000-00003E220000}"/>
    <cellStyle name="Comma 4 3 3" xfId="6368" xr:uid="{00000000-0005-0000-0000-00003F220000}"/>
    <cellStyle name="Comma 4 3 4" xfId="6369" xr:uid="{00000000-0005-0000-0000-000040220000}"/>
    <cellStyle name="Comma 4 3 5" xfId="6370" xr:uid="{00000000-0005-0000-0000-000041220000}"/>
    <cellStyle name="Comma 4 3 6" xfId="6371" xr:uid="{00000000-0005-0000-0000-000042220000}"/>
    <cellStyle name="Comma 4 3 7" xfId="6372" xr:uid="{00000000-0005-0000-0000-000043220000}"/>
    <cellStyle name="Comma 4 3 8" xfId="6373" xr:uid="{00000000-0005-0000-0000-000044220000}"/>
    <cellStyle name="Comma 4 3 9" xfId="6374" xr:uid="{00000000-0005-0000-0000-000045220000}"/>
    <cellStyle name="Comma 4 4" xfId="6375" xr:uid="{00000000-0005-0000-0000-000046220000}"/>
    <cellStyle name="Comma 4 5" xfId="6376" xr:uid="{00000000-0005-0000-0000-000047220000}"/>
    <cellStyle name="Comma 4 6" xfId="6377" xr:uid="{00000000-0005-0000-0000-000048220000}"/>
    <cellStyle name="Comma 4 7" xfId="6378" xr:uid="{00000000-0005-0000-0000-000049220000}"/>
    <cellStyle name="Comma 4 8" xfId="6379" xr:uid="{00000000-0005-0000-0000-00004A220000}"/>
    <cellStyle name="Comma 4 9" xfId="6380" xr:uid="{00000000-0005-0000-0000-00004B220000}"/>
    <cellStyle name="Comma 40" xfId="6381" xr:uid="{00000000-0005-0000-0000-00004C220000}"/>
    <cellStyle name="Comma 41" xfId="6382" xr:uid="{00000000-0005-0000-0000-00004D220000}"/>
    <cellStyle name="Comma 42" xfId="6383" xr:uid="{00000000-0005-0000-0000-00004E220000}"/>
    <cellStyle name="Comma 43" xfId="6384" xr:uid="{00000000-0005-0000-0000-00004F220000}"/>
    <cellStyle name="Comma 44" xfId="6385" xr:uid="{00000000-0005-0000-0000-000050220000}"/>
    <cellStyle name="Comma 45" xfId="6386" xr:uid="{00000000-0005-0000-0000-000051220000}"/>
    <cellStyle name="Comma 46" xfId="6387" xr:uid="{00000000-0005-0000-0000-000052220000}"/>
    <cellStyle name="Comma 47" xfId="6388" xr:uid="{00000000-0005-0000-0000-000053220000}"/>
    <cellStyle name="Comma 48" xfId="6389" xr:uid="{00000000-0005-0000-0000-000054220000}"/>
    <cellStyle name="Comma 49" xfId="6390" xr:uid="{00000000-0005-0000-0000-000055220000}"/>
    <cellStyle name="Comma 5" xfId="109" xr:uid="{00000000-0005-0000-0000-000056220000}"/>
    <cellStyle name="Comma 5 10" xfId="6392" xr:uid="{00000000-0005-0000-0000-000057220000}"/>
    <cellStyle name="Comma 5 11" xfId="6393" xr:uid="{00000000-0005-0000-0000-000058220000}"/>
    <cellStyle name="Comma 5 12" xfId="6394" xr:uid="{00000000-0005-0000-0000-000059220000}"/>
    <cellStyle name="Comma 5 13" xfId="6395" xr:uid="{00000000-0005-0000-0000-00005A220000}"/>
    <cellStyle name="Comma 5 14" xfId="6396" xr:uid="{00000000-0005-0000-0000-00005B220000}"/>
    <cellStyle name="Comma 5 15" xfId="6397" xr:uid="{00000000-0005-0000-0000-00005C220000}"/>
    <cellStyle name="Comma 5 16" xfId="6398" xr:uid="{00000000-0005-0000-0000-00005D220000}"/>
    <cellStyle name="Comma 5 17" xfId="6391" xr:uid="{00000000-0005-0000-0000-00005E220000}"/>
    <cellStyle name="Comma 5 2" xfId="110" xr:uid="{00000000-0005-0000-0000-00005F220000}"/>
    <cellStyle name="Comma 5 2 2" xfId="1312" xr:uid="{00000000-0005-0000-0000-000060220000}"/>
    <cellStyle name="Comma 5 2 3" xfId="6399" xr:uid="{00000000-0005-0000-0000-000061220000}"/>
    <cellStyle name="Comma 5 3" xfId="776" xr:uid="{00000000-0005-0000-0000-000062220000}"/>
    <cellStyle name="Comma 5 3 2" xfId="6400" xr:uid="{00000000-0005-0000-0000-000063220000}"/>
    <cellStyle name="Comma 5 4" xfId="6401" xr:uid="{00000000-0005-0000-0000-000064220000}"/>
    <cellStyle name="Comma 5 5" xfId="6402" xr:uid="{00000000-0005-0000-0000-000065220000}"/>
    <cellStyle name="Comma 5 6" xfId="6403" xr:uid="{00000000-0005-0000-0000-000066220000}"/>
    <cellStyle name="Comma 5 7" xfId="6404" xr:uid="{00000000-0005-0000-0000-000067220000}"/>
    <cellStyle name="Comma 5 8" xfId="6405" xr:uid="{00000000-0005-0000-0000-000068220000}"/>
    <cellStyle name="Comma 5 9" xfId="6406" xr:uid="{00000000-0005-0000-0000-000069220000}"/>
    <cellStyle name="Comma 50" xfId="6407" xr:uid="{00000000-0005-0000-0000-00006A220000}"/>
    <cellStyle name="Comma 51" xfId="6408" xr:uid="{00000000-0005-0000-0000-00006B220000}"/>
    <cellStyle name="Comma 52" xfId="6409" xr:uid="{00000000-0005-0000-0000-00006C220000}"/>
    <cellStyle name="Comma 53" xfId="6410" xr:uid="{00000000-0005-0000-0000-00006D220000}"/>
    <cellStyle name="Comma 54" xfId="6411" xr:uid="{00000000-0005-0000-0000-00006E220000}"/>
    <cellStyle name="Comma 55" xfId="6412" xr:uid="{00000000-0005-0000-0000-00006F220000}"/>
    <cellStyle name="Comma 56" xfId="6413" xr:uid="{00000000-0005-0000-0000-000070220000}"/>
    <cellStyle name="Comma 57" xfId="6414" xr:uid="{00000000-0005-0000-0000-000071220000}"/>
    <cellStyle name="Comma 58" xfId="6415" xr:uid="{00000000-0005-0000-0000-000072220000}"/>
    <cellStyle name="Comma 59" xfId="6416" xr:uid="{00000000-0005-0000-0000-000073220000}"/>
    <cellStyle name="Comma 6" xfId="111" xr:uid="{00000000-0005-0000-0000-000074220000}"/>
    <cellStyle name="Comma 6 10" xfId="6418" xr:uid="{00000000-0005-0000-0000-000075220000}"/>
    <cellStyle name="Comma 6 11" xfId="6419" xr:uid="{00000000-0005-0000-0000-000076220000}"/>
    <cellStyle name="Comma 6 12" xfId="6420" xr:uid="{00000000-0005-0000-0000-000077220000}"/>
    <cellStyle name="Comma 6 13" xfId="6421" xr:uid="{00000000-0005-0000-0000-000078220000}"/>
    <cellStyle name="Comma 6 14" xfId="6422" xr:uid="{00000000-0005-0000-0000-000079220000}"/>
    <cellStyle name="Comma 6 15" xfId="6423" xr:uid="{00000000-0005-0000-0000-00007A220000}"/>
    <cellStyle name="Comma 6 16" xfId="6424" xr:uid="{00000000-0005-0000-0000-00007B220000}"/>
    <cellStyle name="Comma 6 17" xfId="6425" xr:uid="{00000000-0005-0000-0000-00007C220000}"/>
    <cellStyle name="Comma 6 18" xfId="6426" xr:uid="{00000000-0005-0000-0000-00007D220000}"/>
    <cellStyle name="Comma 6 19" xfId="6427" xr:uid="{00000000-0005-0000-0000-00007E220000}"/>
    <cellStyle name="Comma 6 2" xfId="112" xr:uid="{00000000-0005-0000-0000-00007F220000}"/>
    <cellStyle name="Comma 6 2 10" xfId="6429" xr:uid="{00000000-0005-0000-0000-000080220000}"/>
    <cellStyle name="Comma 6 2 11" xfId="6430" xr:uid="{00000000-0005-0000-0000-000081220000}"/>
    <cellStyle name="Comma 6 2 12" xfId="6431" xr:uid="{00000000-0005-0000-0000-000082220000}"/>
    <cellStyle name="Comma 6 2 13" xfId="6432" xr:uid="{00000000-0005-0000-0000-000083220000}"/>
    <cellStyle name="Comma 6 2 14" xfId="6428" xr:uid="{00000000-0005-0000-0000-000084220000}"/>
    <cellStyle name="Comma 6 2 2" xfId="1315" xr:uid="{00000000-0005-0000-0000-000085220000}"/>
    <cellStyle name="Comma 6 2 2 2" xfId="6433" xr:uid="{00000000-0005-0000-0000-000086220000}"/>
    <cellStyle name="Comma 6 2 3" xfId="6434" xr:uid="{00000000-0005-0000-0000-000087220000}"/>
    <cellStyle name="Comma 6 2 4" xfId="6435" xr:uid="{00000000-0005-0000-0000-000088220000}"/>
    <cellStyle name="Comma 6 2 5" xfId="6436" xr:uid="{00000000-0005-0000-0000-000089220000}"/>
    <cellStyle name="Comma 6 2 6" xfId="6437" xr:uid="{00000000-0005-0000-0000-00008A220000}"/>
    <cellStyle name="Comma 6 2 7" xfId="6438" xr:uid="{00000000-0005-0000-0000-00008B220000}"/>
    <cellStyle name="Comma 6 2 8" xfId="6439" xr:uid="{00000000-0005-0000-0000-00008C220000}"/>
    <cellStyle name="Comma 6 2 9" xfId="6440" xr:uid="{00000000-0005-0000-0000-00008D220000}"/>
    <cellStyle name="Comma 6 20" xfId="6441" xr:uid="{00000000-0005-0000-0000-00008E220000}"/>
    <cellStyle name="Comma 6 21" xfId="6442" xr:uid="{00000000-0005-0000-0000-00008F220000}"/>
    <cellStyle name="Comma 6 22" xfId="6443" xr:uid="{00000000-0005-0000-0000-000090220000}"/>
    <cellStyle name="Comma 6 23" xfId="6444" xr:uid="{00000000-0005-0000-0000-000091220000}"/>
    <cellStyle name="Comma 6 24" xfId="6445" xr:uid="{00000000-0005-0000-0000-000092220000}"/>
    <cellStyle name="Comma 6 25" xfId="6446" xr:uid="{00000000-0005-0000-0000-000093220000}"/>
    <cellStyle name="Comma 6 26" xfId="6417" xr:uid="{00000000-0005-0000-0000-000094220000}"/>
    <cellStyle name="Comma 6 3" xfId="777" xr:uid="{00000000-0005-0000-0000-000095220000}"/>
    <cellStyle name="Comma 6 3 2" xfId="6447" xr:uid="{00000000-0005-0000-0000-000096220000}"/>
    <cellStyle name="Comma 6 4" xfId="6448" xr:uid="{00000000-0005-0000-0000-000097220000}"/>
    <cellStyle name="Comma 6 5" xfId="6449" xr:uid="{00000000-0005-0000-0000-000098220000}"/>
    <cellStyle name="Comma 6 6" xfId="6450" xr:uid="{00000000-0005-0000-0000-000099220000}"/>
    <cellStyle name="Comma 6 7" xfId="6451" xr:uid="{00000000-0005-0000-0000-00009A220000}"/>
    <cellStyle name="Comma 6 8" xfId="6452" xr:uid="{00000000-0005-0000-0000-00009B220000}"/>
    <cellStyle name="Comma 6 9" xfId="6453" xr:uid="{00000000-0005-0000-0000-00009C220000}"/>
    <cellStyle name="Comma 60" xfId="6454" xr:uid="{00000000-0005-0000-0000-00009D220000}"/>
    <cellStyle name="Comma 61" xfId="6455" xr:uid="{00000000-0005-0000-0000-00009E220000}"/>
    <cellStyle name="Comma 62" xfId="6456" xr:uid="{00000000-0005-0000-0000-00009F220000}"/>
    <cellStyle name="Comma 63" xfId="6457" xr:uid="{00000000-0005-0000-0000-0000A0220000}"/>
    <cellStyle name="Comma 64" xfId="6458" xr:uid="{00000000-0005-0000-0000-0000A1220000}"/>
    <cellStyle name="Comma 65" xfId="6459" xr:uid="{00000000-0005-0000-0000-0000A2220000}"/>
    <cellStyle name="Comma 66" xfId="6460" xr:uid="{00000000-0005-0000-0000-0000A3220000}"/>
    <cellStyle name="Comma 67" xfId="6461" xr:uid="{00000000-0005-0000-0000-0000A4220000}"/>
    <cellStyle name="Comma 68" xfId="6462" xr:uid="{00000000-0005-0000-0000-0000A5220000}"/>
    <cellStyle name="Comma 69" xfId="6463" xr:uid="{00000000-0005-0000-0000-0000A6220000}"/>
    <cellStyle name="Comma 7" xfId="113" xr:uid="{00000000-0005-0000-0000-0000A7220000}"/>
    <cellStyle name="Comma 7 10" xfId="6465" xr:uid="{00000000-0005-0000-0000-0000A8220000}"/>
    <cellStyle name="Comma 7 11" xfId="6466" xr:uid="{00000000-0005-0000-0000-0000A9220000}"/>
    <cellStyle name="Comma 7 12" xfId="6467" xr:uid="{00000000-0005-0000-0000-0000AA220000}"/>
    <cellStyle name="Comma 7 13" xfId="6464" xr:uid="{00000000-0005-0000-0000-0000AB220000}"/>
    <cellStyle name="Comma 7 14" xfId="8763" xr:uid="{00000000-0005-0000-0000-0000AC220000}"/>
    <cellStyle name="Comma 7 14 2" xfId="14764" xr:uid="{00000000-0005-0000-0000-0000AD220000}"/>
    <cellStyle name="Comma 7 14 2 2" xfId="26704" xr:uid="{67B3347B-8E87-4806-BAFD-C7E5318CD315}"/>
    <cellStyle name="Comma 7 14 2 3" xfId="38638" xr:uid="{02F81047-CA4D-4EEA-9B79-0A1796D3B8AE}"/>
    <cellStyle name="Comma 7 14 3" xfId="20730" xr:uid="{4BBB8462-66FE-4789-A390-265F0078ECD3}"/>
    <cellStyle name="Comma 7 14 4" xfId="32666" xr:uid="{7A9949C3-E088-44A5-9938-1EF7565823BE}"/>
    <cellStyle name="Comma 7 15" xfId="9436" xr:uid="{00000000-0005-0000-0000-0000AE220000}"/>
    <cellStyle name="Comma 7 15 2" xfId="21397" xr:uid="{98DDDE40-9D76-4DB2-BC77-F6225CE50F27}"/>
    <cellStyle name="Comma 7 15 3" xfId="33331" xr:uid="{065A07A7-E7EA-4FC2-BFBB-A6AD274B34F0}"/>
    <cellStyle name="Comma 7 16" xfId="15366" xr:uid="{03B0A2F3-C145-488B-99FB-045B70842B96}"/>
    <cellStyle name="Comma 7 17" xfId="27308" xr:uid="{988E731B-60AC-419E-955E-F9AB0798345F}"/>
    <cellStyle name="Comma 7 2" xfId="114" xr:uid="{00000000-0005-0000-0000-0000AF220000}"/>
    <cellStyle name="Comma 7 2 2" xfId="115" xr:uid="{00000000-0005-0000-0000-0000B0220000}"/>
    <cellStyle name="Comma 7 2 2 2" xfId="1319" xr:uid="{00000000-0005-0000-0000-0000B1220000}"/>
    <cellStyle name="Comma 7 2 3" xfId="853" xr:uid="{00000000-0005-0000-0000-0000B2220000}"/>
    <cellStyle name="Comma 7 2 4" xfId="6468" xr:uid="{00000000-0005-0000-0000-0000B3220000}"/>
    <cellStyle name="Comma 7 3" xfId="116" xr:uid="{00000000-0005-0000-0000-0000B4220000}"/>
    <cellStyle name="Comma 7 3 2" xfId="117" xr:uid="{00000000-0005-0000-0000-0000B5220000}"/>
    <cellStyle name="Comma 7 3 2 2" xfId="1321" xr:uid="{00000000-0005-0000-0000-0000B6220000}"/>
    <cellStyle name="Comma 7 3 3" xfId="854" xr:uid="{00000000-0005-0000-0000-0000B7220000}"/>
    <cellStyle name="Comma 7 3 4" xfId="6469" xr:uid="{00000000-0005-0000-0000-0000B8220000}"/>
    <cellStyle name="Comma 7 4" xfId="118" xr:uid="{00000000-0005-0000-0000-0000B9220000}"/>
    <cellStyle name="Comma 7 4 2" xfId="119" xr:uid="{00000000-0005-0000-0000-0000BA220000}"/>
    <cellStyle name="Comma 7 4 2 2" xfId="1323" xr:uid="{00000000-0005-0000-0000-0000BB220000}"/>
    <cellStyle name="Comma 7 4 3" xfId="855" xr:uid="{00000000-0005-0000-0000-0000BC220000}"/>
    <cellStyle name="Comma 7 4 4" xfId="6470" xr:uid="{00000000-0005-0000-0000-0000BD220000}"/>
    <cellStyle name="Comma 7 5" xfId="564" xr:uid="{00000000-0005-0000-0000-0000BE220000}"/>
    <cellStyle name="Comma 7 5 2" xfId="1325" xr:uid="{00000000-0005-0000-0000-0000BF220000}"/>
    <cellStyle name="Comma 7 5 2 2" xfId="10204" xr:uid="{00000000-0005-0000-0000-0000C0220000}"/>
    <cellStyle name="Comma 7 5 2 2 2" xfId="22145" xr:uid="{276148ED-822A-4A4B-9C48-6EEF6E603A88}"/>
    <cellStyle name="Comma 7 5 2 2 3" xfId="34079" xr:uid="{7B806551-890D-47F6-B6F6-14E0D4117DF7}"/>
    <cellStyle name="Comma 7 5 2 3" xfId="16169" xr:uid="{F434D810-B278-4072-87F7-DC72CD185DF1}"/>
    <cellStyle name="Comma 7 5 2 4" xfId="28106" xr:uid="{BFC859CD-1A83-4153-832F-517C0B27EAB4}"/>
    <cellStyle name="Comma 7 5 3" xfId="1324" xr:uid="{00000000-0005-0000-0000-0000C1220000}"/>
    <cellStyle name="Comma 7 5 3 2" xfId="10203" xr:uid="{00000000-0005-0000-0000-0000C2220000}"/>
    <cellStyle name="Comma 7 5 3 2 2" xfId="22144" xr:uid="{97D9F6BB-E398-4E2C-B935-652BC4079F38}"/>
    <cellStyle name="Comma 7 5 3 2 3" xfId="34078" xr:uid="{D1D3E2C4-E73B-4A9C-B9C8-D3DFD7FC5DB4}"/>
    <cellStyle name="Comma 7 5 3 3" xfId="16168" xr:uid="{6D103812-6365-4A4B-B599-C09624657444}"/>
    <cellStyle name="Comma 7 5 3 4" xfId="28105" xr:uid="{96269E5D-8DF2-4B87-BA91-800EF2026031}"/>
    <cellStyle name="Comma 7 5 4" xfId="6471" xr:uid="{00000000-0005-0000-0000-0000C3220000}"/>
    <cellStyle name="Comma 7 5 5" xfId="8932" xr:uid="{00000000-0005-0000-0000-0000C4220000}"/>
    <cellStyle name="Comma 7 5 5 2" xfId="14933" xr:uid="{00000000-0005-0000-0000-0000C5220000}"/>
    <cellStyle name="Comma 7 5 5 2 2" xfId="26873" xr:uid="{73BD3AC9-F48B-48C5-A2CC-A40F1BB5E352}"/>
    <cellStyle name="Comma 7 5 5 2 3" xfId="38807" xr:uid="{FC46D4F1-9532-4C1B-94AC-BFCC1BDC3836}"/>
    <cellStyle name="Comma 7 5 5 3" xfId="20899" xr:uid="{1FF664DD-067A-4F20-AE06-393EC0937337}"/>
    <cellStyle name="Comma 7 5 5 4" xfId="32835" xr:uid="{1BFF01F1-0F12-49E4-A298-7B873DA3BD8A}"/>
    <cellStyle name="Comma 7 5 6" xfId="9575" xr:uid="{00000000-0005-0000-0000-0000C6220000}"/>
    <cellStyle name="Comma 7 5 6 2" xfId="21517" xr:uid="{A3B9F20A-FD2D-4DB9-9C64-6E1483FDC3B2}"/>
    <cellStyle name="Comma 7 5 6 3" xfId="33451" xr:uid="{72CF22E6-46A7-4D78-B433-9E20BBB91FA1}"/>
    <cellStyle name="Comma 7 5 7" xfId="15536" xr:uid="{AA4A9BFA-A2E1-4635-B8C5-79FBCC511EAB}"/>
    <cellStyle name="Comma 7 5 8" xfId="27478" xr:uid="{808667AB-2807-40D6-AD58-752D29F3403F}"/>
    <cellStyle name="Comma 7 6" xfId="778" xr:uid="{00000000-0005-0000-0000-0000C7220000}"/>
    <cellStyle name="Comma 7 6 2" xfId="6472" xr:uid="{00000000-0005-0000-0000-0000C8220000}"/>
    <cellStyle name="Comma 7 7" xfId="820" xr:uid="{00000000-0005-0000-0000-0000C9220000}"/>
    <cellStyle name="Comma 7 7 2" xfId="1327" xr:uid="{00000000-0005-0000-0000-0000CA220000}"/>
    <cellStyle name="Comma 7 7 2 2" xfId="10206" xr:uid="{00000000-0005-0000-0000-0000CB220000}"/>
    <cellStyle name="Comma 7 7 2 2 2" xfId="22147" xr:uid="{51D1B1B1-E8CD-4383-B698-5D03275FAF71}"/>
    <cellStyle name="Comma 7 7 2 2 3" xfId="34081" xr:uid="{604FB525-ABFA-402B-A8BA-54BFEA10D3C0}"/>
    <cellStyle name="Comma 7 7 2 3" xfId="16171" xr:uid="{EBD0788C-D7D4-421A-9C4D-F2AADFAD978E}"/>
    <cellStyle name="Comma 7 7 2 4" xfId="28108" xr:uid="{38D51E1C-8921-4F38-ABAC-440346727D84}"/>
    <cellStyle name="Comma 7 7 3" xfId="6473" xr:uid="{00000000-0005-0000-0000-0000CC220000}"/>
    <cellStyle name="Comma 7 7 4" xfId="9159" xr:uid="{00000000-0005-0000-0000-0000CD220000}"/>
    <cellStyle name="Comma 7 7 4 2" xfId="15159" xr:uid="{00000000-0005-0000-0000-0000CE220000}"/>
    <cellStyle name="Comma 7 7 4 2 2" xfId="27099" xr:uid="{DAAE5FA9-7E78-4C20-8317-3CC9620F539F}"/>
    <cellStyle name="Comma 7 7 4 2 3" xfId="39033" xr:uid="{555ED218-06DC-4228-AC41-B96E3A09B5C2}"/>
    <cellStyle name="Comma 7 7 4 3" xfId="21125" xr:uid="{0A85786F-81B1-453E-8E5C-84A660CF09E7}"/>
    <cellStyle name="Comma 7 7 4 4" xfId="33061" xr:uid="{1EA0E5E8-5656-4CBA-B9F0-99596ABA226A}"/>
    <cellStyle name="Comma 7 7 5" xfId="9802" xr:uid="{00000000-0005-0000-0000-0000CF220000}"/>
    <cellStyle name="Comma 7 7 5 2" xfId="21743" xr:uid="{F82F9642-AA6E-48C7-AA86-146B01234927}"/>
    <cellStyle name="Comma 7 7 5 3" xfId="33677" xr:uid="{B434D31C-5813-4261-AF78-AD087A37E855}"/>
    <cellStyle name="Comma 7 7 6" xfId="15762" xr:uid="{7542310C-11E6-42DF-815C-A9BE33EEBDFA}"/>
    <cellStyle name="Comma 7 7 7" xfId="27704" xr:uid="{D1C328B9-5AD6-47EA-AB83-F01262DFED04}"/>
    <cellStyle name="Comma 7 8" xfId="1317" xr:uid="{00000000-0005-0000-0000-0000D0220000}"/>
    <cellStyle name="Comma 7 8 2" xfId="6474" xr:uid="{00000000-0005-0000-0000-0000D1220000}"/>
    <cellStyle name="Comma 7 8 3" xfId="10199" xr:uid="{00000000-0005-0000-0000-0000D2220000}"/>
    <cellStyle name="Comma 7 8 3 2" xfId="22140" xr:uid="{20ED01B2-50D3-4185-9BE7-0691D9FBCE32}"/>
    <cellStyle name="Comma 7 8 3 3" xfId="34074" xr:uid="{20A4A768-EFD9-401C-B743-EE675CD5A490}"/>
    <cellStyle name="Comma 7 8 4" xfId="16164" xr:uid="{89B105C9-FA0B-433E-964F-57A4DB98DA4B}"/>
    <cellStyle name="Comma 7 8 5" xfId="28101" xr:uid="{F5CE0139-EDB5-441F-9DD1-6EBEBD24B1D6}"/>
    <cellStyle name="Comma 7 9" xfId="6475" xr:uid="{00000000-0005-0000-0000-0000D3220000}"/>
    <cellStyle name="Comma 70" xfId="6476" xr:uid="{00000000-0005-0000-0000-0000D4220000}"/>
    <cellStyle name="Comma 71" xfId="6477" xr:uid="{00000000-0005-0000-0000-0000D5220000}"/>
    <cellStyle name="Comma 72" xfId="6478" xr:uid="{00000000-0005-0000-0000-0000D6220000}"/>
    <cellStyle name="Comma 73" xfId="6479" xr:uid="{00000000-0005-0000-0000-0000D7220000}"/>
    <cellStyle name="Comma 74" xfId="6480" xr:uid="{00000000-0005-0000-0000-0000D8220000}"/>
    <cellStyle name="Comma 75" xfId="6481" xr:uid="{00000000-0005-0000-0000-0000D9220000}"/>
    <cellStyle name="Comma 76" xfId="6482" xr:uid="{00000000-0005-0000-0000-0000DA220000}"/>
    <cellStyle name="Comma 77" xfId="6483" xr:uid="{00000000-0005-0000-0000-0000DB220000}"/>
    <cellStyle name="Comma 78" xfId="6484" xr:uid="{00000000-0005-0000-0000-0000DC220000}"/>
    <cellStyle name="Comma 79" xfId="6485" xr:uid="{00000000-0005-0000-0000-0000DD220000}"/>
    <cellStyle name="Comma 8" xfId="120" xr:uid="{00000000-0005-0000-0000-0000DE220000}"/>
    <cellStyle name="Comma 8 10" xfId="9437" xr:uid="{00000000-0005-0000-0000-0000DF220000}"/>
    <cellStyle name="Comma 8 10 2" xfId="21398" xr:uid="{AA6EC913-266D-49B0-BCA0-3D2CF23B0C8E}"/>
    <cellStyle name="Comma 8 10 3" xfId="33332" xr:uid="{29602705-16AE-40D1-90C3-3C3128269C98}"/>
    <cellStyle name="Comma 8 11" xfId="15367" xr:uid="{87E8F85E-B152-487F-A285-6EA1B29237C5}"/>
    <cellStyle name="Comma 8 12" xfId="27309" xr:uid="{B1DAAAD5-4A2B-484E-A12C-17B753B60856}"/>
    <cellStyle name="Comma 8 2" xfId="121" xr:uid="{00000000-0005-0000-0000-0000E0220000}"/>
    <cellStyle name="Comma 8 2 2" xfId="122" xr:uid="{00000000-0005-0000-0000-0000E1220000}"/>
    <cellStyle name="Comma 8 2 2 2" xfId="1330" xr:uid="{00000000-0005-0000-0000-0000E2220000}"/>
    <cellStyle name="Comma 8 2 3" xfId="857" xr:uid="{00000000-0005-0000-0000-0000E3220000}"/>
    <cellStyle name="Comma 8 3" xfId="123" xr:uid="{00000000-0005-0000-0000-0000E4220000}"/>
    <cellStyle name="Comma 8 3 2" xfId="124" xr:uid="{00000000-0005-0000-0000-0000E5220000}"/>
    <cellStyle name="Comma 8 3 2 2" xfId="1332" xr:uid="{00000000-0005-0000-0000-0000E6220000}"/>
    <cellStyle name="Comma 8 3 3" xfId="858" xr:uid="{00000000-0005-0000-0000-0000E7220000}"/>
    <cellStyle name="Comma 8 4" xfId="125" xr:uid="{00000000-0005-0000-0000-0000E8220000}"/>
    <cellStyle name="Comma 8 4 2" xfId="126" xr:uid="{00000000-0005-0000-0000-0000E9220000}"/>
    <cellStyle name="Comma 8 4 2 2" xfId="1334" xr:uid="{00000000-0005-0000-0000-0000EA220000}"/>
    <cellStyle name="Comma 8 4 3" xfId="859" xr:uid="{00000000-0005-0000-0000-0000EB220000}"/>
    <cellStyle name="Comma 8 5" xfId="565" xr:uid="{00000000-0005-0000-0000-0000EC220000}"/>
    <cellStyle name="Comma 8 5 2" xfId="1336" xr:uid="{00000000-0005-0000-0000-0000ED220000}"/>
    <cellStyle name="Comma 8 5 2 2" xfId="10211" xr:uid="{00000000-0005-0000-0000-0000EE220000}"/>
    <cellStyle name="Comma 8 5 2 2 2" xfId="22152" xr:uid="{F6744C3D-97DD-4612-AC89-6A9BE198B5BD}"/>
    <cellStyle name="Comma 8 5 2 2 3" xfId="34086" xr:uid="{2B589589-5640-4CC5-B5FE-F007438DC364}"/>
    <cellStyle name="Comma 8 5 2 3" xfId="16176" xr:uid="{EB2E58AA-CFB0-4016-8252-B027B15E6521}"/>
    <cellStyle name="Comma 8 5 2 4" xfId="28113" xr:uid="{4160EC2B-2A48-43CC-8C32-B47690346083}"/>
    <cellStyle name="Comma 8 5 3" xfId="1335" xr:uid="{00000000-0005-0000-0000-0000EF220000}"/>
    <cellStyle name="Comma 8 5 3 2" xfId="10210" xr:uid="{00000000-0005-0000-0000-0000F0220000}"/>
    <cellStyle name="Comma 8 5 3 2 2" xfId="22151" xr:uid="{CD316F6A-0CEB-411D-A401-14A01E03B519}"/>
    <cellStyle name="Comma 8 5 3 2 3" xfId="34085" xr:uid="{65C70A9E-B1AB-4C32-9987-4A38E60BDED4}"/>
    <cellStyle name="Comma 8 5 3 3" xfId="16175" xr:uid="{B6FBE47F-C76B-4E52-928B-F3EB7EF1CBD7}"/>
    <cellStyle name="Comma 8 5 3 4" xfId="28112" xr:uid="{9CB4403F-BF13-4F35-B2A2-27CCF8EBAA36}"/>
    <cellStyle name="Comma 8 5 4" xfId="8933" xr:uid="{00000000-0005-0000-0000-0000F1220000}"/>
    <cellStyle name="Comma 8 5 4 2" xfId="14934" xr:uid="{00000000-0005-0000-0000-0000F2220000}"/>
    <cellStyle name="Comma 8 5 4 2 2" xfId="26874" xr:uid="{E4D2AF5F-7178-4013-A68F-D91F0622859C}"/>
    <cellStyle name="Comma 8 5 4 2 3" xfId="38808" xr:uid="{23A74228-4BC2-40BF-8E78-1FC9564E278A}"/>
    <cellStyle name="Comma 8 5 4 3" xfId="20900" xr:uid="{34B57C40-DA8F-4FAD-919F-99B91EEF2FC8}"/>
    <cellStyle name="Comma 8 5 4 4" xfId="32836" xr:uid="{658806AF-E272-4615-9CBE-5FB50AFB4E3B}"/>
    <cellStyle name="Comma 8 5 5" xfId="9576" xr:uid="{00000000-0005-0000-0000-0000F3220000}"/>
    <cellStyle name="Comma 8 5 5 2" xfId="21518" xr:uid="{B387BB5F-9466-4D4D-87A9-5916DA0BC7DE}"/>
    <cellStyle name="Comma 8 5 5 3" xfId="33452" xr:uid="{A20FB921-BA11-41C4-85F9-27531E4A5719}"/>
    <cellStyle name="Comma 8 5 6" xfId="15537" xr:uid="{7511E8BC-62FE-4921-AE1E-74B752355746}"/>
    <cellStyle name="Comma 8 5 7" xfId="27479" xr:uid="{7F37221D-456F-4FAF-8564-0823039D9329}"/>
    <cellStyle name="Comma 8 6" xfId="779" xr:uid="{00000000-0005-0000-0000-0000F4220000}"/>
    <cellStyle name="Comma 8 7" xfId="856" xr:uid="{00000000-0005-0000-0000-0000F5220000}"/>
    <cellStyle name="Comma 8 7 2" xfId="1338" xr:uid="{00000000-0005-0000-0000-0000F6220000}"/>
    <cellStyle name="Comma 8 7 2 2" xfId="10213" xr:uid="{00000000-0005-0000-0000-0000F7220000}"/>
    <cellStyle name="Comma 8 7 2 2 2" xfId="22154" xr:uid="{32D8552D-5545-48E3-8C76-BBE5E15AD88B}"/>
    <cellStyle name="Comma 8 7 2 2 3" xfId="34088" xr:uid="{8904BA49-05A3-4B30-BE13-DF679E4148A2}"/>
    <cellStyle name="Comma 8 7 2 3" xfId="16178" xr:uid="{DD409DB6-8E1A-445D-8364-793CD1DB4688}"/>
    <cellStyle name="Comma 8 7 2 4" xfId="28115" xr:uid="{41FCDED9-9BAA-4CAA-9938-2FFBB03E78C6}"/>
    <cellStyle name="Comma 8 7 3" xfId="9189" xr:uid="{00000000-0005-0000-0000-0000F8220000}"/>
    <cellStyle name="Comma 8 7 3 2" xfId="15189" xr:uid="{00000000-0005-0000-0000-0000F9220000}"/>
    <cellStyle name="Comma 8 7 3 2 2" xfId="27129" xr:uid="{E7260698-1CAC-4CB3-A2B6-A8AE4996FB5C}"/>
    <cellStyle name="Comma 8 7 3 2 3" xfId="39063" xr:uid="{912C28EE-30DE-44AF-AD83-B411967B2E2E}"/>
    <cellStyle name="Comma 8 7 3 3" xfId="21155" xr:uid="{D0CF7494-C049-4DF4-97F3-8DE10050A0CE}"/>
    <cellStyle name="Comma 8 7 3 4" xfId="33091" xr:uid="{B04B8998-0155-47EE-AA58-BBDEDF9733A6}"/>
    <cellStyle name="Comma 8 7 4" xfId="9832" xr:uid="{00000000-0005-0000-0000-0000FA220000}"/>
    <cellStyle name="Comma 8 7 4 2" xfId="21773" xr:uid="{6777C22F-119F-4DBD-8010-11AA42734317}"/>
    <cellStyle name="Comma 8 7 4 3" xfId="33707" xr:uid="{F57255C9-A27E-4A43-8895-9020EF5B97DB}"/>
    <cellStyle name="Comma 8 7 5" xfId="15792" xr:uid="{F2BE4CD5-1080-46FD-A799-38D641F3BFC1}"/>
    <cellStyle name="Comma 8 7 6" xfId="27734" xr:uid="{1A9E50EA-F199-468C-B61D-80BEB7454C74}"/>
    <cellStyle name="Comma 8 8" xfId="1328" xr:uid="{00000000-0005-0000-0000-0000FB220000}"/>
    <cellStyle name="Comma 8 8 2" xfId="10207" xr:uid="{00000000-0005-0000-0000-0000FC220000}"/>
    <cellStyle name="Comma 8 8 2 2" xfId="22148" xr:uid="{BA16F67F-EF69-4141-A1CC-0584EBAF117C}"/>
    <cellStyle name="Comma 8 8 2 3" xfId="34082" xr:uid="{6DDF6FC4-AAC5-4605-B6E1-10A54619892F}"/>
    <cellStyle name="Comma 8 8 3" xfId="16172" xr:uid="{4FE7061F-6196-400B-BBA6-A97A091C2098}"/>
    <cellStyle name="Comma 8 8 4" xfId="28109" xr:uid="{1A1E163C-B97B-4E0C-AF95-D3633FBEB33E}"/>
    <cellStyle name="Comma 8 9" xfId="8764" xr:uid="{00000000-0005-0000-0000-0000FD220000}"/>
    <cellStyle name="Comma 8 9 2" xfId="14765" xr:uid="{00000000-0005-0000-0000-0000FE220000}"/>
    <cellStyle name="Comma 8 9 2 2" xfId="26705" xr:uid="{D2B25D54-40C8-4A48-BFD0-0DC1423F515B}"/>
    <cellStyle name="Comma 8 9 2 3" xfId="38639" xr:uid="{3D236EB9-CEEC-4895-91EC-9D6D2BDE524E}"/>
    <cellStyle name="Comma 8 9 3" xfId="20731" xr:uid="{A868B106-C634-48D1-B023-D99685DB7625}"/>
    <cellStyle name="Comma 8 9 4" xfId="32667" xr:uid="{42C8C2F8-AB75-4272-A302-318FEDA1C65D}"/>
    <cellStyle name="Comma 80" xfId="6486" xr:uid="{00000000-0005-0000-0000-0000FF220000}"/>
    <cellStyle name="Comma 81" xfId="6487" xr:uid="{00000000-0005-0000-0000-000000230000}"/>
    <cellStyle name="Comma 82" xfId="6488" xr:uid="{00000000-0005-0000-0000-000001230000}"/>
    <cellStyle name="Comma 83" xfId="6489" xr:uid="{00000000-0005-0000-0000-000002230000}"/>
    <cellStyle name="Comma 84" xfId="6490" xr:uid="{00000000-0005-0000-0000-000003230000}"/>
    <cellStyle name="Comma 85" xfId="6491" xr:uid="{00000000-0005-0000-0000-000004230000}"/>
    <cellStyle name="Comma 86" xfId="6492" xr:uid="{00000000-0005-0000-0000-000005230000}"/>
    <cellStyle name="Comma 87" xfId="6493" xr:uid="{00000000-0005-0000-0000-000006230000}"/>
    <cellStyle name="Comma 88" xfId="6494" xr:uid="{00000000-0005-0000-0000-000007230000}"/>
    <cellStyle name="Comma 89" xfId="6495" xr:uid="{00000000-0005-0000-0000-000008230000}"/>
    <cellStyle name="Comma 9" xfId="127" xr:uid="{00000000-0005-0000-0000-000009230000}"/>
    <cellStyle name="Comma 9 2" xfId="128" xr:uid="{00000000-0005-0000-0000-00000A230000}"/>
    <cellStyle name="Comma 9 2 2" xfId="566" xr:uid="{00000000-0005-0000-0000-00000B230000}"/>
    <cellStyle name="Comma 9 2 2 2" xfId="1342" xr:uid="{00000000-0005-0000-0000-00000C230000}"/>
    <cellStyle name="Comma 9 2 2 2 2" xfId="10217" xr:uid="{00000000-0005-0000-0000-00000D230000}"/>
    <cellStyle name="Comma 9 2 2 2 2 2" xfId="22158" xr:uid="{BCDD0757-136A-4718-87F2-C02A4DA7D709}"/>
    <cellStyle name="Comma 9 2 2 2 2 3" xfId="34092" xr:uid="{6D068C56-CC7B-4962-9132-31D3AEF4395F}"/>
    <cellStyle name="Comma 9 2 2 2 3" xfId="16182" xr:uid="{23D74761-F6BF-440F-8493-059238100B10}"/>
    <cellStyle name="Comma 9 2 2 2 4" xfId="28119" xr:uid="{79879E16-921B-4D6A-BBD3-4E81D67D86B0}"/>
    <cellStyle name="Comma 9 2 2 3" xfId="1341" xr:uid="{00000000-0005-0000-0000-00000E230000}"/>
    <cellStyle name="Comma 9 2 2 3 2" xfId="10216" xr:uid="{00000000-0005-0000-0000-00000F230000}"/>
    <cellStyle name="Comma 9 2 2 3 2 2" xfId="22157" xr:uid="{30119F66-FCD0-4C45-A9FF-8DCE1E795C0A}"/>
    <cellStyle name="Comma 9 2 2 3 2 3" xfId="34091" xr:uid="{DAE8E213-B542-433C-980D-D30635DEBD1B}"/>
    <cellStyle name="Comma 9 2 2 3 3" xfId="16181" xr:uid="{9C15E4B6-E020-4968-9AD2-F569C254C2D9}"/>
    <cellStyle name="Comma 9 2 2 3 4" xfId="28118" xr:uid="{4EF6EDE5-81D9-4F5D-910A-5D1DF41419F5}"/>
    <cellStyle name="Comma 9 2 2 4" xfId="8934" xr:uid="{00000000-0005-0000-0000-000010230000}"/>
    <cellStyle name="Comma 9 2 2 4 2" xfId="14935" xr:uid="{00000000-0005-0000-0000-000011230000}"/>
    <cellStyle name="Comma 9 2 2 4 2 2" xfId="26875" xr:uid="{F89E9611-9843-47CB-A458-7D8C51C74575}"/>
    <cellStyle name="Comma 9 2 2 4 2 3" xfId="38809" xr:uid="{57ADC4FC-5886-498C-90BA-49425B9DE3EA}"/>
    <cellStyle name="Comma 9 2 2 4 3" xfId="20901" xr:uid="{1E108D25-6223-4DB2-BA2C-8BF257EC3CF9}"/>
    <cellStyle name="Comma 9 2 2 4 4" xfId="32837" xr:uid="{ED9F61F1-7D0F-4903-8AE4-408B0460EE24}"/>
    <cellStyle name="Comma 9 2 2 5" xfId="9577" xr:uid="{00000000-0005-0000-0000-000012230000}"/>
    <cellStyle name="Comma 9 2 2 5 2" xfId="21519" xr:uid="{EC823531-E51C-45AE-A4E1-A6DD5C554186}"/>
    <cellStyle name="Comma 9 2 2 5 3" xfId="33453" xr:uid="{87D7DCDB-C21B-4EA3-811E-B3792EFFB8B0}"/>
    <cellStyle name="Comma 9 2 2 6" xfId="15538" xr:uid="{6C566B0A-2383-4FDB-A218-AF4E5DDDF4C2}"/>
    <cellStyle name="Comma 9 2 2 7" xfId="27480" xr:uid="{2C501722-260C-457B-A721-14277AB22199}"/>
    <cellStyle name="Comma 9 2 3" xfId="861" xr:uid="{00000000-0005-0000-0000-000013230000}"/>
    <cellStyle name="Comma 9 2 3 2" xfId="1343" xr:uid="{00000000-0005-0000-0000-000014230000}"/>
    <cellStyle name="Comma 9 2 3 2 2" xfId="10218" xr:uid="{00000000-0005-0000-0000-000015230000}"/>
    <cellStyle name="Comma 9 2 3 2 2 2" xfId="22159" xr:uid="{E62C7C62-FEDD-4522-A037-834D3EB528D9}"/>
    <cellStyle name="Comma 9 2 3 2 2 3" xfId="34093" xr:uid="{0018642A-FD88-4B93-A6C3-4659F6114D49}"/>
    <cellStyle name="Comma 9 2 3 2 3" xfId="16183" xr:uid="{4696BD37-3776-42EA-A028-5C4926B47B94}"/>
    <cellStyle name="Comma 9 2 3 2 4" xfId="28120" xr:uid="{FFA92FBB-3CE6-4B4D-99FA-9959FF442508}"/>
    <cellStyle name="Comma 9 2 3 3" xfId="9190" xr:uid="{00000000-0005-0000-0000-000016230000}"/>
    <cellStyle name="Comma 9 2 3 3 2" xfId="15190" xr:uid="{00000000-0005-0000-0000-000017230000}"/>
    <cellStyle name="Comma 9 2 3 3 2 2" xfId="27130" xr:uid="{1A84FB50-02E7-437B-9A19-03BD542FD5AD}"/>
    <cellStyle name="Comma 9 2 3 3 2 3" xfId="39064" xr:uid="{0539E39C-ABAB-4E8F-9BF1-3EA67F98C03E}"/>
    <cellStyle name="Comma 9 2 3 3 3" xfId="21156" xr:uid="{2A93658C-B85D-41C7-82DF-C46267F03070}"/>
    <cellStyle name="Comma 9 2 3 3 4" xfId="33092" xr:uid="{E64D56FC-7308-4D6A-9777-87F9A08D3955}"/>
    <cellStyle name="Comma 9 2 3 4" xfId="9833" xr:uid="{00000000-0005-0000-0000-000018230000}"/>
    <cellStyle name="Comma 9 2 3 4 2" xfId="21774" xr:uid="{45D52425-3D41-454D-9423-DEF83AC70B40}"/>
    <cellStyle name="Comma 9 2 3 4 3" xfId="33708" xr:uid="{B13AC972-1CD6-480B-9A96-02DFB59FD6EC}"/>
    <cellStyle name="Comma 9 2 3 5" xfId="15793" xr:uid="{AA5A2634-DD63-4CB4-96B6-E066AA647C17}"/>
    <cellStyle name="Comma 9 2 3 6" xfId="27735" xr:uid="{7EDC0537-A942-49F9-BB23-981AA42838E4}"/>
    <cellStyle name="Comma 9 2 4" xfId="1340" xr:uid="{00000000-0005-0000-0000-000019230000}"/>
    <cellStyle name="Comma 9 2 4 2" xfId="10215" xr:uid="{00000000-0005-0000-0000-00001A230000}"/>
    <cellStyle name="Comma 9 2 4 2 2" xfId="22156" xr:uid="{3EFD46F5-22C1-43DB-B925-DD5CBBE9EF3F}"/>
    <cellStyle name="Comma 9 2 4 2 3" xfId="34090" xr:uid="{AB32C667-23A5-4E61-A887-B9B0D86DD603}"/>
    <cellStyle name="Comma 9 2 4 3" xfId="16180" xr:uid="{34998E22-64BD-4275-A6DF-FCF9C1744D8C}"/>
    <cellStyle name="Comma 9 2 4 4" xfId="28117" xr:uid="{306B84B5-F436-499E-ACA4-5C98D54C94C9}"/>
    <cellStyle name="Comma 9 2 5" xfId="6497" xr:uid="{00000000-0005-0000-0000-00001B230000}"/>
    <cellStyle name="Comma 9 2 6" xfId="8765" xr:uid="{00000000-0005-0000-0000-00001C230000}"/>
    <cellStyle name="Comma 9 2 6 2" xfId="14766" xr:uid="{00000000-0005-0000-0000-00001D230000}"/>
    <cellStyle name="Comma 9 2 6 2 2" xfId="26706" xr:uid="{01C400D0-284A-495B-978D-C7ADEF1EFA77}"/>
    <cellStyle name="Comma 9 2 6 2 3" xfId="38640" xr:uid="{CAD6F9F8-15B2-4D9E-B6AA-8BD11B1D2CBC}"/>
    <cellStyle name="Comma 9 2 6 3" xfId="20732" xr:uid="{545DEA53-13C2-4697-A79F-74C80575080E}"/>
    <cellStyle name="Comma 9 2 6 4" xfId="32668" xr:uid="{71A81C1F-825A-4196-894F-943346E5941A}"/>
    <cellStyle name="Comma 9 2 7" xfId="9438" xr:uid="{00000000-0005-0000-0000-00001E230000}"/>
    <cellStyle name="Comma 9 2 7 2" xfId="21399" xr:uid="{1E5CDD2E-8882-472A-A4E7-19795989F7C2}"/>
    <cellStyle name="Comma 9 2 7 3" xfId="33333" xr:uid="{E5F309B2-5121-4F01-B400-02909A25712A}"/>
    <cellStyle name="Comma 9 2 8" xfId="15368" xr:uid="{C39569F8-FBB8-4F17-BA63-682B4BBC54C4}"/>
    <cellStyle name="Comma 9 2 9" xfId="27310" xr:uid="{E58CEA2A-CF05-4ABD-8BAE-B7CA3BE693E2}"/>
    <cellStyle name="Comma 9 3" xfId="129" xr:uid="{00000000-0005-0000-0000-00001F230000}"/>
    <cellStyle name="Comma 9 3 2" xfId="130" xr:uid="{00000000-0005-0000-0000-000020230000}"/>
    <cellStyle name="Comma 9 3 2 2" xfId="1345" xr:uid="{00000000-0005-0000-0000-000021230000}"/>
    <cellStyle name="Comma 9 3 3" xfId="862" xr:uid="{00000000-0005-0000-0000-000022230000}"/>
    <cellStyle name="Comma 9 4" xfId="131" xr:uid="{00000000-0005-0000-0000-000023230000}"/>
    <cellStyle name="Comma 9 4 2" xfId="132" xr:uid="{00000000-0005-0000-0000-000024230000}"/>
    <cellStyle name="Comma 9 4 2 2" xfId="1347" xr:uid="{00000000-0005-0000-0000-000025230000}"/>
    <cellStyle name="Comma 9 4 3" xfId="863" xr:uid="{00000000-0005-0000-0000-000026230000}"/>
    <cellStyle name="Comma 9 5" xfId="133" xr:uid="{00000000-0005-0000-0000-000027230000}"/>
    <cellStyle name="Comma 9 5 2" xfId="1348" xr:uid="{00000000-0005-0000-0000-000028230000}"/>
    <cellStyle name="Comma 9 6" xfId="860" xr:uid="{00000000-0005-0000-0000-000029230000}"/>
    <cellStyle name="Comma 9 7" xfId="6496" xr:uid="{00000000-0005-0000-0000-00002A230000}"/>
    <cellStyle name="Comma 90" xfId="6498" xr:uid="{00000000-0005-0000-0000-00002B230000}"/>
    <cellStyle name="Comma 91" xfId="6499" xr:uid="{00000000-0005-0000-0000-00002C230000}"/>
    <cellStyle name="Comma 92" xfId="6500" xr:uid="{00000000-0005-0000-0000-00002D230000}"/>
    <cellStyle name="Comma 93" xfId="6501" xr:uid="{00000000-0005-0000-0000-00002E230000}"/>
    <cellStyle name="Comma 94" xfId="6502" xr:uid="{00000000-0005-0000-0000-00002F230000}"/>
    <cellStyle name="Comma 95" xfId="6503" xr:uid="{00000000-0005-0000-0000-000030230000}"/>
    <cellStyle name="Comma 96" xfId="6504" xr:uid="{00000000-0005-0000-0000-000031230000}"/>
    <cellStyle name="Comma 97" xfId="6505" xr:uid="{00000000-0005-0000-0000-000032230000}"/>
    <cellStyle name="Comma 98" xfId="6506" xr:uid="{00000000-0005-0000-0000-000033230000}"/>
    <cellStyle name="Comma 99" xfId="6507" xr:uid="{00000000-0005-0000-0000-000034230000}"/>
    <cellStyle name="COSS" xfId="6508" xr:uid="{00000000-0005-0000-0000-000035230000}"/>
    <cellStyle name="COSS 2" xfId="6509" xr:uid="{00000000-0005-0000-0000-000036230000}"/>
    <cellStyle name="Currency" xfId="134" builtinId="4"/>
    <cellStyle name="Currency (black)" xfId="135" xr:uid="{00000000-0005-0000-0000-000038230000}"/>
    <cellStyle name="Currency (blue)" xfId="136" xr:uid="{00000000-0005-0000-0000-000039230000}"/>
    <cellStyle name="Currency 10" xfId="137" xr:uid="{00000000-0005-0000-0000-00003A230000}"/>
    <cellStyle name="Currency 10 2" xfId="138" xr:uid="{00000000-0005-0000-0000-00003B230000}"/>
    <cellStyle name="Currency 10 2 2" xfId="1352" xr:uid="{00000000-0005-0000-0000-00003C230000}"/>
    <cellStyle name="Currency 11" xfId="139" xr:uid="{00000000-0005-0000-0000-00003D230000}"/>
    <cellStyle name="Currency 11 2" xfId="9413" xr:uid="{00000000-0005-0000-0000-00003E230000}"/>
    <cellStyle name="Currency 11 2 2" xfId="21377" xr:uid="{86BFE49D-9EDA-48C0-834A-284349CD29FE}"/>
    <cellStyle name="Currency 11 2 3" xfId="33312" xr:uid="{207712A6-1203-4800-9108-F702CD10F5D5}"/>
    <cellStyle name="Currency 11 3" xfId="9439" xr:uid="{00000000-0005-0000-0000-00003F230000}"/>
    <cellStyle name="Currency 12" xfId="140" xr:uid="{00000000-0005-0000-0000-000040230000}"/>
    <cellStyle name="Currency 13" xfId="141" xr:uid="{00000000-0005-0000-0000-000041230000}"/>
    <cellStyle name="Currency 13 2" xfId="142" xr:uid="{00000000-0005-0000-0000-000042230000}"/>
    <cellStyle name="Currency 13 2 2" xfId="1356" xr:uid="{00000000-0005-0000-0000-000043230000}"/>
    <cellStyle name="Currency 13 3" xfId="143" xr:uid="{00000000-0005-0000-0000-000044230000}"/>
    <cellStyle name="Currency 13 3 2" xfId="1357" xr:uid="{00000000-0005-0000-0000-000045230000}"/>
    <cellStyle name="Currency 13 4" xfId="1355" xr:uid="{00000000-0005-0000-0000-000046230000}"/>
    <cellStyle name="Currency 14" xfId="144" xr:uid="{00000000-0005-0000-0000-000047230000}"/>
    <cellStyle name="Currency 14 2" xfId="145" xr:uid="{00000000-0005-0000-0000-000048230000}"/>
    <cellStyle name="Currency 14 2 2" xfId="1359" xr:uid="{00000000-0005-0000-0000-000049230000}"/>
    <cellStyle name="Currency 14 3" xfId="1358" xr:uid="{00000000-0005-0000-0000-00004A230000}"/>
    <cellStyle name="Currency 15" xfId="146" xr:uid="{00000000-0005-0000-0000-00004B230000}"/>
    <cellStyle name="Currency 15 2" xfId="147" xr:uid="{00000000-0005-0000-0000-00004C230000}"/>
    <cellStyle name="Currency 15 2 2" xfId="1361" xr:uid="{00000000-0005-0000-0000-00004D230000}"/>
    <cellStyle name="Currency 15 3" xfId="1360" xr:uid="{00000000-0005-0000-0000-00004E230000}"/>
    <cellStyle name="Currency 16" xfId="1073" xr:uid="{00000000-0005-0000-0000-00004F230000}"/>
    <cellStyle name="Currency 16 2" xfId="15936" xr:uid="{150EE04A-E5DC-4899-B7D0-E86E5B8475EB}"/>
    <cellStyle name="Currency 17" xfId="1074" xr:uid="{00000000-0005-0000-0000-000050230000}"/>
    <cellStyle name="Currency 17 2" xfId="15937" xr:uid="{F553DD22-9073-41B1-8194-43F010E4085E}"/>
    <cellStyle name="Currency 18" xfId="15365" xr:uid="{BF90FB7F-4D5D-47ED-923B-ECC5ECB544A7}"/>
    <cellStyle name="Currency 19" xfId="39211" xr:uid="{8F9D7C80-0156-452F-BC99-C32A181BD242}"/>
    <cellStyle name="Currency 2" xfId="148" xr:uid="{00000000-0005-0000-0000-000051230000}"/>
    <cellStyle name="Currency 2 10" xfId="149" xr:uid="{00000000-0005-0000-0000-000052230000}"/>
    <cellStyle name="Currency 2 10 2" xfId="567" xr:uid="{00000000-0005-0000-0000-000053230000}"/>
    <cellStyle name="Currency 2 10 2 2" xfId="1365" xr:uid="{00000000-0005-0000-0000-000054230000}"/>
    <cellStyle name="Currency 2 10 2 2 2" xfId="10229" xr:uid="{00000000-0005-0000-0000-000055230000}"/>
    <cellStyle name="Currency 2 10 2 2 2 2" xfId="22170" xr:uid="{8B849111-6FFF-4CE4-948F-AF02E01F5E57}"/>
    <cellStyle name="Currency 2 10 2 2 2 3" xfId="34104" xr:uid="{032871AD-831E-4565-BBED-5BF12E21E511}"/>
    <cellStyle name="Currency 2 10 2 2 3" xfId="16194" xr:uid="{2D7326A5-5F61-4B58-9B55-A1B22E85C412}"/>
    <cellStyle name="Currency 2 10 2 2 4" xfId="28131" xr:uid="{3463DDB9-9844-4E6E-B2BD-6434E5FE393B}"/>
    <cellStyle name="Currency 2 10 2 3" xfId="1364" xr:uid="{00000000-0005-0000-0000-000056230000}"/>
    <cellStyle name="Currency 2 10 2 3 2" xfId="10228" xr:uid="{00000000-0005-0000-0000-000057230000}"/>
    <cellStyle name="Currency 2 10 2 3 2 2" xfId="22169" xr:uid="{90A36402-30BA-4AD6-A7F6-4F4AA285C968}"/>
    <cellStyle name="Currency 2 10 2 3 2 3" xfId="34103" xr:uid="{69EB92FC-D8FE-4E7D-9D0B-9CEA4A631675}"/>
    <cellStyle name="Currency 2 10 2 3 3" xfId="16193" xr:uid="{BCE6C36B-4EEC-41BA-90D5-7DDD983394CF}"/>
    <cellStyle name="Currency 2 10 2 3 4" xfId="28130" xr:uid="{1B4F5CF3-80E9-4007-B92A-E8C4C0C6AEEF}"/>
    <cellStyle name="Currency 2 10 2 4" xfId="8935" xr:uid="{00000000-0005-0000-0000-000058230000}"/>
    <cellStyle name="Currency 2 10 2 4 2" xfId="14936" xr:uid="{00000000-0005-0000-0000-000059230000}"/>
    <cellStyle name="Currency 2 10 2 4 2 2" xfId="26876" xr:uid="{4C4D7684-227B-47BB-A607-42BB6BC31F59}"/>
    <cellStyle name="Currency 2 10 2 4 2 3" xfId="38810" xr:uid="{9BCCD097-1493-4462-BA68-3BE52AFC42D7}"/>
    <cellStyle name="Currency 2 10 2 4 3" xfId="20902" xr:uid="{9594D108-8073-4692-A055-E300D0C136DC}"/>
    <cellStyle name="Currency 2 10 2 4 4" xfId="32838" xr:uid="{D6EAE784-0DE4-48D4-A686-73DE195597EF}"/>
    <cellStyle name="Currency 2 10 2 5" xfId="9578" xr:uid="{00000000-0005-0000-0000-00005A230000}"/>
    <cellStyle name="Currency 2 10 2 5 2" xfId="21520" xr:uid="{0FB4634D-4350-4CD6-9C88-77541D52ECAC}"/>
    <cellStyle name="Currency 2 10 2 5 3" xfId="33454" xr:uid="{0AECFAE5-388C-44BE-A4F7-3B45EB4900EC}"/>
    <cellStyle name="Currency 2 10 2 6" xfId="15539" xr:uid="{25874218-B126-466F-81A1-F106CB31D9C8}"/>
    <cellStyle name="Currency 2 10 2 7" xfId="27481" xr:uid="{BD00A98D-2883-4153-816B-ED7C66E5A149}"/>
    <cellStyle name="Currency 2 10 3" xfId="864" xr:uid="{00000000-0005-0000-0000-00005B230000}"/>
    <cellStyle name="Currency 2 10 3 2" xfId="1366" xr:uid="{00000000-0005-0000-0000-00005C230000}"/>
    <cellStyle name="Currency 2 10 3 2 2" xfId="10230" xr:uid="{00000000-0005-0000-0000-00005D230000}"/>
    <cellStyle name="Currency 2 10 3 2 2 2" xfId="22171" xr:uid="{E2238E37-1027-4459-849E-C73186E58856}"/>
    <cellStyle name="Currency 2 10 3 2 2 3" xfId="34105" xr:uid="{A1E7FD3C-27F4-4970-8DD3-D47E08F7A64E}"/>
    <cellStyle name="Currency 2 10 3 2 3" xfId="16195" xr:uid="{945BAA9B-36AD-4E33-B9D8-6744A1E33F80}"/>
    <cellStyle name="Currency 2 10 3 2 4" xfId="28132" xr:uid="{F644779D-B418-41D5-8EBE-EE38EA3683FD}"/>
    <cellStyle name="Currency 2 10 3 3" xfId="9191" xr:uid="{00000000-0005-0000-0000-00005E230000}"/>
    <cellStyle name="Currency 2 10 3 3 2" xfId="15191" xr:uid="{00000000-0005-0000-0000-00005F230000}"/>
    <cellStyle name="Currency 2 10 3 3 2 2" xfId="27131" xr:uid="{2F6DE7C7-C18C-43F5-95BE-D3DE0D7F4A45}"/>
    <cellStyle name="Currency 2 10 3 3 2 3" xfId="39065" xr:uid="{9BAEA039-179A-463D-9549-325690CF293A}"/>
    <cellStyle name="Currency 2 10 3 3 3" xfId="21157" xr:uid="{94A9E32C-6669-4229-B201-DFB7F3DDF824}"/>
    <cellStyle name="Currency 2 10 3 3 4" xfId="33093" xr:uid="{620B7C63-FF35-455E-9785-85E4BA19B4D7}"/>
    <cellStyle name="Currency 2 10 3 4" xfId="9834" xr:uid="{00000000-0005-0000-0000-000060230000}"/>
    <cellStyle name="Currency 2 10 3 4 2" xfId="21775" xr:uid="{B1994E53-B902-41E9-A79C-DD535628D1A6}"/>
    <cellStyle name="Currency 2 10 3 4 3" xfId="33709" xr:uid="{24BCB1F9-0416-45FB-9B05-AA03E3067E89}"/>
    <cellStyle name="Currency 2 10 3 5" xfId="15794" xr:uid="{4C581606-2A09-4393-B7DB-28361F1259EE}"/>
    <cellStyle name="Currency 2 10 3 6" xfId="27736" xr:uid="{8F3AE53E-F75E-4450-97D6-0904AC90D2B2}"/>
    <cellStyle name="Currency 2 10 4" xfId="1363" xr:uid="{00000000-0005-0000-0000-000061230000}"/>
    <cellStyle name="Currency 2 10 4 2" xfId="10227" xr:uid="{00000000-0005-0000-0000-000062230000}"/>
    <cellStyle name="Currency 2 10 4 2 2" xfId="22168" xr:uid="{9CC2B627-F6A6-4049-AD09-2DF1C090E6BA}"/>
    <cellStyle name="Currency 2 10 4 2 3" xfId="34102" xr:uid="{7A3B523C-6513-465D-9090-B6AF1EC314ED}"/>
    <cellStyle name="Currency 2 10 4 3" xfId="16192" xr:uid="{7C55AF06-8883-4146-A1F3-A501697C9A93}"/>
    <cellStyle name="Currency 2 10 4 4" xfId="28129" xr:uid="{B0075EE4-6BE2-4A84-81B2-A0E7CC0172DC}"/>
    <cellStyle name="Currency 2 10 5" xfId="8766" xr:uid="{00000000-0005-0000-0000-000063230000}"/>
    <cellStyle name="Currency 2 10 5 2" xfId="14767" xr:uid="{00000000-0005-0000-0000-000064230000}"/>
    <cellStyle name="Currency 2 10 5 2 2" xfId="26707" xr:uid="{C10DD777-5ED5-4108-8BF3-1BE89691CC29}"/>
    <cellStyle name="Currency 2 10 5 2 3" xfId="38641" xr:uid="{32FBCB1B-37C7-4056-ADDB-4D9A56CD1074}"/>
    <cellStyle name="Currency 2 10 5 3" xfId="20733" xr:uid="{AB16DE4B-D922-4977-B7B2-7678DB4810A6}"/>
    <cellStyle name="Currency 2 10 5 4" xfId="32669" xr:uid="{D5FB530C-ABE4-4C7E-B33F-9E4739EAF962}"/>
    <cellStyle name="Currency 2 10 6" xfId="9440" xr:uid="{00000000-0005-0000-0000-000065230000}"/>
    <cellStyle name="Currency 2 10 6 2" xfId="21400" xr:uid="{9BF2882C-9524-4AAB-BDF4-44F0FEE05075}"/>
    <cellStyle name="Currency 2 10 6 3" xfId="33334" xr:uid="{87E63A95-95FD-400F-868F-AA6266D22AEF}"/>
    <cellStyle name="Currency 2 10 7" xfId="15369" xr:uid="{E884563E-C779-4D4F-88A8-0E402281C4F7}"/>
    <cellStyle name="Currency 2 10 8" xfId="27311" xr:uid="{4F543F25-332E-4316-BD52-433317C59629}"/>
    <cellStyle name="Currency 2 11" xfId="150" xr:uid="{00000000-0005-0000-0000-000066230000}"/>
    <cellStyle name="Currency 2 11 2" xfId="568" xr:uid="{00000000-0005-0000-0000-000067230000}"/>
    <cellStyle name="Currency 2 11 2 2" xfId="1369" xr:uid="{00000000-0005-0000-0000-000068230000}"/>
    <cellStyle name="Currency 2 11 2 2 2" xfId="10233" xr:uid="{00000000-0005-0000-0000-000069230000}"/>
    <cellStyle name="Currency 2 11 2 2 2 2" xfId="22174" xr:uid="{4901B557-655E-47E8-A8F7-21BC002BC459}"/>
    <cellStyle name="Currency 2 11 2 2 2 3" xfId="34108" xr:uid="{6568BECB-ACD3-4155-B8B0-E2D0918BB2C7}"/>
    <cellStyle name="Currency 2 11 2 2 3" xfId="16198" xr:uid="{DAD7A988-ADA2-4390-B746-CE32F7DF6FAB}"/>
    <cellStyle name="Currency 2 11 2 2 4" xfId="28135" xr:uid="{3504DE0A-EC0E-402A-9C0E-1731D8FFE560}"/>
    <cellStyle name="Currency 2 11 2 3" xfId="1368" xr:uid="{00000000-0005-0000-0000-00006A230000}"/>
    <cellStyle name="Currency 2 11 2 3 2" xfId="10232" xr:uid="{00000000-0005-0000-0000-00006B230000}"/>
    <cellStyle name="Currency 2 11 2 3 2 2" xfId="22173" xr:uid="{BC654BFC-A23D-4920-A242-1BBBEC298A23}"/>
    <cellStyle name="Currency 2 11 2 3 2 3" xfId="34107" xr:uid="{2F6F70A0-E3CC-428F-8602-AAFE0B17C6CD}"/>
    <cellStyle name="Currency 2 11 2 3 3" xfId="16197" xr:uid="{009EE0AD-109F-4001-BA43-3A66C1090ABB}"/>
    <cellStyle name="Currency 2 11 2 3 4" xfId="28134" xr:uid="{3C7F7577-6BE7-4631-A859-01DC069AF5FD}"/>
    <cellStyle name="Currency 2 11 2 4" xfId="8936" xr:uid="{00000000-0005-0000-0000-00006C230000}"/>
    <cellStyle name="Currency 2 11 2 4 2" xfId="14937" xr:uid="{00000000-0005-0000-0000-00006D230000}"/>
    <cellStyle name="Currency 2 11 2 4 2 2" xfId="26877" xr:uid="{0E07C496-C503-4E2F-93D3-3FD8B1606A62}"/>
    <cellStyle name="Currency 2 11 2 4 2 3" xfId="38811" xr:uid="{076EAFD7-E67D-43D9-ABEB-50CBEE8A39FA}"/>
    <cellStyle name="Currency 2 11 2 4 3" xfId="20903" xr:uid="{FAD03129-DB30-4EA0-8473-2285CBB70AD3}"/>
    <cellStyle name="Currency 2 11 2 4 4" xfId="32839" xr:uid="{594241B8-8C78-4BC7-8C40-9F0EFEEF4CBA}"/>
    <cellStyle name="Currency 2 11 2 5" xfId="9579" xr:uid="{00000000-0005-0000-0000-00006E230000}"/>
    <cellStyle name="Currency 2 11 2 5 2" xfId="21521" xr:uid="{7197F22E-12C0-4742-9086-A5972D0DDF53}"/>
    <cellStyle name="Currency 2 11 2 5 3" xfId="33455" xr:uid="{9051F002-0B58-4CCA-9FDE-4CCC1E0134FA}"/>
    <cellStyle name="Currency 2 11 2 6" xfId="15540" xr:uid="{D1FAC5DE-4FC4-48B7-855F-2F78B98B96D1}"/>
    <cellStyle name="Currency 2 11 2 7" xfId="27482" xr:uid="{66497BAB-C9D6-447E-9BA8-BE42359E579E}"/>
    <cellStyle name="Currency 2 11 3" xfId="865" xr:uid="{00000000-0005-0000-0000-00006F230000}"/>
    <cellStyle name="Currency 2 11 3 2" xfId="1370" xr:uid="{00000000-0005-0000-0000-000070230000}"/>
    <cellStyle name="Currency 2 11 3 2 2" xfId="10234" xr:uid="{00000000-0005-0000-0000-000071230000}"/>
    <cellStyle name="Currency 2 11 3 2 2 2" xfId="22175" xr:uid="{67645153-8BD0-426B-A15D-465E8A471754}"/>
    <cellStyle name="Currency 2 11 3 2 2 3" xfId="34109" xr:uid="{308EA913-AFC2-4666-9652-29212D7288CD}"/>
    <cellStyle name="Currency 2 11 3 2 3" xfId="16199" xr:uid="{DFDD45FD-C320-457F-A31E-108DC45F14DA}"/>
    <cellStyle name="Currency 2 11 3 2 4" xfId="28136" xr:uid="{D332456A-19CB-4A5B-8053-A9CD9A90F6CD}"/>
    <cellStyle name="Currency 2 11 3 3" xfId="9192" xr:uid="{00000000-0005-0000-0000-000072230000}"/>
    <cellStyle name="Currency 2 11 3 3 2" xfId="15192" xr:uid="{00000000-0005-0000-0000-000073230000}"/>
    <cellStyle name="Currency 2 11 3 3 2 2" xfId="27132" xr:uid="{2DDB7C82-99E1-4307-9CCC-97C2824CC14D}"/>
    <cellStyle name="Currency 2 11 3 3 2 3" xfId="39066" xr:uid="{32A45CA9-69BA-4DBC-8779-6225DC62D59F}"/>
    <cellStyle name="Currency 2 11 3 3 3" xfId="21158" xr:uid="{736BD391-F97B-4836-AAF3-E86D3547C730}"/>
    <cellStyle name="Currency 2 11 3 3 4" xfId="33094" xr:uid="{A6BC4222-EF9B-4730-BAA5-5F173E67BC34}"/>
    <cellStyle name="Currency 2 11 3 4" xfId="9835" xr:uid="{00000000-0005-0000-0000-000074230000}"/>
    <cellStyle name="Currency 2 11 3 4 2" xfId="21776" xr:uid="{775D8120-E54B-469E-A781-1AEA9674E88C}"/>
    <cellStyle name="Currency 2 11 3 4 3" xfId="33710" xr:uid="{492623F5-8511-48B4-9999-8F52417E5C76}"/>
    <cellStyle name="Currency 2 11 3 5" xfId="15795" xr:uid="{3391249A-A501-4E7B-B65A-585B7609F395}"/>
    <cellStyle name="Currency 2 11 3 6" xfId="27737" xr:uid="{3CAB403B-FC18-4ED9-8565-FEC97FB86036}"/>
    <cellStyle name="Currency 2 11 4" xfId="1367" xr:uid="{00000000-0005-0000-0000-000075230000}"/>
    <cellStyle name="Currency 2 11 4 2" xfId="10231" xr:uid="{00000000-0005-0000-0000-000076230000}"/>
    <cellStyle name="Currency 2 11 4 2 2" xfId="22172" xr:uid="{F0A1FC5E-F5FE-4E2A-8846-7B0991F3687D}"/>
    <cellStyle name="Currency 2 11 4 2 3" xfId="34106" xr:uid="{7029D12B-0E6D-496E-A878-FD0A6DA3A410}"/>
    <cellStyle name="Currency 2 11 4 3" xfId="16196" xr:uid="{5BE13048-DD8E-4DFE-AFAD-958E32804B78}"/>
    <cellStyle name="Currency 2 11 4 4" xfId="28133" xr:uid="{7C3DF63B-56DC-4DFE-BAB7-E7DDED248401}"/>
    <cellStyle name="Currency 2 11 5" xfId="8767" xr:uid="{00000000-0005-0000-0000-000077230000}"/>
    <cellStyle name="Currency 2 11 5 2" xfId="14768" xr:uid="{00000000-0005-0000-0000-000078230000}"/>
    <cellStyle name="Currency 2 11 5 2 2" xfId="26708" xr:uid="{E80EDBCC-1425-4727-9395-294265C9C58F}"/>
    <cellStyle name="Currency 2 11 5 2 3" xfId="38642" xr:uid="{24177C84-0883-4F4F-A244-3FEDBD52D791}"/>
    <cellStyle name="Currency 2 11 5 3" xfId="20734" xr:uid="{290AF2DB-4868-4899-8A7C-026F7EAA59A0}"/>
    <cellStyle name="Currency 2 11 5 4" xfId="32670" xr:uid="{3774ED31-BFD1-4873-8711-833486620A6E}"/>
    <cellStyle name="Currency 2 11 6" xfId="9441" xr:uid="{00000000-0005-0000-0000-000079230000}"/>
    <cellStyle name="Currency 2 11 6 2" xfId="21401" xr:uid="{2AD85636-B5CF-4AAE-8062-6BD6811C62B7}"/>
    <cellStyle name="Currency 2 11 6 3" xfId="33335" xr:uid="{425D6DF1-41CA-4B7D-80B3-1440F1686B36}"/>
    <cellStyle name="Currency 2 11 7" xfId="15370" xr:uid="{5C0B3CBB-5D23-4841-A399-8EB82F56E5B1}"/>
    <cellStyle name="Currency 2 11 8" xfId="27312" xr:uid="{2E99AC6D-307D-4F0C-A818-2CBA30176A9E}"/>
    <cellStyle name="Currency 2 12" xfId="151" xr:uid="{00000000-0005-0000-0000-00007A230000}"/>
    <cellStyle name="Currency 2 12 2" xfId="1371" xr:uid="{00000000-0005-0000-0000-00007B230000}"/>
    <cellStyle name="Currency 2 13" xfId="724" xr:uid="{00000000-0005-0000-0000-00007C230000}"/>
    <cellStyle name="Currency 2 13 2" xfId="1373" xr:uid="{00000000-0005-0000-0000-00007D230000}"/>
    <cellStyle name="Currency 2 13 2 2" xfId="10236" xr:uid="{00000000-0005-0000-0000-00007E230000}"/>
    <cellStyle name="Currency 2 13 2 2 2" xfId="22177" xr:uid="{FEF8088D-FAA4-4334-9EE5-EBA6D9D0E3A9}"/>
    <cellStyle name="Currency 2 13 2 2 3" xfId="34111" xr:uid="{0809C13F-80BB-4926-939C-948C2EF46E3F}"/>
    <cellStyle name="Currency 2 13 2 3" xfId="16201" xr:uid="{55038E24-4EBE-459F-BF18-BC5E7E1CF6A3}"/>
    <cellStyle name="Currency 2 13 2 4" xfId="28138" xr:uid="{1F0736B5-3086-40DA-A5BE-A42B1CA9B016}"/>
    <cellStyle name="Currency 2 13 3" xfId="1372" xr:uid="{00000000-0005-0000-0000-00007F230000}"/>
    <cellStyle name="Currency 2 13 3 2" xfId="10235" xr:uid="{00000000-0005-0000-0000-000080230000}"/>
    <cellStyle name="Currency 2 13 3 2 2" xfId="22176" xr:uid="{235531C8-4455-4B46-B9BE-D7015F6F2FC2}"/>
    <cellStyle name="Currency 2 13 3 2 3" xfId="34110" xr:uid="{27FE6312-F37F-4872-869D-B6C05A214945}"/>
    <cellStyle name="Currency 2 13 3 3" xfId="16200" xr:uid="{78B95059-99E3-4A3C-AD7A-071CA4ACB50F}"/>
    <cellStyle name="Currency 2 13 3 4" xfId="28137" xr:uid="{1B7F0A1C-8EB5-43F7-907C-3210562B9BE1}"/>
    <cellStyle name="Currency 2 13 4" xfId="9084" xr:uid="{00000000-0005-0000-0000-000081230000}"/>
    <cellStyle name="Currency 2 13 4 2" xfId="15085" xr:uid="{00000000-0005-0000-0000-000082230000}"/>
    <cellStyle name="Currency 2 13 4 2 2" xfId="27025" xr:uid="{03FD5691-9D6A-4EF4-8FE7-8362E5156DD5}"/>
    <cellStyle name="Currency 2 13 4 2 3" xfId="38959" xr:uid="{245C98D1-8E4D-48DF-AE80-F9272E29FE72}"/>
    <cellStyle name="Currency 2 13 4 3" xfId="21051" xr:uid="{81EB1207-D57A-4B94-A62A-F12E7B12B173}"/>
    <cellStyle name="Currency 2 13 4 4" xfId="32987" xr:uid="{D9D064A3-70C7-4CA0-9937-B3A4EF982F5E}"/>
    <cellStyle name="Currency 2 13 5" xfId="9728" xr:uid="{00000000-0005-0000-0000-000083230000}"/>
    <cellStyle name="Currency 2 13 5 2" xfId="21669" xr:uid="{69B3CA11-391D-49C3-AAC4-C379A80FF3C6}"/>
    <cellStyle name="Currency 2 13 5 3" xfId="33603" xr:uid="{AA1CB78B-16B2-4BDB-98A0-B4F1594BAF26}"/>
    <cellStyle name="Currency 2 13 6" xfId="15688" xr:uid="{6A927798-7F2A-4B11-83E3-2E7984AD29F6}"/>
    <cellStyle name="Currency 2 13 7" xfId="27630" xr:uid="{38B480F0-6AEC-472C-91B1-1E6662311EE8}"/>
    <cellStyle name="Currency 2 14" xfId="813" xr:uid="{00000000-0005-0000-0000-000084230000}"/>
    <cellStyle name="Currency 2 14 2" xfId="1375" xr:uid="{00000000-0005-0000-0000-000085230000}"/>
    <cellStyle name="Currency 2 14 2 2" xfId="10238" xr:uid="{00000000-0005-0000-0000-000086230000}"/>
    <cellStyle name="Currency 2 14 2 2 2" xfId="22179" xr:uid="{AF012010-DC9E-42C2-9DF8-152E8AD5A26B}"/>
    <cellStyle name="Currency 2 14 2 2 3" xfId="34113" xr:uid="{742A2D94-E5C4-4866-B7FC-B76A5CDD4180}"/>
    <cellStyle name="Currency 2 14 2 3" xfId="16203" xr:uid="{8FD72D9F-75AE-4120-87B5-BE7F8EB3FCCD}"/>
    <cellStyle name="Currency 2 14 2 4" xfId="28140" xr:uid="{74995ED4-CD22-4F2B-9359-DB6868781AAC}"/>
    <cellStyle name="Currency 2 14 3" xfId="1374" xr:uid="{00000000-0005-0000-0000-000087230000}"/>
    <cellStyle name="Currency 2 14 3 2" xfId="10237" xr:uid="{00000000-0005-0000-0000-000088230000}"/>
    <cellStyle name="Currency 2 14 3 2 2" xfId="22178" xr:uid="{AD685C71-1459-42ED-A196-E916D48D2EB5}"/>
    <cellStyle name="Currency 2 14 3 2 3" xfId="34112" xr:uid="{82FA4156-12BD-43D3-8513-14BDBBC50ACA}"/>
    <cellStyle name="Currency 2 14 3 3" xfId="16202" xr:uid="{6FE19179-5F62-4356-BEB2-A7097F27AE5F}"/>
    <cellStyle name="Currency 2 14 3 4" xfId="28139" xr:uid="{A0AC3F2D-DE78-483E-945D-6CF429BFF2A8}"/>
    <cellStyle name="Currency 2 14 4" xfId="9152" xr:uid="{00000000-0005-0000-0000-000089230000}"/>
    <cellStyle name="Currency 2 14 4 2" xfId="15153" xr:uid="{00000000-0005-0000-0000-00008A230000}"/>
    <cellStyle name="Currency 2 14 4 2 2" xfId="27093" xr:uid="{1B5D60B4-8E33-429B-B6E8-F23A8B0CB92D}"/>
    <cellStyle name="Currency 2 14 4 2 3" xfId="39027" xr:uid="{600DE95C-2A58-4B42-BF56-651AF9A335B0}"/>
    <cellStyle name="Currency 2 14 4 3" xfId="21119" xr:uid="{01BE1DEE-AF56-4D7B-99E8-7A18ACAFCAEC}"/>
    <cellStyle name="Currency 2 14 4 4" xfId="33055" xr:uid="{6A525D12-2BEC-4A2A-8ABB-01F393C222A0}"/>
    <cellStyle name="Currency 2 14 5" xfId="9796" xr:uid="{00000000-0005-0000-0000-00008B230000}"/>
    <cellStyle name="Currency 2 14 5 2" xfId="21737" xr:uid="{BCB39BE3-2BC6-4E69-94FF-BBE16C1C4836}"/>
    <cellStyle name="Currency 2 14 5 3" xfId="33671" xr:uid="{6FED66C3-FD65-4647-8D82-EA70CB3E180F}"/>
    <cellStyle name="Currency 2 14 6" xfId="15756" xr:uid="{092AC809-B205-4E60-B53F-65346EC66F9B}"/>
    <cellStyle name="Currency 2 14 7" xfId="27698" xr:uid="{5B45D7BC-6C07-474F-9C21-722F1C779B10}"/>
    <cellStyle name="Currency 2 15" xfId="1068" xr:uid="{00000000-0005-0000-0000-00008C230000}"/>
    <cellStyle name="Currency 2 15 2" xfId="9971" xr:uid="{00000000-0005-0000-0000-00008D230000}"/>
    <cellStyle name="Currency 2 15 2 2" xfId="21912" xr:uid="{4C73D08A-2CEA-42C1-A7BC-06D476811DF1}"/>
    <cellStyle name="Currency 2 15 2 3" xfId="33846" xr:uid="{5ABA0A10-25C9-4931-88E7-F310EA1F95BD}"/>
    <cellStyle name="Currency 2 15 3" xfId="15932" xr:uid="{B3E633A0-1437-434C-80A3-813D727DA2E5}"/>
    <cellStyle name="Currency 2 15 4" xfId="27873" xr:uid="{6553F65C-8CB2-4485-A03E-C6F9CAFD49A1}"/>
    <cellStyle name="Currency 2 16" xfId="9344" xr:uid="{00000000-0005-0000-0000-00008E230000}"/>
    <cellStyle name="Currency 2 16 2" xfId="21309" xr:uid="{782DB04B-0690-4E8E-B069-0F27BC1633B1}"/>
    <cellStyle name="Currency 2 16 3" xfId="33244" xr:uid="{4F1BD506-2157-41B5-BFDA-4EA3CC3DF241}"/>
    <cellStyle name="Currency 2 2" xfId="152" xr:uid="{00000000-0005-0000-0000-00008F230000}"/>
    <cellStyle name="Currency 2 2 2" xfId="153" xr:uid="{00000000-0005-0000-0000-000090230000}"/>
    <cellStyle name="Currency 2 2 2 2" xfId="154" xr:uid="{00000000-0005-0000-0000-000091230000}"/>
    <cellStyle name="Currency 2 2 2 2 2" xfId="155" xr:uid="{00000000-0005-0000-0000-000092230000}"/>
    <cellStyle name="Currency 2 2 2 2 2 2" xfId="1379" xr:uid="{00000000-0005-0000-0000-000093230000}"/>
    <cellStyle name="Currency 2 2 2 2 3" xfId="866" xr:uid="{00000000-0005-0000-0000-000094230000}"/>
    <cellStyle name="Currency 2 2 2 3" xfId="156" xr:uid="{00000000-0005-0000-0000-000095230000}"/>
    <cellStyle name="Currency 2 2 2 4" xfId="157" xr:uid="{00000000-0005-0000-0000-000096230000}"/>
    <cellStyle name="Currency 2 2 3" xfId="158" xr:uid="{00000000-0005-0000-0000-000097230000}"/>
    <cellStyle name="Currency 2 2 3 2" xfId="159" xr:uid="{00000000-0005-0000-0000-000098230000}"/>
    <cellStyle name="Currency 2 2 3 2 2" xfId="1383" xr:uid="{00000000-0005-0000-0000-000099230000}"/>
    <cellStyle name="Currency 2 2 3 3" xfId="867" xr:uid="{00000000-0005-0000-0000-00009A230000}"/>
    <cellStyle name="Currency 2 2 4" xfId="160" xr:uid="{00000000-0005-0000-0000-00009B230000}"/>
    <cellStyle name="Currency 2 2 4 2" xfId="1384" xr:uid="{00000000-0005-0000-0000-00009C230000}"/>
    <cellStyle name="Currency 2 2 5" xfId="725" xr:uid="{00000000-0005-0000-0000-00009D230000}"/>
    <cellStyle name="Currency 2 3" xfId="161" xr:uid="{00000000-0005-0000-0000-00009E230000}"/>
    <cellStyle name="Currency 2 3 10" xfId="15371" xr:uid="{B48DC4A3-159A-4728-B521-36CAE3C5C530}"/>
    <cellStyle name="Currency 2 3 11" xfId="27313" xr:uid="{4D14116C-4D46-4812-8691-7691B9F3897A}"/>
    <cellStyle name="Currency 2 3 2" xfId="162" xr:uid="{00000000-0005-0000-0000-00009F230000}"/>
    <cellStyle name="Currency 2 3 2 2" xfId="570" xr:uid="{00000000-0005-0000-0000-0000A0230000}"/>
    <cellStyle name="Currency 2 3 2 2 2" xfId="1389" xr:uid="{00000000-0005-0000-0000-0000A1230000}"/>
    <cellStyle name="Currency 2 3 2 2 2 2" xfId="10249" xr:uid="{00000000-0005-0000-0000-0000A2230000}"/>
    <cellStyle name="Currency 2 3 2 2 2 2 2" xfId="22190" xr:uid="{2EF6E606-FE84-43C7-A7E0-33BFA10C6E01}"/>
    <cellStyle name="Currency 2 3 2 2 2 2 3" xfId="34124" xr:uid="{686C76BC-7384-47AA-ACE5-3A02B1F8FB5C}"/>
    <cellStyle name="Currency 2 3 2 2 2 3" xfId="16214" xr:uid="{B0FB2B51-D290-49F6-8D7F-A112E6BBF27D}"/>
    <cellStyle name="Currency 2 3 2 2 2 4" xfId="28151" xr:uid="{1FF9D95A-A307-4238-9FCB-BDC4D3FAD6E0}"/>
    <cellStyle name="Currency 2 3 2 2 3" xfId="1388" xr:uid="{00000000-0005-0000-0000-0000A3230000}"/>
    <cellStyle name="Currency 2 3 2 2 3 2" xfId="10248" xr:uid="{00000000-0005-0000-0000-0000A4230000}"/>
    <cellStyle name="Currency 2 3 2 2 3 2 2" xfId="22189" xr:uid="{4C8C9064-021F-44C4-B1DE-E2682C0C8EAD}"/>
    <cellStyle name="Currency 2 3 2 2 3 2 3" xfId="34123" xr:uid="{EAA1B094-05C6-4BD0-8304-1D9BC22AAE3D}"/>
    <cellStyle name="Currency 2 3 2 2 3 3" xfId="16213" xr:uid="{613533A8-2EC7-4ED3-A1FE-9017DE430DE9}"/>
    <cellStyle name="Currency 2 3 2 2 3 4" xfId="28150" xr:uid="{1CA8F755-69A3-4CCA-BEA6-D9C97C547084}"/>
    <cellStyle name="Currency 2 3 2 2 4" xfId="8938" xr:uid="{00000000-0005-0000-0000-0000A5230000}"/>
    <cellStyle name="Currency 2 3 2 2 4 2" xfId="14939" xr:uid="{00000000-0005-0000-0000-0000A6230000}"/>
    <cellStyle name="Currency 2 3 2 2 4 2 2" xfId="26879" xr:uid="{2374D97A-FC93-4DA6-96C8-FEF80E8FAEAA}"/>
    <cellStyle name="Currency 2 3 2 2 4 2 3" xfId="38813" xr:uid="{A871E0D8-9F31-4E0E-AF7B-FADB62570B49}"/>
    <cellStyle name="Currency 2 3 2 2 4 3" xfId="20905" xr:uid="{B3FD33F6-7B5B-45B1-B713-FA2963878F9E}"/>
    <cellStyle name="Currency 2 3 2 2 4 4" xfId="32841" xr:uid="{68AD953E-172B-4BCA-8302-A34F09BE3971}"/>
    <cellStyle name="Currency 2 3 2 2 5" xfId="9581" xr:uid="{00000000-0005-0000-0000-0000A7230000}"/>
    <cellStyle name="Currency 2 3 2 2 5 2" xfId="21523" xr:uid="{D14D9F8E-639A-44E1-BFB1-1DF1F8FC8A63}"/>
    <cellStyle name="Currency 2 3 2 2 5 3" xfId="33457" xr:uid="{0EB320AC-5BFD-4666-A5C0-FADF28693614}"/>
    <cellStyle name="Currency 2 3 2 2 6" xfId="15542" xr:uid="{48130CA4-979E-475C-B984-45E6BCD9A370}"/>
    <cellStyle name="Currency 2 3 2 2 7" xfId="27484" xr:uid="{E8B57CBE-6D4F-495F-BF38-2C52FD7DE74D}"/>
    <cellStyle name="Currency 2 3 2 3" xfId="780" xr:uid="{00000000-0005-0000-0000-0000A8230000}"/>
    <cellStyle name="Currency 2 3 2 3 2" xfId="1391" xr:uid="{00000000-0005-0000-0000-0000A9230000}"/>
    <cellStyle name="Currency 2 3 2 3 2 2" xfId="10251" xr:uid="{00000000-0005-0000-0000-0000AA230000}"/>
    <cellStyle name="Currency 2 3 2 3 2 2 2" xfId="22192" xr:uid="{A4593182-5FF5-453C-A465-0FEDAA0F3B15}"/>
    <cellStyle name="Currency 2 3 2 3 2 2 3" xfId="34126" xr:uid="{FBC97BAD-9F3B-43C5-94FB-4119AAFD39E0}"/>
    <cellStyle name="Currency 2 3 2 3 2 3" xfId="16216" xr:uid="{A0C7766F-F1B9-47F9-BF02-27FAECBDC4E6}"/>
    <cellStyle name="Currency 2 3 2 3 2 4" xfId="28153" xr:uid="{5B88C86C-1E09-4226-80DD-982845F4EF1D}"/>
    <cellStyle name="Currency 2 3 2 3 3" xfId="1390" xr:uid="{00000000-0005-0000-0000-0000AB230000}"/>
    <cellStyle name="Currency 2 3 2 3 3 2" xfId="10250" xr:uid="{00000000-0005-0000-0000-0000AC230000}"/>
    <cellStyle name="Currency 2 3 2 3 3 2 2" xfId="22191" xr:uid="{CCC11921-8B7E-4D75-B8EC-3C225F6E8DC3}"/>
    <cellStyle name="Currency 2 3 2 3 3 2 3" xfId="34125" xr:uid="{39895368-B70D-426C-87BE-6D909678C0F3}"/>
    <cellStyle name="Currency 2 3 2 3 3 3" xfId="16215" xr:uid="{445F63D2-E834-4397-A173-253D30472AED}"/>
    <cellStyle name="Currency 2 3 2 3 3 4" xfId="28152" xr:uid="{B584851F-3CA1-41EA-BA99-E9D7A9A6BB0B}"/>
    <cellStyle name="Currency 2 3 2 3 4" xfId="9120" xr:uid="{00000000-0005-0000-0000-0000AD230000}"/>
    <cellStyle name="Currency 2 3 2 3 4 2" xfId="15121" xr:uid="{00000000-0005-0000-0000-0000AE230000}"/>
    <cellStyle name="Currency 2 3 2 3 4 2 2" xfId="27061" xr:uid="{E753367A-8E74-43AA-BEE8-AE698BB3539D}"/>
    <cellStyle name="Currency 2 3 2 3 4 2 3" xfId="38995" xr:uid="{6A955169-3CCE-48D7-BA8D-7EBEC5F348F0}"/>
    <cellStyle name="Currency 2 3 2 3 4 3" xfId="21087" xr:uid="{9A657E4C-BBE8-49D8-BB2D-7663F513386E}"/>
    <cellStyle name="Currency 2 3 2 3 4 4" xfId="33023" xr:uid="{1FA257D0-DD14-4933-A2CB-DEF67F52A7BC}"/>
    <cellStyle name="Currency 2 3 2 3 5" xfId="9764" xr:uid="{00000000-0005-0000-0000-0000AF230000}"/>
    <cellStyle name="Currency 2 3 2 3 5 2" xfId="21705" xr:uid="{94D10FF1-CC30-4455-870F-CAFE88CC3A87}"/>
    <cellStyle name="Currency 2 3 2 3 5 3" xfId="33639" xr:uid="{7D76938D-5D74-43F8-9EB1-A7E92BB7685A}"/>
    <cellStyle name="Currency 2 3 2 3 6" xfId="15724" xr:uid="{051E2A52-FB97-4564-8E25-A6CAAABC170A}"/>
    <cellStyle name="Currency 2 3 2 3 7" xfId="27666" xr:uid="{556DAB57-E9E1-4064-94B9-8A72EFB6C85C}"/>
    <cellStyle name="Currency 2 3 2 4" xfId="869" xr:uid="{00000000-0005-0000-0000-0000B0230000}"/>
    <cellStyle name="Currency 2 3 2 4 2" xfId="1392" xr:uid="{00000000-0005-0000-0000-0000B1230000}"/>
    <cellStyle name="Currency 2 3 2 4 2 2" xfId="10252" xr:uid="{00000000-0005-0000-0000-0000B2230000}"/>
    <cellStyle name="Currency 2 3 2 4 2 2 2" xfId="22193" xr:uid="{82324B77-73D4-4FF1-A20B-B75E11855303}"/>
    <cellStyle name="Currency 2 3 2 4 2 2 3" xfId="34127" xr:uid="{B3FE82BE-1B9A-409B-BE87-27BBCD58FB8E}"/>
    <cellStyle name="Currency 2 3 2 4 2 3" xfId="16217" xr:uid="{04145E44-2209-4FA9-8909-40CD6789F9E4}"/>
    <cellStyle name="Currency 2 3 2 4 2 4" xfId="28154" xr:uid="{5B1F25B5-54F1-4D8D-875D-2ABE6682A398}"/>
    <cellStyle name="Currency 2 3 2 4 3" xfId="9194" xr:uid="{00000000-0005-0000-0000-0000B3230000}"/>
    <cellStyle name="Currency 2 3 2 4 3 2" xfId="15194" xr:uid="{00000000-0005-0000-0000-0000B4230000}"/>
    <cellStyle name="Currency 2 3 2 4 3 2 2" xfId="27134" xr:uid="{362D6515-124C-41F5-AE3B-6BE026B63BCA}"/>
    <cellStyle name="Currency 2 3 2 4 3 2 3" xfId="39068" xr:uid="{D8EB66A1-D575-4A30-A36B-AE33360D8F25}"/>
    <cellStyle name="Currency 2 3 2 4 3 3" xfId="21160" xr:uid="{3B3DE396-E77F-4A41-8726-CABC62CA7BD9}"/>
    <cellStyle name="Currency 2 3 2 4 3 4" xfId="33096" xr:uid="{EE4C727B-1AA9-4E5A-A1D3-E3B17641F15E}"/>
    <cellStyle name="Currency 2 3 2 4 4" xfId="9837" xr:uid="{00000000-0005-0000-0000-0000B5230000}"/>
    <cellStyle name="Currency 2 3 2 4 4 2" xfId="21778" xr:uid="{F4288C5B-DD25-41A6-A306-8A61DA129E99}"/>
    <cellStyle name="Currency 2 3 2 4 4 3" xfId="33712" xr:uid="{FF395BF8-7757-445E-9B14-9E2AF56FD00C}"/>
    <cellStyle name="Currency 2 3 2 4 5" xfId="15797" xr:uid="{7A80D827-CCAA-454A-834E-98E591113574}"/>
    <cellStyle name="Currency 2 3 2 4 6" xfId="27739" xr:uid="{D167F3DD-F139-469A-9039-3EC1BE9C0386}"/>
    <cellStyle name="Currency 2 3 2 5" xfId="1387" xr:uid="{00000000-0005-0000-0000-0000B6230000}"/>
    <cellStyle name="Currency 2 3 2 5 2" xfId="10247" xr:uid="{00000000-0005-0000-0000-0000B7230000}"/>
    <cellStyle name="Currency 2 3 2 5 2 2" xfId="22188" xr:uid="{65532B52-443D-4C80-876A-02AB77A78BFE}"/>
    <cellStyle name="Currency 2 3 2 5 2 3" xfId="34122" xr:uid="{12D55C39-EEFB-4D55-865B-DDD7229E7BA6}"/>
    <cellStyle name="Currency 2 3 2 5 3" xfId="16212" xr:uid="{0BFE6B63-1DEA-4EE5-A966-115158B345A8}"/>
    <cellStyle name="Currency 2 3 2 5 4" xfId="28149" xr:uid="{749C52CA-91B4-4B4F-9202-290FFFBEA047}"/>
    <cellStyle name="Currency 2 3 2 6" xfId="8769" xr:uid="{00000000-0005-0000-0000-0000B8230000}"/>
    <cellStyle name="Currency 2 3 2 6 2" xfId="14770" xr:uid="{00000000-0005-0000-0000-0000B9230000}"/>
    <cellStyle name="Currency 2 3 2 6 2 2" xfId="26710" xr:uid="{39274679-D1C9-4D71-B0BA-1AC3A9093ACB}"/>
    <cellStyle name="Currency 2 3 2 6 2 3" xfId="38644" xr:uid="{3381D96A-8742-4076-BAC8-E855EA7D092F}"/>
    <cellStyle name="Currency 2 3 2 6 3" xfId="20736" xr:uid="{3E34416D-4FC3-4B80-A9AF-BF55E38E0859}"/>
    <cellStyle name="Currency 2 3 2 6 4" xfId="32672" xr:uid="{148B94F6-7719-45CD-B879-BB932778911E}"/>
    <cellStyle name="Currency 2 3 2 7" xfId="9381" xr:uid="{00000000-0005-0000-0000-0000BA230000}"/>
    <cellStyle name="Currency 2 3 2 7 2" xfId="21346" xr:uid="{53984197-154F-40BE-AF36-A633CCEE6EBB}"/>
    <cellStyle name="Currency 2 3 2 7 3" xfId="33281" xr:uid="{F6B2E227-0D1F-4625-A254-1F876A0CE74E}"/>
    <cellStyle name="Currency 2 3 2 8" xfId="15372" xr:uid="{7D32B5AB-7F24-4BE0-A794-D8D793359222}"/>
    <cellStyle name="Currency 2 3 2 9" xfId="27314" xr:uid="{1C5E89C6-67C1-46BF-B0EE-80627E0DA57A}"/>
    <cellStyle name="Currency 2 3 3" xfId="163" xr:uid="{00000000-0005-0000-0000-0000BB230000}"/>
    <cellStyle name="Currency 2 3 3 2" xfId="571" xr:uid="{00000000-0005-0000-0000-0000BC230000}"/>
    <cellStyle name="Currency 2 3 3 2 2" xfId="1395" xr:uid="{00000000-0005-0000-0000-0000BD230000}"/>
    <cellStyle name="Currency 2 3 3 2 2 2" xfId="10255" xr:uid="{00000000-0005-0000-0000-0000BE230000}"/>
    <cellStyle name="Currency 2 3 3 2 2 2 2" xfId="22196" xr:uid="{06DB8E3D-A646-42D8-819A-9C6064265B8C}"/>
    <cellStyle name="Currency 2 3 3 2 2 2 3" xfId="34130" xr:uid="{6F40DA2B-B0A0-419B-AF2E-D827C263E59B}"/>
    <cellStyle name="Currency 2 3 3 2 2 3" xfId="16220" xr:uid="{FBF48307-53A3-405D-8B0A-7BF54E3C950E}"/>
    <cellStyle name="Currency 2 3 3 2 2 4" xfId="28157" xr:uid="{6D522B6C-C31C-40C6-9C39-130BE0124FD3}"/>
    <cellStyle name="Currency 2 3 3 2 3" xfId="1394" xr:uid="{00000000-0005-0000-0000-0000BF230000}"/>
    <cellStyle name="Currency 2 3 3 2 3 2" xfId="10254" xr:uid="{00000000-0005-0000-0000-0000C0230000}"/>
    <cellStyle name="Currency 2 3 3 2 3 2 2" xfId="22195" xr:uid="{6CBFC2EA-3513-430C-8375-99BC7EBC1A94}"/>
    <cellStyle name="Currency 2 3 3 2 3 2 3" xfId="34129" xr:uid="{F4F8775F-61C7-4D86-8389-D59D6DA9B7B5}"/>
    <cellStyle name="Currency 2 3 3 2 3 3" xfId="16219" xr:uid="{EFA9406E-5875-4891-87BD-DDA1A1871BC7}"/>
    <cellStyle name="Currency 2 3 3 2 3 4" xfId="28156" xr:uid="{F9CB3A39-FFA6-455D-A53F-3C398CF2FEF8}"/>
    <cellStyle name="Currency 2 3 3 2 4" xfId="8939" xr:uid="{00000000-0005-0000-0000-0000C1230000}"/>
    <cellStyle name="Currency 2 3 3 2 4 2" xfId="14940" xr:uid="{00000000-0005-0000-0000-0000C2230000}"/>
    <cellStyle name="Currency 2 3 3 2 4 2 2" xfId="26880" xr:uid="{E571E195-2B04-4209-AA70-ACF16F75CD7A}"/>
    <cellStyle name="Currency 2 3 3 2 4 2 3" xfId="38814" xr:uid="{307041BA-690D-4C4F-86EE-443429EF9941}"/>
    <cellStyle name="Currency 2 3 3 2 4 3" xfId="20906" xr:uid="{DB890E7E-AB34-4AB1-8943-CD4ECDC803D8}"/>
    <cellStyle name="Currency 2 3 3 2 4 4" xfId="32842" xr:uid="{88C28C42-67DD-44C2-A0CF-FFAF03036D53}"/>
    <cellStyle name="Currency 2 3 3 2 5" xfId="9582" xr:uid="{00000000-0005-0000-0000-0000C3230000}"/>
    <cellStyle name="Currency 2 3 3 2 5 2" xfId="21524" xr:uid="{7FC69B0A-D9C8-46EF-A0C5-552B67F2B3AA}"/>
    <cellStyle name="Currency 2 3 3 2 5 3" xfId="33458" xr:uid="{F3C61C7D-AC3F-47FC-A24B-47C5A3679D26}"/>
    <cellStyle name="Currency 2 3 3 2 6" xfId="15543" xr:uid="{4D812E72-EAC9-4413-92F3-610032BB97BB}"/>
    <cellStyle name="Currency 2 3 3 2 7" xfId="27485" xr:uid="{9E2427D0-390E-49F6-8F15-8538BBDB22C6}"/>
    <cellStyle name="Currency 2 3 3 3" xfId="870" xr:uid="{00000000-0005-0000-0000-0000C4230000}"/>
    <cellStyle name="Currency 2 3 3 3 2" xfId="1396" xr:uid="{00000000-0005-0000-0000-0000C5230000}"/>
    <cellStyle name="Currency 2 3 3 3 2 2" xfId="10256" xr:uid="{00000000-0005-0000-0000-0000C6230000}"/>
    <cellStyle name="Currency 2 3 3 3 2 2 2" xfId="22197" xr:uid="{EE106126-4D4D-423A-BAEF-47D1C8DE04AA}"/>
    <cellStyle name="Currency 2 3 3 3 2 2 3" xfId="34131" xr:uid="{67D39405-5C6C-4ACC-83D4-0F1EE4405936}"/>
    <cellStyle name="Currency 2 3 3 3 2 3" xfId="16221" xr:uid="{78310BBF-A01F-46FB-BF38-F152A225EFAB}"/>
    <cellStyle name="Currency 2 3 3 3 2 4" xfId="28158" xr:uid="{E221601B-1E52-40C4-90C1-2FCF3947ECAE}"/>
    <cellStyle name="Currency 2 3 3 3 3" xfId="9195" xr:uid="{00000000-0005-0000-0000-0000C7230000}"/>
    <cellStyle name="Currency 2 3 3 3 3 2" xfId="15195" xr:uid="{00000000-0005-0000-0000-0000C8230000}"/>
    <cellStyle name="Currency 2 3 3 3 3 2 2" xfId="27135" xr:uid="{5B5F88E8-AC3E-45A2-BB43-2F7C2BD90531}"/>
    <cellStyle name="Currency 2 3 3 3 3 2 3" xfId="39069" xr:uid="{BC929588-20F8-4973-8F5A-CA3C0F60E914}"/>
    <cellStyle name="Currency 2 3 3 3 3 3" xfId="21161" xr:uid="{FEB4033D-5341-4A5C-8232-CAF56350A86C}"/>
    <cellStyle name="Currency 2 3 3 3 3 4" xfId="33097" xr:uid="{6D843EB5-F7FC-4000-81DA-17F075B872ED}"/>
    <cellStyle name="Currency 2 3 3 3 4" xfId="9838" xr:uid="{00000000-0005-0000-0000-0000C9230000}"/>
    <cellStyle name="Currency 2 3 3 3 4 2" xfId="21779" xr:uid="{0F3D8589-47D5-45C4-9524-4360333AF195}"/>
    <cellStyle name="Currency 2 3 3 3 4 3" xfId="33713" xr:uid="{EDBD6229-AC3F-4631-9571-3CDEED84B18F}"/>
    <cellStyle name="Currency 2 3 3 3 5" xfId="15798" xr:uid="{EE5CAE04-554B-4A7E-94DB-E818199B043E}"/>
    <cellStyle name="Currency 2 3 3 3 6" xfId="27740" xr:uid="{55076467-1848-416F-A39B-B423926E446A}"/>
    <cellStyle name="Currency 2 3 3 4" xfId="1393" xr:uid="{00000000-0005-0000-0000-0000CA230000}"/>
    <cellStyle name="Currency 2 3 3 4 2" xfId="10253" xr:uid="{00000000-0005-0000-0000-0000CB230000}"/>
    <cellStyle name="Currency 2 3 3 4 2 2" xfId="22194" xr:uid="{E30B4734-B9F7-43F3-8417-ADB32B9CA0F4}"/>
    <cellStyle name="Currency 2 3 3 4 2 3" xfId="34128" xr:uid="{AC4000B2-6A2D-4882-8A87-694ECDBAFF7B}"/>
    <cellStyle name="Currency 2 3 3 4 3" xfId="16218" xr:uid="{F8D7FA11-8351-4137-ADEC-5CAD153DC5E1}"/>
    <cellStyle name="Currency 2 3 3 4 4" xfId="28155" xr:uid="{4D448668-58C6-47F8-8203-AAF7D92A821D}"/>
    <cellStyle name="Currency 2 3 3 5" xfId="8770" xr:uid="{00000000-0005-0000-0000-0000CC230000}"/>
    <cellStyle name="Currency 2 3 3 5 2" xfId="14771" xr:uid="{00000000-0005-0000-0000-0000CD230000}"/>
    <cellStyle name="Currency 2 3 3 5 2 2" xfId="26711" xr:uid="{750D80B2-877A-475F-A606-3B143FBA3668}"/>
    <cellStyle name="Currency 2 3 3 5 2 3" xfId="38645" xr:uid="{161C2FA1-5E03-491D-B144-BB7E2C9E4466}"/>
    <cellStyle name="Currency 2 3 3 5 3" xfId="20737" xr:uid="{6D488F91-13EC-4D8C-9CC4-9D003EAE6D44}"/>
    <cellStyle name="Currency 2 3 3 5 4" xfId="32673" xr:uid="{551B0BD4-A389-435D-BE47-64838B0707B6}"/>
    <cellStyle name="Currency 2 3 3 6" xfId="9442" xr:uid="{00000000-0005-0000-0000-0000CE230000}"/>
    <cellStyle name="Currency 2 3 3 6 2" xfId="21402" xr:uid="{55E1B763-09CD-4ED0-9445-F1A191C2C10E}"/>
    <cellStyle name="Currency 2 3 3 6 3" xfId="33336" xr:uid="{4D3E46C8-5319-4764-B4BE-659DE8D427EC}"/>
    <cellStyle name="Currency 2 3 3 7" xfId="15373" xr:uid="{87EB82E5-220B-4931-BDA7-1A16B9F59695}"/>
    <cellStyle name="Currency 2 3 3 8" xfId="27315" xr:uid="{87CF2107-88F8-4A9F-9772-3DD7F01D542A}"/>
    <cellStyle name="Currency 2 3 4" xfId="569" xr:uid="{00000000-0005-0000-0000-0000CF230000}"/>
    <cellStyle name="Currency 2 3 4 2" xfId="1398" xr:uid="{00000000-0005-0000-0000-0000D0230000}"/>
    <cellStyle name="Currency 2 3 4 2 2" xfId="10258" xr:uid="{00000000-0005-0000-0000-0000D1230000}"/>
    <cellStyle name="Currency 2 3 4 2 2 2" xfId="22199" xr:uid="{7C1B0B4A-7B34-4622-AE83-322DBA4FEED2}"/>
    <cellStyle name="Currency 2 3 4 2 2 3" xfId="34133" xr:uid="{AAB409DB-B4A8-4861-AD3D-44CA037ECB43}"/>
    <cellStyle name="Currency 2 3 4 2 3" xfId="16223" xr:uid="{43CE479C-E402-4E3B-B9D6-0C53B034C365}"/>
    <cellStyle name="Currency 2 3 4 2 4" xfId="28160" xr:uid="{8C48BA58-440C-4389-A694-9B69D0438C6B}"/>
    <cellStyle name="Currency 2 3 4 3" xfId="1397" xr:uid="{00000000-0005-0000-0000-0000D2230000}"/>
    <cellStyle name="Currency 2 3 4 3 2" xfId="10257" xr:uid="{00000000-0005-0000-0000-0000D3230000}"/>
    <cellStyle name="Currency 2 3 4 3 2 2" xfId="22198" xr:uid="{5579388B-4BF7-458C-A9E4-B8B27BA2BE97}"/>
    <cellStyle name="Currency 2 3 4 3 2 3" xfId="34132" xr:uid="{12B7834F-2185-4526-896F-8B781F7262FF}"/>
    <cellStyle name="Currency 2 3 4 3 3" xfId="16222" xr:uid="{711A421A-E684-42F4-9DB6-01A90BAAD285}"/>
    <cellStyle name="Currency 2 3 4 3 4" xfId="28159" xr:uid="{99726D9D-FD39-435B-A129-B4786326DA6F}"/>
    <cellStyle name="Currency 2 3 4 4" xfId="8937" xr:uid="{00000000-0005-0000-0000-0000D4230000}"/>
    <cellStyle name="Currency 2 3 4 4 2" xfId="14938" xr:uid="{00000000-0005-0000-0000-0000D5230000}"/>
    <cellStyle name="Currency 2 3 4 4 2 2" xfId="26878" xr:uid="{9E3A21F6-DE20-4DA6-9729-91A83B8AD531}"/>
    <cellStyle name="Currency 2 3 4 4 2 3" xfId="38812" xr:uid="{D69E82C3-6701-4ABD-AF27-DF98D124A37E}"/>
    <cellStyle name="Currency 2 3 4 4 3" xfId="20904" xr:uid="{02B7C53F-3CD8-4B0E-A626-3DB4E530E4A4}"/>
    <cellStyle name="Currency 2 3 4 4 4" xfId="32840" xr:uid="{3FDAB6C3-78B5-433C-A078-5EE54C408811}"/>
    <cellStyle name="Currency 2 3 4 5" xfId="9580" xr:uid="{00000000-0005-0000-0000-0000D6230000}"/>
    <cellStyle name="Currency 2 3 4 5 2" xfId="21522" xr:uid="{4EB11367-866C-4C29-952C-8D556C4D1D37}"/>
    <cellStyle name="Currency 2 3 4 5 3" xfId="33456" xr:uid="{3AE8B21F-FB6C-4B8A-B3F0-A1AF6394CB90}"/>
    <cellStyle name="Currency 2 3 4 6" xfId="15541" xr:uid="{867C7926-E318-4453-8899-CC65F235A08C}"/>
    <cellStyle name="Currency 2 3 4 7" xfId="27483" xr:uid="{48B10688-17C6-4CA8-B43B-D6D6B118C14A}"/>
    <cellStyle name="Currency 2 3 5" xfId="726" xr:uid="{00000000-0005-0000-0000-0000D7230000}"/>
    <cellStyle name="Currency 2 3 5 2" xfId="1400" xr:uid="{00000000-0005-0000-0000-0000D8230000}"/>
    <cellStyle name="Currency 2 3 5 2 2" xfId="10260" xr:uid="{00000000-0005-0000-0000-0000D9230000}"/>
    <cellStyle name="Currency 2 3 5 2 2 2" xfId="22201" xr:uid="{83C4A700-EFC5-4554-809B-5059C4808E20}"/>
    <cellStyle name="Currency 2 3 5 2 2 3" xfId="34135" xr:uid="{2DA6664A-5E8A-41E7-B894-EF203B5DD803}"/>
    <cellStyle name="Currency 2 3 5 2 3" xfId="16225" xr:uid="{3F17C216-6C57-463E-9B73-951131EA1867}"/>
    <cellStyle name="Currency 2 3 5 2 4" xfId="28162" xr:uid="{5A17729F-BAD7-47F8-9C5D-DB5F36A055FA}"/>
    <cellStyle name="Currency 2 3 5 3" xfId="1399" xr:uid="{00000000-0005-0000-0000-0000DA230000}"/>
    <cellStyle name="Currency 2 3 5 3 2" xfId="10259" xr:uid="{00000000-0005-0000-0000-0000DB230000}"/>
    <cellStyle name="Currency 2 3 5 3 2 2" xfId="22200" xr:uid="{09FD8300-BAB8-45CC-96DD-E595452DED8C}"/>
    <cellStyle name="Currency 2 3 5 3 2 3" xfId="34134" xr:uid="{A0BECAD4-FFDF-4534-BC77-441BE2C4D91C}"/>
    <cellStyle name="Currency 2 3 5 3 3" xfId="16224" xr:uid="{1DC20689-419B-4173-9267-E8D43C0EB27F}"/>
    <cellStyle name="Currency 2 3 5 3 4" xfId="28161" xr:uid="{F9184454-2728-4C82-A38F-EA88B939CBEC}"/>
    <cellStyle name="Currency 2 3 5 4" xfId="9085" xr:uid="{00000000-0005-0000-0000-0000DC230000}"/>
    <cellStyle name="Currency 2 3 5 4 2" xfId="15086" xr:uid="{00000000-0005-0000-0000-0000DD230000}"/>
    <cellStyle name="Currency 2 3 5 4 2 2" xfId="27026" xr:uid="{DE915424-63A9-40FD-856A-69FD28FE4BA3}"/>
    <cellStyle name="Currency 2 3 5 4 2 3" xfId="38960" xr:uid="{24429B6B-8CFE-46ED-A827-E5529FE16640}"/>
    <cellStyle name="Currency 2 3 5 4 3" xfId="21052" xr:uid="{1936658E-76B4-4440-9425-F31357E22680}"/>
    <cellStyle name="Currency 2 3 5 4 4" xfId="32988" xr:uid="{DF728063-A63B-4C20-9903-647F92F3384D}"/>
    <cellStyle name="Currency 2 3 5 5" xfId="9729" xr:uid="{00000000-0005-0000-0000-0000DE230000}"/>
    <cellStyle name="Currency 2 3 5 5 2" xfId="21670" xr:uid="{01FF5C1C-2822-416C-BF7C-09086EB4D760}"/>
    <cellStyle name="Currency 2 3 5 5 3" xfId="33604" xr:uid="{723AB789-AA3C-4003-BEF0-732F3C0730B8}"/>
    <cellStyle name="Currency 2 3 5 6" xfId="15689" xr:uid="{5228E073-D5DF-4326-8787-7C8E74D12BDA}"/>
    <cellStyle name="Currency 2 3 5 7" xfId="27631" xr:uid="{DE828FC2-B3FA-4D22-A4F0-4D585325726C}"/>
    <cellStyle name="Currency 2 3 6" xfId="868" xr:uid="{00000000-0005-0000-0000-0000DF230000}"/>
    <cellStyle name="Currency 2 3 6 2" xfId="1401" xr:uid="{00000000-0005-0000-0000-0000E0230000}"/>
    <cellStyle name="Currency 2 3 6 2 2" xfId="10261" xr:uid="{00000000-0005-0000-0000-0000E1230000}"/>
    <cellStyle name="Currency 2 3 6 2 2 2" xfId="22202" xr:uid="{767C9286-D8EC-4E7B-BC78-E41DEF89199B}"/>
    <cellStyle name="Currency 2 3 6 2 2 3" xfId="34136" xr:uid="{53A72F52-BFC4-4D3B-A51D-4EC590401C94}"/>
    <cellStyle name="Currency 2 3 6 2 3" xfId="16226" xr:uid="{DB7C6D31-339B-41F2-BEBD-9EC446532939}"/>
    <cellStyle name="Currency 2 3 6 2 4" xfId="28163" xr:uid="{479F9CEF-7E01-403D-A1E5-5BD3DCA07304}"/>
    <cellStyle name="Currency 2 3 6 3" xfId="9193" xr:uid="{00000000-0005-0000-0000-0000E2230000}"/>
    <cellStyle name="Currency 2 3 6 3 2" xfId="15193" xr:uid="{00000000-0005-0000-0000-0000E3230000}"/>
    <cellStyle name="Currency 2 3 6 3 2 2" xfId="27133" xr:uid="{280661A6-12C5-4FDA-9054-EC9528EE562E}"/>
    <cellStyle name="Currency 2 3 6 3 2 3" xfId="39067" xr:uid="{89D8021F-8A9F-4B46-80E5-0B83274F5F84}"/>
    <cellStyle name="Currency 2 3 6 3 3" xfId="21159" xr:uid="{7C6B5344-3496-425C-A0B1-5BD7EA82FA2F}"/>
    <cellStyle name="Currency 2 3 6 3 4" xfId="33095" xr:uid="{3882B5CE-2C61-4618-86B9-6E77F7CDC449}"/>
    <cellStyle name="Currency 2 3 6 4" xfId="9836" xr:uid="{00000000-0005-0000-0000-0000E4230000}"/>
    <cellStyle name="Currency 2 3 6 4 2" xfId="21777" xr:uid="{F3D4F6D8-ED9E-4588-BDB0-0C833B5A6586}"/>
    <cellStyle name="Currency 2 3 6 4 3" xfId="33711" xr:uid="{99B6FA25-D9DB-48B2-BD9A-1294E5840E9F}"/>
    <cellStyle name="Currency 2 3 6 5" xfId="15796" xr:uid="{6CBCFF68-9565-4316-AD99-1548D72F2205}"/>
    <cellStyle name="Currency 2 3 6 6" xfId="27738" xr:uid="{E0E0E69A-1D2F-48BA-B643-D5BE89770551}"/>
    <cellStyle name="Currency 2 3 7" xfId="1386" xr:uid="{00000000-0005-0000-0000-0000E5230000}"/>
    <cellStyle name="Currency 2 3 7 2" xfId="10246" xr:uid="{00000000-0005-0000-0000-0000E6230000}"/>
    <cellStyle name="Currency 2 3 7 2 2" xfId="22187" xr:uid="{C87D44EF-0BF9-4DD4-AC83-9B9B9E457476}"/>
    <cellStyle name="Currency 2 3 7 2 3" xfId="34121" xr:uid="{C953D2C5-2536-4261-BA2D-FF881CC99B78}"/>
    <cellStyle name="Currency 2 3 7 3" xfId="16211" xr:uid="{CD18E560-5911-4F68-A6EB-E1CDC1978ECE}"/>
    <cellStyle name="Currency 2 3 7 4" xfId="28148" xr:uid="{EAC93A0C-A2D3-457C-9D21-2685EBA6B8A2}"/>
    <cellStyle name="Currency 2 3 8" xfId="8768" xr:uid="{00000000-0005-0000-0000-0000E7230000}"/>
    <cellStyle name="Currency 2 3 8 2" xfId="14769" xr:uid="{00000000-0005-0000-0000-0000E8230000}"/>
    <cellStyle name="Currency 2 3 8 2 2" xfId="26709" xr:uid="{A76C8BDF-CE54-4BB1-BF57-9AF22A959A04}"/>
    <cellStyle name="Currency 2 3 8 2 3" xfId="38643" xr:uid="{4DBD1353-6860-4CF0-8E71-BD97AD98F8F1}"/>
    <cellStyle name="Currency 2 3 8 3" xfId="20735" xr:uid="{1873AC4A-53F2-4595-8295-95CC4A4E3224}"/>
    <cellStyle name="Currency 2 3 8 4" xfId="32671" xr:uid="{46374A97-E5C6-4A89-8627-4E2900A350DE}"/>
    <cellStyle name="Currency 2 3 9" xfId="9345" xr:uid="{00000000-0005-0000-0000-0000E9230000}"/>
    <cellStyle name="Currency 2 3 9 2" xfId="21310" xr:uid="{300775F3-318A-4A22-BDCF-BD18EC600C72}"/>
    <cellStyle name="Currency 2 3 9 3" xfId="33245" xr:uid="{5D453426-E89C-4B48-A8A8-CF9E5C9A9C46}"/>
    <cellStyle name="Currency 2 4" xfId="164" xr:uid="{00000000-0005-0000-0000-0000EA230000}"/>
    <cellStyle name="Currency 2 4 10" xfId="15374" xr:uid="{6C6B9401-025E-47F4-8C99-749C1675176F}"/>
    <cellStyle name="Currency 2 4 11" xfId="27316" xr:uid="{1690F5CE-94A2-4618-9777-4FFE838C9D86}"/>
    <cellStyle name="Currency 2 4 2" xfId="165" xr:uid="{00000000-0005-0000-0000-0000EB230000}"/>
    <cellStyle name="Currency 2 4 2 2" xfId="573" xr:uid="{00000000-0005-0000-0000-0000EC230000}"/>
    <cellStyle name="Currency 2 4 2 2 2" xfId="1405" xr:uid="{00000000-0005-0000-0000-0000ED230000}"/>
    <cellStyle name="Currency 2 4 2 2 2 2" xfId="10265" xr:uid="{00000000-0005-0000-0000-0000EE230000}"/>
    <cellStyle name="Currency 2 4 2 2 2 2 2" xfId="22206" xr:uid="{00790A1F-221A-4369-9E5E-8D4F78840956}"/>
    <cellStyle name="Currency 2 4 2 2 2 2 3" xfId="34140" xr:uid="{EA486EDA-BD95-4019-84AB-58BA23A67F83}"/>
    <cellStyle name="Currency 2 4 2 2 2 3" xfId="16230" xr:uid="{12E89AF6-9832-48EA-8119-F7CE75AE80D5}"/>
    <cellStyle name="Currency 2 4 2 2 2 4" xfId="28167" xr:uid="{A2E54844-7E1A-46AB-92C1-156DA7C78373}"/>
    <cellStyle name="Currency 2 4 2 2 3" xfId="1404" xr:uid="{00000000-0005-0000-0000-0000EF230000}"/>
    <cellStyle name="Currency 2 4 2 2 3 2" xfId="10264" xr:uid="{00000000-0005-0000-0000-0000F0230000}"/>
    <cellStyle name="Currency 2 4 2 2 3 2 2" xfId="22205" xr:uid="{596D02B6-23FC-474E-AFFF-DB677DFC7BD6}"/>
    <cellStyle name="Currency 2 4 2 2 3 2 3" xfId="34139" xr:uid="{A1ED860E-6F4F-452C-A119-6D1EEC62A36B}"/>
    <cellStyle name="Currency 2 4 2 2 3 3" xfId="16229" xr:uid="{173E5EB9-199D-4E7C-A9C5-73D47697CA48}"/>
    <cellStyle name="Currency 2 4 2 2 3 4" xfId="28166" xr:uid="{7607CC88-EFC0-463B-B51C-0670545AA8E6}"/>
    <cellStyle name="Currency 2 4 2 2 4" xfId="8941" xr:uid="{00000000-0005-0000-0000-0000F1230000}"/>
    <cellStyle name="Currency 2 4 2 2 4 2" xfId="14942" xr:uid="{00000000-0005-0000-0000-0000F2230000}"/>
    <cellStyle name="Currency 2 4 2 2 4 2 2" xfId="26882" xr:uid="{26220486-A264-4079-9876-6033C2A78F71}"/>
    <cellStyle name="Currency 2 4 2 2 4 2 3" xfId="38816" xr:uid="{D9D1E08A-ECAD-44FD-A1C9-9190B5B09B77}"/>
    <cellStyle name="Currency 2 4 2 2 4 3" xfId="20908" xr:uid="{224350EB-9F96-4026-903F-57CFC6833DF5}"/>
    <cellStyle name="Currency 2 4 2 2 4 4" xfId="32844" xr:uid="{97231688-5A3E-415F-A2B3-9595A1BDE576}"/>
    <cellStyle name="Currency 2 4 2 2 5" xfId="9584" xr:uid="{00000000-0005-0000-0000-0000F3230000}"/>
    <cellStyle name="Currency 2 4 2 2 5 2" xfId="21526" xr:uid="{339F7941-9432-459E-A2DC-5FC8FAB4C301}"/>
    <cellStyle name="Currency 2 4 2 2 5 3" xfId="33460" xr:uid="{D73A627F-7CB5-4060-AC7F-1ED34F519B5B}"/>
    <cellStyle name="Currency 2 4 2 2 6" xfId="15545" xr:uid="{0A37F275-7A42-45A2-AE41-5CD32B8DE3B4}"/>
    <cellStyle name="Currency 2 4 2 2 7" xfId="27487" xr:uid="{B861B657-2284-48AF-895B-6DF1CBC14308}"/>
    <cellStyle name="Currency 2 4 2 3" xfId="781" xr:uid="{00000000-0005-0000-0000-0000F4230000}"/>
    <cellStyle name="Currency 2 4 2 3 2" xfId="1407" xr:uid="{00000000-0005-0000-0000-0000F5230000}"/>
    <cellStyle name="Currency 2 4 2 3 2 2" xfId="10267" xr:uid="{00000000-0005-0000-0000-0000F6230000}"/>
    <cellStyle name="Currency 2 4 2 3 2 2 2" xfId="22208" xr:uid="{5D2B4999-6924-4F0E-A0B4-69F1FC97975A}"/>
    <cellStyle name="Currency 2 4 2 3 2 2 3" xfId="34142" xr:uid="{C4986179-CF31-4DC7-8868-605D1BBE3A3D}"/>
    <cellStyle name="Currency 2 4 2 3 2 3" xfId="16232" xr:uid="{4E401E99-6377-43A6-B5B2-B0C941659EE5}"/>
    <cellStyle name="Currency 2 4 2 3 2 4" xfId="28169" xr:uid="{6E229B82-B4DB-4951-8ADF-8D6F960349BB}"/>
    <cellStyle name="Currency 2 4 2 3 3" xfId="1406" xr:uid="{00000000-0005-0000-0000-0000F7230000}"/>
    <cellStyle name="Currency 2 4 2 3 3 2" xfId="10266" xr:uid="{00000000-0005-0000-0000-0000F8230000}"/>
    <cellStyle name="Currency 2 4 2 3 3 2 2" xfId="22207" xr:uid="{C7AB9F67-78CC-4EED-BA3A-B34172FB1F04}"/>
    <cellStyle name="Currency 2 4 2 3 3 2 3" xfId="34141" xr:uid="{EE43C076-4D40-4490-84BC-53E989C7E825}"/>
    <cellStyle name="Currency 2 4 2 3 3 3" xfId="16231" xr:uid="{EE7EF637-D342-44F4-9D1F-433822F2CAAC}"/>
    <cellStyle name="Currency 2 4 2 3 3 4" xfId="28168" xr:uid="{E53D71B7-3CEC-4F83-9417-3947A54EC304}"/>
    <cellStyle name="Currency 2 4 2 3 4" xfId="9121" xr:uid="{00000000-0005-0000-0000-0000F9230000}"/>
    <cellStyle name="Currency 2 4 2 3 4 2" xfId="15122" xr:uid="{00000000-0005-0000-0000-0000FA230000}"/>
    <cellStyle name="Currency 2 4 2 3 4 2 2" xfId="27062" xr:uid="{F347713F-5CC7-4D02-99A7-457F1D315EE2}"/>
    <cellStyle name="Currency 2 4 2 3 4 2 3" xfId="38996" xr:uid="{606B0044-623F-4C50-9795-1AE1AECA338D}"/>
    <cellStyle name="Currency 2 4 2 3 4 3" xfId="21088" xr:uid="{D57D5923-C444-4314-A84C-84E73AB14B51}"/>
    <cellStyle name="Currency 2 4 2 3 4 4" xfId="33024" xr:uid="{A8B8A4FD-7B51-4632-BB05-E58014487DED}"/>
    <cellStyle name="Currency 2 4 2 3 5" xfId="9765" xr:uid="{00000000-0005-0000-0000-0000FB230000}"/>
    <cellStyle name="Currency 2 4 2 3 5 2" xfId="21706" xr:uid="{D57DF6AB-B740-4F8F-861A-DADA0760840E}"/>
    <cellStyle name="Currency 2 4 2 3 5 3" xfId="33640" xr:uid="{E6B63C34-052C-4ABC-B0FF-1AA1B797A1E6}"/>
    <cellStyle name="Currency 2 4 2 3 6" xfId="15725" xr:uid="{BB4F1E92-6EE9-4979-BD6F-C804EE81D755}"/>
    <cellStyle name="Currency 2 4 2 3 7" xfId="27667" xr:uid="{0F80A592-3D8B-41F3-A95B-F255AF2EF8B5}"/>
    <cellStyle name="Currency 2 4 2 4" xfId="872" xr:uid="{00000000-0005-0000-0000-0000FC230000}"/>
    <cellStyle name="Currency 2 4 2 4 2" xfId="1408" xr:uid="{00000000-0005-0000-0000-0000FD230000}"/>
    <cellStyle name="Currency 2 4 2 4 2 2" xfId="10268" xr:uid="{00000000-0005-0000-0000-0000FE230000}"/>
    <cellStyle name="Currency 2 4 2 4 2 2 2" xfId="22209" xr:uid="{91880015-2620-4D38-BB6F-C52191D8E5AD}"/>
    <cellStyle name="Currency 2 4 2 4 2 2 3" xfId="34143" xr:uid="{56C08244-74D6-4E5E-8C1A-87022378B891}"/>
    <cellStyle name="Currency 2 4 2 4 2 3" xfId="16233" xr:uid="{6D6D6503-4142-4A3D-90FE-13BB0F3218C2}"/>
    <cellStyle name="Currency 2 4 2 4 2 4" xfId="28170" xr:uid="{4364169C-D708-491D-B6B1-410AF39A96DE}"/>
    <cellStyle name="Currency 2 4 2 4 3" xfId="9197" xr:uid="{00000000-0005-0000-0000-0000FF230000}"/>
    <cellStyle name="Currency 2 4 2 4 3 2" xfId="15197" xr:uid="{00000000-0005-0000-0000-000000240000}"/>
    <cellStyle name="Currency 2 4 2 4 3 2 2" xfId="27137" xr:uid="{B422D8F5-DD0A-4430-8968-CBA963B6D76F}"/>
    <cellStyle name="Currency 2 4 2 4 3 2 3" xfId="39071" xr:uid="{5887CF1C-28C1-4B8B-9590-9AAD5975DD99}"/>
    <cellStyle name="Currency 2 4 2 4 3 3" xfId="21163" xr:uid="{DCD2B5F1-3A80-4595-AD93-B89ADED1C068}"/>
    <cellStyle name="Currency 2 4 2 4 3 4" xfId="33099" xr:uid="{A124F735-A6C2-4BA4-B0F9-FD1D88CE0BA3}"/>
    <cellStyle name="Currency 2 4 2 4 4" xfId="9840" xr:uid="{00000000-0005-0000-0000-000001240000}"/>
    <cellStyle name="Currency 2 4 2 4 4 2" xfId="21781" xr:uid="{0BBEADAE-A8CC-41E9-8630-3134F1E1D828}"/>
    <cellStyle name="Currency 2 4 2 4 4 3" xfId="33715" xr:uid="{EDF6691A-11D1-48D9-AEEB-243C495E1F7B}"/>
    <cellStyle name="Currency 2 4 2 4 5" xfId="15800" xr:uid="{6C7ADF6D-068D-4384-86D4-FAE5FF6635A8}"/>
    <cellStyle name="Currency 2 4 2 4 6" xfId="27742" xr:uid="{A6A36774-E542-43DA-BC25-1FD36E6669E8}"/>
    <cellStyle name="Currency 2 4 2 5" xfId="1403" xr:uid="{00000000-0005-0000-0000-000002240000}"/>
    <cellStyle name="Currency 2 4 2 5 2" xfId="10263" xr:uid="{00000000-0005-0000-0000-000003240000}"/>
    <cellStyle name="Currency 2 4 2 5 2 2" xfId="22204" xr:uid="{8CAF412F-3F78-4E92-A4FE-3AC72D11784E}"/>
    <cellStyle name="Currency 2 4 2 5 2 3" xfId="34138" xr:uid="{F396AA83-D476-4D15-9981-5BB947481783}"/>
    <cellStyle name="Currency 2 4 2 5 3" xfId="16228" xr:uid="{FCC45505-9AC3-4683-B107-8D8A20470552}"/>
    <cellStyle name="Currency 2 4 2 5 4" xfId="28165" xr:uid="{825DCBCA-F827-4ED0-B5C6-0F1CCB1C14DB}"/>
    <cellStyle name="Currency 2 4 2 6" xfId="8772" xr:uid="{00000000-0005-0000-0000-000004240000}"/>
    <cellStyle name="Currency 2 4 2 6 2" xfId="14773" xr:uid="{00000000-0005-0000-0000-000005240000}"/>
    <cellStyle name="Currency 2 4 2 6 2 2" xfId="26713" xr:uid="{BD6DDC19-DE84-442D-8107-1EB018B303F6}"/>
    <cellStyle name="Currency 2 4 2 6 2 3" xfId="38647" xr:uid="{D658EBDD-CDCF-4FAA-AAF1-52CBB08EF03E}"/>
    <cellStyle name="Currency 2 4 2 6 3" xfId="20739" xr:uid="{E24F5910-C894-4990-BEC2-DED76D033B23}"/>
    <cellStyle name="Currency 2 4 2 6 4" xfId="32675" xr:uid="{583A4500-19B1-43F5-B9E2-95BD03CD1081}"/>
    <cellStyle name="Currency 2 4 2 7" xfId="9382" xr:uid="{00000000-0005-0000-0000-000006240000}"/>
    <cellStyle name="Currency 2 4 2 7 2" xfId="21347" xr:uid="{D6B6F787-34AE-4568-B723-06E4953C6162}"/>
    <cellStyle name="Currency 2 4 2 7 3" xfId="33282" xr:uid="{88DA345A-BEF2-4091-A062-31CBE8D37836}"/>
    <cellStyle name="Currency 2 4 2 8" xfId="15375" xr:uid="{0D4259DE-A42C-4782-B968-57A116599667}"/>
    <cellStyle name="Currency 2 4 2 9" xfId="27317" xr:uid="{375E30D3-312B-427E-9198-6BAA7C49EC52}"/>
    <cellStyle name="Currency 2 4 3" xfId="166" xr:uid="{00000000-0005-0000-0000-000007240000}"/>
    <cellStyle name="Currency 2 4 3 2" xfId="574" xr:uid="{00000000-0005-0000-0000-000008240000}"/>
    <cellStyle name="Currency 2 4 3 2 2" xfId="1411" xr:uid="{00000000-0005-0000-0000-000009240000}"/>
    <cellStyle name="Currency 2 4 3 2 2 2" xfId="10271" xr:uid="{00000000-0005-0000-0000-00000A240000}"/>
    <cellStyle name="Currency 2 4 3 2 2 2 2" xfId="22212" xr:uid="{F76B4440-C1D1-4554-A170-4CBFF7CF1FAF}"/>
    <cellStyle name="Currency 2 4 3 2 2 2 3" xfId="34146" xr:uid="{0134E335-9506-46DE-9930-AA4F3498ABA8}"/>
    <cellStyle name="Currency 2 4 3 2 2 3" xfId="16236" xr:uid="{46003D92-C6EF-4C14-BEFD-0AC59086128C}"/>
    <cellStyle name="Currency 2 4 3 2 2 4" xfId="28173" xr:uid="{37913FF2-C74F-41DB-B718-C7BF45D0B34A}"/>
    <cellStyle name="Currency 2 4 3 2 3" xfId="1410" xr:uid="{00000000-0005-0000-0000-00000B240000}"/>
    <cellStyle name="Currency 2 4 3 2 3 2" xfId="10270" xr:uid="{00000000-0005-0000-0000-00000C240000}"/>
    <cellStyle name="Currency 2 4 3 2 3 2 2" xfId="22211" xr:uid="{ABC66A0C-7BC7-4794-9100-EC319E8DDBF1}"/>
    <cellStyle name="Currency 2 4 3 2 3 2 3" xfId="34145" xr:uid="{C363724D-55BC-4DEB-84EC-1B510DE5F9EB}"/>
    <cellStyle name="Currency 2 4 3 2 3 3" xfId="16235" xr:uid="{6A733874-904D-4770-A499-46FAB039EFF6}"/>
    <cellStyle name="Currency 2 4 3 2 3 4" xfId="28172" xr:uid="{710C9510-6E57-44E0-8A56-2E0F71725A65}"/>
    <cellStyle name="Currency 2 4 3 2 4" xfId="8942" xr:uid="{00000000-0005-0000-0000-00000D240000}"/>
    <cellStyle name="Currency 2 4 3 2 4 2" xfId="14943" xr:uid="{00000000-0005-0000-0000-00000E240000}"/>
    <cellStyle name="Currency 2 4 3 2 4 2 2" xfId="26883" xr:uid="{710B3FA9-BC0E-40B7-A290-E9F5E3538835}"/>
    <cellStyle name="Currency 2 4 3 2 4 2 3" xfId="38817" xr:uid="{9C553EEA-374C-4E70-A300-C65F7B7BD71A}"/>
    <cellStyle name="Currency 2 4 3 2 4 3" xfId="20909" xr:uid="{746EB811-59A9-49FD-8857-26F578D5D2E9}"/>
    <cellStyle name="Currency 2 4 3 2 4 4" xfId="32845" xr:uid="{D6900CAC-5EBC-44B0-AF91-423A90B46F17}"/>
    <cellStyle name="Currency 2 4 3 2 5" xfId="9585" xr:uid="{00000000-0005-0000-0000-00000F240000}"/>
    <cellStyle name="Currency 2 4 3 2 5 2" xfId="21527" xr:uid="{555D9422-43C2-4626-BD39-7BA68F048D80}"/>
    <cellStyle name="Currency 2 4 3 2 5 3" xfId="33461" xr:uid="{76ECDC26-54C7-4EDB-B882-97E948AA1060}"/>
    <cellStyle name="Currency 2 4 3 2 6" xfId="15546" xr:uid="{1C948631-C5DB-499B-9805-6FBA312E27DA}"/>
    <cellStyle name="Currency 2 4 3 2 7" xfId="27488" xr:uid="{D5E6C39F-9EAA-4E35-99DA-EFEABE717644}"/>
    <cellStyle name="Currency 2 4 3 3" xfId="873" xr:uid="{00000000-0005-0000-0000-000010240000}"/>
    <cellStyle name="Currency 2 4 3 3 2" xfId="1412" xr:uid="{00000000-0005-0000-0000-000011240000}"/>
    <cellStyle name="Currency 2 4 3 3 2 2" xfId="10272" xr:uid="{00000000-0005-0000-0000-000012240000}"/>
    <cellStyle name="Currency 2 4 3 3 2 2 2" xfId="22213" xr:uid="{7F5A794A-D6B0-4932-AAC6-3A7DDFCA3519}"/>
    <cellStyle name="Currency 2 4 3 3 2 2 3" xfId="34147" xr:uid="{D6F681C2-E9CE-4F00-A224-CE909D083894}"/>
    <cellStyle name="Currency 2 4 3 3 2 3" xfId="16237" xr:uid="{6FF11042-F761-4470-8D1E-BCC09387938D}"/>
    <cellStyle name="Currency 2 4 3 3 2 4" xfId="28174" xr:uid="{7A7E5EFD-7900-47D1-BE6E-0E6805539738}"/>
    <cellStyle name="Currency 2 4 3 3 3" xfId="9198" xr:uid="{00000000-0005-0000-0000-000013240000}"/>
    <cellStyle name="Currency 2 4 3 3 3 2" xfId="15198" xr:uid="{00000000-0005-0000-0000-000014240000}"/>
    <cellStyle name="Currency 2 4 3 3 3 2 2" xfId="27138" xr:uid="{8BEA1BD2-1669-4161-80AB-3016FA2A1413}"/>
    <cellStyle name="Currency 2 4 3 3 3 2 3" xfId="39072" xr:uid="{2A93DABD-F905-4FD5-981D-B7F453096039}"/>
    <cellStyle name="Currency 2 4 3 3 3 3" xfId="21164" xr:uid="{1F70F739-3254-4613-915E-771710D3909A}"/>
    <cellStyle name="Currency 2 4 3 3 3 4" xfId="33100" xr:uid="{7061CDC3-5A8A-4BCC-8078-EBD1EB6633C6}"/>
    <cellStyle name="Currency 2 4 3 3 4" xfId="9841" xr:uid="{00000000-0005-0000-0000-000015240000}"/>
    <cellStyle name="Currency 2 4 3 3 4 2" xfId="21782" xr:uid="{AE76B829-3656-4229-A64D-AA4466E32611}"/>
    <cellStyle name="Currency 2 4 3 3 4 3" xfId="33716" xr:uid="{C13CE262-7B68-4EFA-8907-19B6C53E2D83}"/>
    <cellStyle name="Currency 2 4 3 3 5" xfId="15801" xr:uid="{02932D95-7877-4E20-BE47-40D80EE75B6D}"/>
    <cellStyle name="Currency 2 4 3 3 6" xfId="27743" xr:uid="{850CFAA7-D699-4FD0-B34A-2869FE614AE5}"/>
    <cellStyle name="Currency 2 4 3 4" xfId="1409" xr:uid="{00000000-0005-0000-0000-000016240000}"/>
    <cellStyle name="Currency 2 4 3 4 2" xfId="10269" xr:uid="{00000000-0005-0000-0000-000017240000}"/>
    <cellStyle name="Currency 2 4 3 4 2 2" xfId="22210" xr:uid="{5A71E217-C5C5-44F3-BAAE-7ACCADE57F3F}"/>
    <cellStyle name="Currency 2 4 3 4 2 3" xfId="34144" xr:uid="{9AA7F972-BD89-4FB3-BC44-476DCCB608A5}"/>
    <cellStyle name="Currency 2 4 3 4 3" xfId="16234" xr:uid="{B1810ADA-D5B0-47BC-B014-622D6748476A}"/>
    <cellStyle name="Currency 2 4 3 4 4" xfId="28171" xr:uid="{A8A8F973-A148-46D4-8258-825076E87E36}"/>
    <cellStyle name="Currency 2 4 3 5" xfId="8773" xr:uid="{00000000-0005-0000-0000-000018240000}"/>
    <cellStyle name="Currency 2 4 3 5 2" xfId="14774" xr:uid="{00000000-0005-0000-0000-000019240000}"/>
    <cellStyle name="Currency 2 4 3 5 2 2" xfId="26714" xr:uid="{D2A51FEB-5B79-49BE-BDAD-8FFE52B0E482}"/>
    <cellStyle name="Currency 2 4 3 5 2 3" xfId="38648" xr:uid="{7E78FF76-5D8E-4FD5-9348-1600BA94C4A6}"/>
    <cellStyle name="Currency 2 4 3 5 3" xfId="20740" xr:uid="{E9C1BAC2-1F45-46F3-A0E8-98C630B47F0D}"/>
    <cellStyle name="Currency 2 4 3 5 4" xfId="32676" xr:uid="{CA2B2FB9-6A2D-4568-B20B-7674C38ACDB5}"/>
    <cellStyle name="Currency 2 4 3 6" xfId="9443" xr:uid="{00000000-0005-0000-0000-00001A240000}"/>
    <cellStyle name="Currency 2 4 3 6 2" xfId="21403" xr:uid="{391201AB-E58D-462A-9B2B-3BD018EBCD64}"/>
    <cellStyle name="Currency 2 4 3 6 3" xfId="33337" xr:uid="{E428A230-3FFA-4FC6-827C-16B5EC9EDB9F}"/>
    <cellStyle name="Currency 2 4 3 7" xfId="15376" xr:uid="{9B796B04-16B4-45AB-916B-913097E88A2A}"/>
    <cellStyle name="Currency 2 4 3 8" xfId="27318" xr:uid="{9C299E32-A468-4C25-8462-753ECA0A5035}"/>
    <cellStyle name="Currency 2 4 4" xfId="572" xr:uid="{00000000-0005-0000-0000-00001B240000}"/>
    <cellStyle name="Currency 2 4 4 2" xfId="1414" xr:uid="{00000000-0005-0000-0000-00001C240000}"/>
    <cellStyle name="Currency 2 4 4 2 2" xfId="10274" xr:uid="{00000000-0005-0000-0000-00001D240000}"/>
    <cellStyle name="Currency 2 4 4 2 2 2" xfId="22215" xr:uid="{68D1DF24-0019-4CC2-BB11-6CF516D5DEDE}"/>
    <cellStyle name="Currency 2 4 4 2 2 3" xfId="34149" xr:uid="{4DE2EB24-8C69-48DF-9A89-A924E28FD9EE}"/>
    <cellStyle name="Currency 2 4 4 2 3" xfId="16239" xr:uid="{D64798EE-938C-4890-BF31-E033EDA87B7A}"/>
    <cellStyle name="Currency 2 4 4 2 4" xfId="28176" xr:uid="{D6993B4F-6F61-44E4-BC4C-AFF63A9DB863}"/>
    <cellStyle name="Currency 2 4 4 3" xfId="1413" xr:uid="{00000000-0005-0000-0000-00001E240000}"/>
    <cellStyle name="Currency 2 4 4 3 2" xfId="10273" xr:uid="{00000000-0005-0000-0000-00001F240000}"/>
    <cellStyle name="Currency 2 4 4 3 2 2" xfId="22214" xr:uid="{766DC2AD-45DA-4072-88DE-08604319157B}"/>
    <cellStyle name="Currency 2 4 4 3 2 3" xfId="34148" xr:uid="{6E7032E4-A75F-4E9C-B72F-A3CA761BA163}"/>
    <cellStyle name="Currency 2 4 4 3 3" xfId="16238" xr:uid="{36AA7FC0-CED5-466C-BD9C-9EB88DD1602F}"/>
    <cellStyle name="Currency 2 4 4 3 4" xfId="28175" xr:uid="{BEF31C37-364A-4D3A-9F26-DAAE08A2DADA}"/>
    <cellStyle name="Currency 2 4 4 4" xfId="8940" xr:uid="{00000000-0005-0000-0000-000020240000}"/>
    <cellStyle name="Currency 2 4 4 4 2" xfId="14941" xr:uid="{00000000-0005-0000-0000-000021240000}"/>
    <cellStyle name="Currency 2 4 4 4 2 2" xfId="26881" xr:uid="{128ACCA0-3C3B-4DE2-8F75-7567ECE845AC}"/>
    <cellStyle name="Currency 2 4 4 4 2 3" xfId="38815" xr:uid="{F96BD3BC-8D0A-483A-A6F3-D883DF3B2434}"/>
    <cellStyle name="Currency 2 4 4 4 3" xfId="20907" xr:uid="{BF515B02-3416-472A-A25F-2AF720BBF061}"/>
    <cellStyle name="Currency 2 4 4 4 4" xfId="32843" xr:uid="{6A672C7B-9F73-4B60-AEA0-12F12D1F8816}"/>
    <cellStyle name="Currency 2 4 4 5" xfId="9583" xr:uid="{00000000-0005-0000-0000-000022240000}"/>
    <cellStyle name="Currency 2 4 4 5 2" xfId="21525" xr:uid="{DB0B82A1-E5C3-473B-92EA-1D7909DBDE6E}"/>
    <cellStyle name="Currency 2 4 4 5 3" xfId="33459" xr:uid="{C383BFBF-D113-45EB-9FBD-40DFE9CFB158}"/>
    <cellStyle name="Currency 2 4 4 6" xfId="15544" xr:uid="{41A2D029-8FE5-4902-8E51-A38621873720}"/>
    <cellStyle name="Currency 2 4 4 7" xfId="27486" xr:uid="{81F2DBB2-ABA3-40A4-B89F-4E0E86D0CBEA}"/>
    <cellStyle name="Currency 2 4 5" xfId="727" xr:uid="{00000000-0005-0000-0000-000023240000}"/>
    <cellStyle name="Currency 2 4 5 2" xfId="1416" xr:uid="{00000000-0005-0000-0000-000024240000}"/>
    <cellStyle name="Currency 2 4 5 2 2" xfId="10276" xr:uid="{00000000-0005-0000-0000-000025240000}"/>
    <cellStyle name="Currency 2 4 5 2 2 2" xfId="22217" xr:uid="{D3248CD8-590D-4D85-9441-18ADA5C2C261}"/>
    <cellStyle name="Currency 2 4 5 2 2 3" xfId="34151" xr:uid="{A96C0DFA-27AA-4554-A996-DB5004D3071A}"/>
    <cellStyle name="Currency 2 4 5 2 3" xfId="16241" xr:uid="{2DD66B3B-9804-4F6C-A433-6F04FA024E32}"/>
    <cellStyle name="Currency 2 4 5 2 4" xfId="28178" xr:uid="{FFF61E85-AC50-418F-A320-5FC4573A411A}"/>
    <cellStyle name="Currency 2 4 5 3" xfId="1415" xr:uid="{00000000-0005-0000-0000-000026240000}"/>
    <cellStyle name="Currency 2 4 5 3 2" xfId="10275" xr:uid="{00000000-0005-0000-0000-000027240000}"/>
    <cellStyle name="Currency 2 4 5 3 2 2" xfId="22216" xr:uid="{C78EEF09-D505-498B-8175-63D777E964A2}"/>
    <cellStyle name="Currency 2 4 5 3 2 3" xfId="34150" xr:uid="{B9B90CA0-7FFB-41EF-A91B-49408460DB8F}"/>
    <cellStyle name="Currency 2 4 5 3 3" xfId="16240" xr:uid="{735CA328-8CBE-4258-97E1-3445B9813377}"/>
    <cellStyle name="Currency 2 4 5 3 4" xfId="28177" xr:uid="{1426B746-518D-4A18-9886-1066E1E6C622}"/>
    <cellStyle name="Currency 2 4 5 4" xfId="9086" xr:uid="{00000000-0005-0000-0000-000028240000}"/>
    <cellStyle name="Currency 2 4 5 4 2" xfId="15087" xr:uid="{00000000-0005-0000-0000-000029240000}"/>
    <cellStyle name="Currency 2 4 5 4 2 2" xfId="27027" xr:uid="{824A8D1A-701E-494C-AAB8-41EB042622A0}"/>
    <cellStyle name="Currency 2 4 5 4 2 3" xfId="38961" xr:uid="{72539419-D249-4325-A6DC-069BD8342DAB}"/>
    <cellStyle name="Currency 2 4 5 4 3" xfId="21053" xr:uid="{EEDE0C76-CE7B-4243-A389-A03FD2E4253C}"/>
    <cellStyle name="Currency 2 4 5 4 4" xfId="32989" xr:uid="{19AC2CD0-4114-488C-A33D-469E6FB1181A}"/>
    <cellStyle name="Currency 2 4 5 5" xfId="9730" xr:uid="{00000000-0005-0000-0000-00002A240000}"/>
    <cellStyle name="Currency 2 4 5 5 2" xfId="21671" xr:uid="{6C426FA3-5240-455B-BCD9-09EBD05AA69E}"/>
    <cellStyle name="Currency 2 4 5 5 3" xfId="33605" xr:uid="{5EA7F9C1-67C0-403D-A54D-4248A66ABC67}"/>
    <cellStyle name="Currency 2 4 5 6" xfId="15690" xr:uid="{919FCB9D-50E9-4649-B8B1-19756A9314B4}"/>
    <cellStyle name="Currency 2 4 5 7" xfId="27632" xr:uid="{9F827C5B-7F16-4040-AF05-47DC3516EBDC}"/>
    <cellStyle name="Currency 2 4 6" xfId="871" xr:uid="{00000000-0005-0000-0000-00002B240000}"/>
    <cellStyle name="Currency 2 4 6 2" xfId="1417" xr:uid="{00000000-0005-0000-0000-00002C240000}"/>
    <cellStyle name="Currency 2 4 6 2 2" xfId="10277" xr:uid="{00000000-0005-0000-0000-00002D240000}"/>
    <cellStyle name="Currency 2 4 6 2 2 2" xfId="22218" xr:uid="{A07BD0A8-49BF-46C4-BE6E-792DFD1593A4}"/>
    <cellStyle name="Currency 2 4 6 2 2 3" xfId="34152" xr:uid="{E58AFF0F-A9DE-49AF-82D7-A025CBF7B326}"/>
    <cellStyle name="Currency 2 4 6 2 3" xfId="16242" xr:uid="{6A70E831-6C33-4F40-87F5-DE0DEB1DE152}"/>
    <cellStyle name="Currency 2 4 6 2 4" xfId="28179" xr:uid="{B4083C20-B5D3-47F4-B8D4-C336525387AB}"/>
    <cellStyle name="Currency 2 4 6 3" xfId="9196" xr:uid="{00000000-0005-0000-0000-00002E240000}"/>
    <cellStyle name="Currency 2 4 6 3 2" xfId="15196" xr:uid="{00000000-0005-0000-0000-00002F240000}"/>
    <cellStyle name="Currency 2 4 6 3 2 2" xfId="27136" xr:uid="{69AFC574-42F0-4930-A112-62E3656320EB}"/>
    <cellStyle name="Currency 2 4 6 3 2 3" xfId="39070" xr:uid="{4ADF1693-2264-4C78-A79A-D97E3873B541}"/>
    <cellStyle name="Currency 2 4 6 3 3" xfId="21162" xr:uid="{22ED8FDA-9BEC-47B9-A499-5FF6E12CAE42}"/>
    <cellStyle name="Currency 2 4 6 3 4" xfId="33098" xr:uid="{D5B738C3-E464-4FB8-8F9B-E57C71780307}"/>
    <cellStyle name="Currency 2 4 6 4" xfId="9839" xr:uid="{00000000-0005-0000-0000-000030240000}"/>
    <cellStyle name="Currency 2 4 6 4 2" xfId="21780" xr:uid="{BB46306E-ED65-47A3-A5A3-831CDB1BA67A}"/>
    <cellStyle name="Currency 2 4 6 4 3" xfId="33714" xr:uid="{FD102D81-9018-4605-AE7D-1CFE771C598A}"/>
    <cellStyle name="Currency 2 4 6 5" xfId="15799" xr:uid="{67663ABC-852B-4024-AF6E-7855CCCE3C84}"/>
    <cellStyle name="Currency 2 4 6 6" xfId="27741" xr:uid="{3A8447D1-A1ED-4094-9084-8B0FF99CE5BD}"/>
    <cellStyle name="Currency 2 4 7" xfId="1402" xr:uid="{00000000-0005-0000-0000-000031240000}"/>
    <cellStyle name="Currency 2 4 7 2" xfId="10262" xr:uid="{00000000-0005-0000-0000-000032240000}"/>
    <cellStyle name="Currency 2 4 7 2 2" xfId="22203" xr:uid="{1A769D37-A130-48AF-88CC-97B3A23D1226}"/>
    <cellStyle name="Currency 2 4 7 2 3" xfId="34137" xr:uid="{E418F492-85F6-42C1-A38C-707DCE34F742}"/>
    <cellStyle name="Currency 2 4 7 3" xfId="16227" xr:uid="{1F6570B7-BE8E-475A-B3B4-D58670EB6268}"/>
    <cellStyle name="Currency 2 4 7 4" xfId="28164" xr:uid="{A680E90E-12C7-4A06-8104-95CB4944A1A3}"/>
    <cellStyle name="Currency 2 4 8" xfId="8771" xr:uid="{00000000-0005-0000-0000-000033240000}"/>
    <cellStyle name="Currency 2 4 8 2" xfId="14772" xr:uid="{00000000-0005-0000-0000-000034240000}"/>
    <cellStyle name="Currency 2 4 8 2 2" xfId="26712" xr:uid="{7BE2DDA0-0314-49CC-A919-99CA9ED93426}"/>
    <cellStyle name="Currency 2 4 8 2 3" xfId="38646" xr:uid="{F9F6578C-38CD-4C0D-9B67-FBDE7DCF3816}"/>
    <cellStyle name="Currency 2 4 8 3" xfId="20738" xr:uid="{A55A6009-F3C6-4785-9D04-18AA19C76957}"/>
    <cellStyle name="Currency 2 4 8 4" xfId="32674" xr:uid="{F231C972-7670-4E21-967E-A5FA304B1FC8}"/>
    <cellStyle name="Currency 2 4 9" xfId="9346" xr:uid="{00000000-0005-0000-0000-000035240000}"/>
    <cellStyle name="Currency 2 4 9 2" xfId="21311" xr:uid="{96917960-9747-42FE-8252-EE8E945EF272}"/>
    <cellStyle name="Currency 2 4 9 3" xfId="33246" xr:uid="{44F6FF14-E451-446D-BBE4-0E80B6024346}"/>
    <cellStyle name="Currency 2 5" xfId="167" xr:uid="{00000000-0005-0000-0000-000036240000}"/>
    <cellStyle name="Currency 2 5 10" xfId="15377" xr:uid="{941E845C-A472-433A-921A-F710A0132A3A}"/>
    <cellStyle name="Currency 2 5 11" xfId="27319" xr:uid="{BE1AF499-1433-4F54-96EE-46F141068DB7}"/>
    <cellStyle name="Currency 2 5 2" xfId="168" xr:uid="{00000000-0005-0000-0000-000037240000}"/>
    <cellStyle name="Currency 2 5 2 2" xfId="576" xr:uid="{00000000-0005-0000-0000-000038240000}"/>
    <cellStyle name="Currency 2 5 2 2 2" xfId="1421" xr:uid="{00000000-0005-0000-0000-000039240000}"/>
    <cellStyle name="Currency 2 5 2 2 2 2" xfId="10281" xr:uid="{00000000-0005-0000-0000-00003A240000}"/>
    <cellStyle name="Currency 2 5 2 2 2 2 2" xfId="22222" xr:uid="{6D1B10A8-9911-4A0A-8EDD-4FEBE1D41AC6}"/>
    <cellStyle name="Currency 2 5 2 2 2 2 3" xfId="34156" xr:uid="{893CC2D8-265D-4087-86A7-37913FAE84F2}"/>
    <cellStyle name="Currency 2 5 2 2 2 3" xfId="16246" xr:uid="{CFA36372-9917-47C1-9A20-508C2C08C47C}"/>
    <cellStyle name="Currency 2 5 2 2 2 4" xfId="28183" xr:uid="{4FEDBCFC-8857-40E1-84FE-2EB00BD4BD03}"/>
    <cellStyle name="Currency 2 5 2 2 3" xfId="1420" xr:uid="{00000000-0005-0000-0000-00003B240000}"/>
    <cellStyle name="Currency 2 5 2 2 3 2" xfId="10280" xr:uid="{00000000-0005-0000-0000-00003C240000}"/>
    <cellStyle name="Currency 2 5 2 2 3 2 2" xfId="22221" xr:uid="{A13FA7BE-74AE-42A3-A222-416B31573B23}"/>
    <cellStyle name="Currency 2 5 2 2 3 2 3" xfId="34155" xr:uid="{9070B76D-671F-40B9-8F97-31422FC2EF6A}"/>
    <cellStyle name="Currency 2 5 2 2 3 3" xfId="16245" xr:uid="{94A01AE2-5B82-4218-9CD4-F7EC1D4DF6C6}"/>
    <cellStyle name="Currency 2 5 2 2 3 4" xfId="28182" xr:uid="{9192B839-438B-428F-AF40-BEAD214030D5}"/>
    <cellStyle name="Currency 2 5 2 2 4" xfId="8944" xr:uid="{00000000-0005-0000-0000-00003D240000}"/>
    <cellStyle name="Currency 2 5 2 2 4 2" xfId="14945" xr:uid="{00000000-0005-0000-0000-00003E240000}"/>
    <cellStyle name="Currency 2 5 2 2 4 2 2" xfId="26885" xr:uid="{6113E2EF-B530-464E-A8AF-FA4B313BDF2F}"/>
    <cellStyle name="Currency 2 5 2 2 4 2 3" xfId="38819" xr:uid="{68900454-E9C4-49D5-BA94-8DA90C991419}"/>
    <cellStyle name="Currency 2 5 2 2 4 3" xfId="20911" xr:uid="{A243DFEC-D0AD-4A9F-BBA2-94317ABDD26A}"/>
    <cellStyle name="Currency 2 5 2 2 4 4" xfId="32847" xr:uid="{DFDD1928-F5D5-4460-98FD-D732D6A45F9D}"/>
    <cellStyle name="Currency 2 5 2 2 5" xfId="9587" xr:uid="{00000000-0005-0000-0000-00003F240000}"/>
    <cellStyle name="Currency 2 5 2 2 5 2" xfId="21529" xr:uid="{39F9E8D2-F1EA-40FB-A9DF-3A5905CEF838}"/>
    <cellStyle name="Currency 2 5 2 2 5 3" xfId="33463" xr:uid="{E627FA8B-1D48-40C6-93F6-5393E4606AAE}"/>
    <cellStyle name="Currency 2 5 2 2 6" xfId="15548" xr:uid="{F1DE341C-1192-40CD-9D9B-559250E1A334}"/>
    <cellStyle name="Currency 2 5 2 2 7" xfId="27490" xr:uid="{5ADF1402-1434-4A3F-8CCC-BA3C75ADEBFD}"/>
    <cellStyle name="Currency 2 5 2 3" xfId="782" xr:uid="{00000000-0005-0000-0000-000040240000}"/>
    <cellStyle name="Currency 2 5 2 3 2" xfId="1423" xr:uid="{00000000-0005-0000-0000-000041240000}"/>
    <cellStyle name="Currency 2 5 2 3 2 2" xfId="10283" xr:uid="{00000000-0005-0000-0000-000042240000}"/>
    <cellStyle name="Currency 2 5 2 3 2 2 2" xfId="22224" xr:uid="{48F51ED9-0474-45D9-8679-7316E7456B14}"/>
    <cellStyle name="Currency 2 5 2 3 2 2 3" xfId="34158" xr:uid="{8BD8D659-06F7-4892-A43B-7AB612B6EB1A}"/>
    <cellStyle name="Currency 2 5 2 3 2 3" xfId="16248" xr:uid="{91D53EC6-E05F-46CA-8C5B-C8B32BFD5812}"/>
    <cellStyle name="Currency 2 5 2 3 2 4" xfId="28185" xr:uid="{F8A6C394-EC3D-40FE-A87B-9AFCDCDFB822}"/>
    <cellStyle name="Currency 2 5 2 3 3" xfId="1422" xr:uid="{00000000-0005-0000-0000-000043240000}"/>
    <cellStyle name="Currency 2 5 2 3 3 2" xfId="10282" xr:uid="{00000000-0005-0000-0000-000044240000}"/>
    <cellStyle name="Currency 2 5 2 3 3 2 2" xfId="22223" xr:uid="{FE883056-D7B7-476F-AA8D-2F1DF1A84E8E}"/>
    <cellStyle name="Currency 2 5 2 3 3 2 3" xfId="34157" xr:uid="{3EA934B8-79B5-409D-BFEB-6F74499D553E}"/>
    <cellStyle name="Currency 2 5 2 3 3 3" xfId="16247" xr:uid="{A92CE5A2-C98C-446D-99FB-EFC9FBB4D4D1}"/>
    <cellStyle name="Currency 2 5 2 3 3 4" xfId="28184" xr:uid="{DF789250-1FC4-425D-A9B8-76C96F537129}"/>
    <cellStyle name="Currency 2 5 2 3 4" xfId="9122" xr:uid="{00000000-0005-0000-0000-000045240000}"/>
    <cellStyle name="Currency 2 5 2 3 4 2" xfId="15123" xr:uid="{00000000-0005-0000-0000-000046240000}"/>
    <cellStyle name="Currency 2 5 2 3 4 2 2" xfId="27063" xr:uid="{71913127-3079-46C2-AE7E-DC3CF89DDD75}"/>
    <cellStyle name="Currency 2 5 2 3 4 2 3" xfId="38997" xr:uid="{9BB3D68D-CCA4-4C69-BE9F-C4AA9707607D}"/>
    <cellStyle name="Currency 2 5 2 3 4 3" xfId="21089" xr:uid="{72578993-25AE-4645-8525-C03274496728}"/>
    <cellStyle name="Currency 2 5 2 3 4 4" xfId="33025" xr:uid="{86DF5177-53A2-41B7-BD66-07958388CDE7}"/>
    <cellStyle name="Currency 2 5 2 3 5" xfId="9766" xr:uid="{00000000-0005-0000-0000-000047240000}"/>
    <cellStyle name="Currency 2 5 2 3 5 2" xfId="21707" xr:uid="{DCAE4380-36E5-44C0-8B4F-FA1FEFB02DE8}"/>
    <cellStyle name="Currency 2 5 2 3 5 3" xfId="33641" xr:uid="{98CD4177-91D5-4045-9995-001B875389A8}"/>
    <cellStyle name="Currency 2 5 2 3 6" xfId="15726" xr:uid="{5AFB4F12-3BA1-42E8-A96E-4294298845B9}"/>
    <cellStyle name="Currency 2 5 2 3 7" xfId="27668" xr:uid="{2ABBDFAE-7B5C-4099-A825-A4899D44A991}"/>
    <cellStyle name="Currency 2 5 2 4" xfId="875" xr:uid="{00000000-0005-0000-0000-000048240000}"/>
    <cellStyle name="Currency 2 5 2 4 2" xfId="1424" xr:uid="{00000000-0005-0000-0000-000049240000}"/>
    <cellStyle name="Currency 2 5 2 4 2 2" xfId="10284" xr:uid="{00000000-0005-0000-0000-00004A240000}"/>
    <cellStyle name="Currency 2 5 2 4 2 2 2" xfId="22225" xr:uid="{0B0B5221-A0D0-4D42-BD2D-794855EAE427}"/>
    <cellStyle name="Currency 2 5 2 4 2 2 3" xfId="34159" xr:uid="{ED646716-E89F-4A91-8128-8E1335E5B88C}"/>
    <cellStyle name="Currency 2 5 2 4 2 3" xfId="16249" xr:uid="{7EA9A681-91AF-47E9-B5D0-E73DF813AD9B}"/>
    <cellStyle name="Currency 2 5 2 4 2 4" xfId="28186" xr:uid="{E0A9900A-175F-4A9E-B210-B8F7146F100A}"/>
    <cellStyle name="Currency 2 5 2 4 3" xfId="9200" xr:uid="{00000000-0005-0000-0000-00004B240000}"/>
    <cellStyle name="Currency 2 5 2 4 3 2" xfId="15200" xr:uid="{00000000-0005-0000-0000-00004C240000}"/>
    <cellStyle name="Currency 2 5 2 4 3 2 2" xfId="27140" xr:uid="{81FD323E-4733-48A3-AA28-C4558180454E}"/>
    <cellStyle name="Currency 2 5 2 4 3 2 3" xfId="39074" xr:uid="{5A172465-1B2D-4AFA-A4AA-3160ADF988E8}"/>
    <cellStyle name="Currency 2 5 2 4 3 3" xfId="21166" xr:uid="{9D0D21F5-A9DF-4D11-B09D-A68D463A423F}"/>
    <cellStyle name="Currency 2 5 2 4 3 4" xfId="33102" xr:uid="{38955EE0-749F-4BA2-8E95-CE6A9EBD6120}"/>
    <cellStyle name="Currency 2 5 2 4 4" xfId="9843" xr:uid="{00000000-0005-0000-0000-00004D240000}"/>
    <cellStyle name="Currency 2 5 2 4 4 2" xfId="21784" xr:uid="{0F533986-F8D9-484E-867F-2F305FEDC801}"/>
    <cellStyle name="Currency 2 5 2 4 4 3" xfId="33718" xr:uid="{628579B5-32C2-47B0-9AEB-E42E93EC1E9F}"/>
    <cellStyle name="Currency 2 5 2 4 5" xfId="15803" xr:uid="{680FF5E9-A4F2-4887-93BC-43C74B187763}"/>
    <cellStyle name="Currency 2 5 2 4 6" xfId="27745" xr:uid="{BCD188C2-FA6E-4B66-AF1E-0BA706796EB2}"/>
    <cellStyle name="Currency 2 5 2 5" xfId="1419" xr:uid="{00000000-0005-0000-0000-00004E240000}"/>
    <cellStyle name="Currency 2 5 2 5 2" xfId="10279" xr:uid="{00000000-0005-0000-0000-00004F240000}"/>
    <cellStyle name="Currency 2 5 2 5 2 2" xfId="22220" xr:uid="{C998D303-9EB2-4019-9E18-DD806D00644D}"/>
    <cellStyle name="Currency 2 5 2 5 2 3" xfId="34154" xr:uid="{71345C0B-A280-429B-A14F-5BE63253FC10}"/>
    <cellStyle name="Currency 2 5 2 5 3" xfId="16244" xr:uid="{A11DDE4B-33B2-4420-8282-55A65B8B9081}"/>
    <cellStyle name="Currency 2 5 2 5 4" xfId="28181" xr:uid="{07851117-116E-44D1-809D-1ACBD4515874}"/>
    <cellStyle name="Currency 2 5 2 6" xfId="8775" xr:uid="{00000000-0005-0000-0000-000050240000}"/>
    <cellStyle name="Currency 2 5 2 6 2" xfId="14776" xr:uid="{00000000-0005-0000-0000-000051240000}"/>
    <cellStyle name="Currency 2 5 2 6 2 2" xfId="26716" xr:uid="{77CE2A98-F901-4C36-B7AD-1A8B306C8688}"/>
    <cellStyle name="Currency 2 5 2 6 2 3" xfId="38650" xr:uid="{6E027C59-CD88-44C3-88A0-BF0BCD4F89ED}"/>
    <cellStyle name="Currency 2 5 2 6 3" xfId="20742" xr:uid="{274A6C42-27AA-42F4-8557-1832F5036272}"/>
    <cellStyle name="Currency 2 5 2 6 4" xfId="32678" xr:uid="{D3DBD3F9-662E-485E-AD58-52903DCB3D59}"/>
    <cellStyle name="Currency 2 5 2 7" xfId="9383" xr:uid="{00000000-0005-0000-0000-000052240000}"/>
    <cellStyle name="Currency 2 5 2 7 2" xfId="21348" xr:uid="{FD6BA3B0-79C1-4283-B2C9-8363EE8326AA}"/>
    <cellStyle name="Currency 2 5 2 7 3" xfId="33283" xr:uid="{E6A6216B-62EA-4A7B-8313-9A30BDBD0A4B}"/>
    <cellStyle name="Currency 2 5 2 8" xfId="15378" xr:uid="{82ACFDA1-D76A-45BE-947B-473E4D9F62FC}"/>
    <cellStyle name="Currency 2 5 2 9" xfId="27320" xr:uid="{658EE2F0-F34D-4061-A558-100E456AB7C1}"/>
    <cellStyle name="Currency 2 5 3" xfId="169" xr:uid="{00000000-0005-0000-0000-000053240000}"/>
    <cellStyle name="Currency 2 5 3 2" xfId="577" xr:uid="{00000000-0005-0000-0000-000054240000}"/>
    <cellStyle name="Currency 2 5 3 2 2" xfId="1427" xr:uid="{00000000-0005-0000-0000-000055240000}"/>
    <cellStyle name="Currency 2 5 3 2 2 2" xfId="10287" xr:uid="{00000000-0005-0000-0000-000056240000}"/>
    <cellStyle name="Currency 2 5 3 2 2 2 2" xfId="22228" xr:uid="{05D8CB9F-17B2-4794-B6C6-CB5421489B79}"/>
    <cellStyle name="Currency 2 5 3 2 2 2 3" xfId="34162" xr:uid="{D8855EE6-623A-4533-A9FB-70BB197EA2AB}"/>
    <cellStyle name="Currency 2 5 3 2 2 3" xfId="16252" xr:uid="{B6E85455-1220-4670-A268-69A1BD6B5580}"/>
    <cellStyle name="Currency 2 5 3 2 2 4" xfId="28189" xr:uid="{DE9D3AE7-1989-400C-9C61-3318DE4B94B9}"/>
    <cellStyle name="Currency 2 5 3 2 3" xfId="1426" xr:uid="{00000000-0005-0000-0000-000057240000}"/>
    <cellStyle name="Currency 2 5 3 2 3 2" xfId="10286" xr:uid="{00000000-0005-0000-0000-000058240000}"/>
    <cellStyle name="Currency 2 5 3 2 3 2 2" xfId="22227" xr:uid="{869CCF8C-E458-4D1C-ACAA-438B55364BD2}"/>
    <cellStyle name="Currency 2 5 3 2 3 2 3" xfId="34161" xr:uid="{23A88869-380D-4342-9690-AB927B2771AD}"/>
    <cellStyle name="Currency 2 5 3 2 3 3" xfId="16251" xr:uid="{9BF06A78-A0B6-40CD-81B6-33FEF2581CFD}"/>
    <cellStyle name="Currency 2 5 3 2 3 4" xfId="28188" xr:uid="{108D54B8-3508-4C51-AC9B-5982C605F29C}"/>
    <cellStyle name="Currency 2 5 3 2 4" xfId="8945" xr:uid="{00000000-0005-0000-0000-000059240000}"/>
    <cellStyle name="Currency 2 5 3 2 4 2" xfId="14946" xr:uid="{00000000-0005-0000-0000-00005A240000}"/>
    <cellStyle name="Currency 2 5 3 2 4 2 2" xfId="26886" xr:uid="{8BE23B91-3A87-4380-B0FA-900DAEBC3B0C}"/>
    <cellStyle name="Currency 2 5 3 2 4 2 3" xfId="38820" xr:uid="{F9D5AE25-1D29-4319-8597-4DB7DC34F1E7}"/>
    <cellStyle name="Currency 2 5 3 2 4 3" xfId="20912" xr:uid="{58FA4CC5-A02C-4083-948A-B59F43C14209}"/>
    <cellStyle name="Currency 2 5 3 2 4 4" xfId="32848" xr:uid="{2D05D4B4-8BDD-4857-BE5A-0649B1AFB4BC}"/>
    <cellStyle name="Currency 2 5 3 2 5" xfId="9588" xr:uid="{00000000-0005-0000-0000-00005B240000}"/>
    <cellStyle name="Currency 2 5 3 2 5 2" xfId="21530" xr:uid="{E6D20890-5EED-48A4-B661-327C377D0B15}"/>
    <cellStyle name="Currency 2 5 3 2 5 3" xfId="33464" xr:uid="{3381F453-24F9-4423-8EFE-D84B31BC23A3}"/>
    <cellStyle name="Currency 2 5 3 2 6" xfId="15549" xr:uid="{FC7499E6-9DF0-485A-90F5-D941C164BC8F}"/>
    <cellStyle name="Currency 2 5 3 2 7" xfId="27491" xr:uid="{A1ECE6A7-6E00-485B-9F85-DA03668AC47E}"/>
    <cellStyle name="Currency 2 5 3 3" xfId="876" xr:uid="{00000000-0005-0000-0000-00005C240000}"/>
    <cellStyle name="Currency 2 5 3 3 2" xfId="1428" xr:uid="{00000000-0005-0000-0000-00005D240000}"/>
    <cellStyle name="Currency 2 5 3 3 2 2" xfId="10288" xr:uid="{00000000-0005-0000-0000-00005E240000}"/>
    <cellStyle name="Currency 2 5 3 3 2 2 2" xfId="22229" xr:uid="{B0270BAB-E6AD-40EF-A3B8-6548DC247D83}"/>
    <cellStyle name="Currency 2 5 3 3 2 2 3" xfId="34163" xr:uid="{2F08C613-4376-4A53-8BE3-8044362480BA}"/>
    <cellStyle name="Currency 2 5 3 3 2 3" xfId="16253" xr:uid="{35F589D2-1DD2-4DAC-8CD8-1E1C9FB4930E}"/>
    <cellStyle name="Currency 2 5 3 3 2 4" xfId="28190" xr:uid="{BEA22294-E840-475C-8CDD-80EC817F5C2D}"/>
    <cellStyle name="Currency 2 5 3 3 3" xfId="9201" xr:uid="{00000000-0005-0000-0000-00005F240000}"/>
    <cellStyle name="Currency 2 5 3 3 3 2" xfId="15201" xr:uid="{00000000-0005-0000-0000-000060240000}"/>
    <cellStyle name="Currency 2 5 3 3 3 2 2" xfId="27141" xr:uid="{45A25981-720A-4812-A47C-0BBE54F51706}"/>
    <cellStyle name="Currency 2 5 3 3 3 2 3" xfId="39075" xr:uid="{4C46AB8B-3F60-4790-AD71-591D2E840C5E}"/>
    <cellStyle name="Currency 2 5 3 3 3 3" xfId="21167" xr:uid="{85CC8E28-EC35-4886-8717-E9226714C57B}"/>
    <cellStyle name="Currency 2 5 3 3 3 4" xfId="33103" xr:uid="{5C2E0E63-D388-4C95-A40D-F35718F47082}"/>
    <cellStyle name="Currency 2 5 3 3 4" xfId="9844" xr:uid="{00000000-0005-0000-0000-000061240000}"/>
    <cellStyle name="Currency 2 5 3 3 4 2" xfId="21785" xr:uid="{CC53264B-BAD9-4E00-ACF5-E4EA31407D17}"/>
    <cellStyle name="Currency 2 5 3 3 4 3" xfId="33719" xr:uid="{FA22D682-4CC8-431B-AFA8-0F352E54A579}"/>
    <cellStyle name="Currency 2 5 3 3 5" xfId="15804" xr:uid="{5AD8C6D4-97AC-4621-B80A-6AFBBB1315A4}"/>
    <cellStyle name="Currency 2 5 3 3 6" xfId="27746" xr:uid="{C06CE5FC-7E07-4469-A823-7C9CC98898DB}"/>
    <cellStyle name="Currency 2 5 3 4" xfId="1425" xr:uid="{00000000-0005-0000-0000-000062240000}"/>
    <cellStyle name="Currency 2 5 3 4 2" xfId="10285" xr:uid="{00000000-0005-0000-0000-000063240000}"/>
    <cellStyle name="Currency 2 5 3 4 2 2" xfId="22226" xr:uid="{E6C4B21C-B795-428E-9B24-4A42B408A892}"/>
    <cellStyle name="Currency 2 5 3 4 2 3" xfId="34160" xr:uid="{2701C638-7C9C-4ACE-A5A8-135C9B9BFC58}"/>
    <cellStyle name="Currency 2 5 3 4 3" xfId="16250" xr:uid="{AE7A2AB1-7DCC-48A7-BB3D-2CD34882CE2C}"/>
    <cellStyle name="Currency 2 5 3 4 4" xfId="28187" xr:uid="{1FA0F1E1-D8B8-402C-ACCD-5CFDB0126971}"/>
    <cellStyle name="Currency 2 5 3 5" xfId="8776" xr:uid="{00000000-0005-0000-0000-000064240000}"/>
    <cellStyle name="Currency 2 5 3 5 2" xfId="14777" xr:uid="{00000000-0005-0000-0000-000065240000}"/>
    <cellStyle name="Currency 2 5 3 5 2 2" xfId="26717" xr:uid="{B15AB9B7-A3C3-4712-995D-D898EDAE69BD}"/>
    <cellStyle name="Currency 2 5 3 5 2 3" xfId="38651" xr:uid="{B72360B3-DC82-437E-9446-AA3871E57AE5}"/>
    <cellStyle name="Currency 2 5 3 5 3" xfId="20743" xr:uid="{67748BA1-E9DC-413E-AEED-F0ABBB0F26F9}"/>
    <cellStyle name="Currency 2 5 3 5 4" xfId="32679" xr:uid="{32229EB5-F6C4-45DF-825A-563D2218D1F2}"/>
    <cellStyle name="Currency 2 5 3 6" xfId="9444" xr:uid="{00000000-0005-0000-0000-000066240000}"/>
    <cellStyle name="Currency 2 5 3 6 2" xfId="21404" xr:uid="{E58E02CA-8F5A-4345-A7D6-DB2E8D99125A}"/>
    <cellStyle name="Currency 2 5 3 6 3" xfId="33338" xr:uid="{9F5CA055-40F5-47EA-88E7-C14CBF615CA1}"/>
    <cellStyle name="Currency 2 5 3 7" xfId="15379" xr:uid="{EDB5EB6E-AAF5-47BB-AE78-93FD1C5E612F}"/>
    <cellStyle name="Currency 2 5 3 8" xfId="27321" xr:uid="{BBFAE472-E5C5-40D4-8BFB-B41858BCA7E3}"/>
    <cellStyle name="Currency 2 5 4" xfId="575" xr:uid="{00000000-0005-0000-0000-000067240000}"/>
    <cellStyle name="Currency 2 5 4 2" xfId="1430" xr:uid="{00000000-0005-0000-0000-000068240000}"/>
    <cellStyle name="Currency 2 5 4 2 2" xfId="10290" xr:uid="{00000000-0005-0000-0000-000069240000}"/>
    <cellStyle name="Currency 2 5 4 2 2 2" xfId="22231" xr:uid="{5CA019BC-9505-4CFC-A7BD-7CADD1ABADF5}"/>
    <cellStyle name="Currency 2 5 4 2 2 3" xfId="34165" xr:uid="{BC7903CF-EF35-403E-8F74-778127480849}"/>
    <cellStyle name="Currency 2 5 4 2 3" xfId="16255" xr:uid="{6D52663C-B13B-41AA-8B8B-58A9D2583123}"/>
    <cellStyle name="Currency 2 5 4 2 4" xfId="28192" xr:uid="{1F9EFDB9-2FEE-4A52-A2DA-5F2E396053F3}"/>
    <cellStyle name="Currency 2 5 4 3" xfId="1429" xr:uid="{00000000-0005-0000-0000-00006A240000}"/>
    <cellStyle name="Currency 2 5 4 3 2" xfId="10289" xr:uid="{00000000-0005-0000-0000-00006B240000}"/>
    <cellStyle name="Currency 2 5 4 3 2 2" xfId="22230" xr:uid="{4D9016BA-21EE-4198-A905-AFC2A46B8E19}"/>
    <cellStyle name="Currency 2 5 4 3 2 3" xfId="34164" xr:uid="{FA7864B0-1FBE-4E29-95F2-2728B677B99B}"/>
    <cellStyle name="Currency 2 5 4 3 3" xfId="16254" xr:uid="{75DDE50F-B91D-4E32-9DDC-5907F0045433}"/>
    <cellStyle name="Currency 2 5 4 3 4" xfId="28191" xr:uid="{824231EB-7716-4F0A-A999-788690AD0F99}"/>
    <cellStyle name="Currency 2 5 4 4" xfId="8943" xr:uid="{00000000-0005-0000-0000-00006C240000}"/>
    <cellStyle name="Currency 2 5 4 4 2" xfId="14944" xr:uid="{00000000-0005-0000-0000-00006D240000}"/>
    <cellStyle name="Currency 2 5 4 4 2 2" xfId="26884" xr:uid="{5AD882AA-E3C4-4562-BC03-C41532A83FF1}"/>
    <cellStyle name="Currency 2 5 4 4 2 3" xfId="38818" xr:uid="{435C4B5C-D4A6-4EEF-B791-0A66B08AF142}"/>
    <cellStyle name="Currency 2 5 4 4 3" xfId="20910" xr:uid="{5FD8CF9A-E204-4D28-90C9-8696B3009CF7}"/>
    <cellStyle name="Currency 2 5 4 4 4" xfId="32846" xr:uid="{B83D8CDB-4B8B-4C88-934B-A4EDE4D32DC1}"/>
    <cellStyle name="Currency 2 5 4 5" xfId="9586" xr:uid="{00000000-0005-0000-0000-00006E240000}"/>
    <cellStyle name="Currency 2 5 4 5 2" xfId="21528" xr:uid="{72E8AADF-7630-477B-9466-7556DA3A6AEC}"/>
    <cellStyle name="Currency 2 5 4 5 3" xfId="33462" xr:uid="{C67B2859-844D-48F8-AC4F-CB507A736B55}"/>
    <cellStyle name="Currency 2 5 4 6" xfId="15547" xr:uid="{7F0F5863-D460-44A5-8270-2F9CE621A45F}"/>
    <cellStyle name="Currency 2 5 4 7" xfId="27489" xr:uid="{A94810BA-C6B0-49FD-AF6A-4C088A606A47}"/>
    <cellStyle name="Currency 2 5 5" xfId="728" xr:uid="{00000000-0005-0000-0000-00006F240000}"/>
    <cellStyle name="Currency 2 5 5 2" xfId="1432" xr:uid="{00000000-0005-0000-0000-000070240000}"/>
    <cellStyle name="Currency 2 5 5 2 2" xfId="10292" xr:uid="{00000000-0005-0000-0000-000071240000}"/>
    <cellStyle name="Currency 2 5 5 2 2 2" xfId="22233" xr:uid="{75E9A12A-D8A1-4047-B929-37B194949BF5}"/>
    <cellStyle name="Currency 2 5 5 2 2 3" xfId="34167" xr:uid="{8EBA71C2-3D2B-42C5-8F95-65162E1139B2}"/>
    <cellStyle name="Currency 2 5 5 2 3" xfId="16257" xr:uid="{D8DA0033-BAE5-45A6-9021-E4A1C404D961}"/>
    <cellStyle name="Currency 2 5 5 2 4" xfId="28194" xr:uid="{90F9FDC3-1C1D-48FF-814D-83BBA9DFAA6D}"/>
    <cellStyle name="Currency 2 5 5 3" xfId="1431" xr:uid="{00000000-0005-0000-0000-000072240000}"/>
    <cellStyle name="Currency 2 5 5 3 2" xfId="10291" xr:uid="{00000000-0005-0000-0000-000073240000}"/>
    <cellStyle name="Currency 2 5 5 3 2 2" xfId="22232" xr:uid="{F73CF534-9883-40AF-8DBD-D2475249BABD}"/>
    <cellStyle name="Currency 2 5 5 3 2 3" xfId="34166" xr:uid="{D06EA424-DE01-47BE-9AD9-776470803886}"/>
    <cellStyle name="Currency 2 5 5 3 3" xfId="16256" xr:uid="{1C0EFEA7-FF5F-4013-B865-2D205034BC32}"/>
    <cellStyle name="Currency 2 5 5 3 4" xfId="28193" xr:uid="{23DB38A0-EA3C-4CC9-88E6-F83C55E4052A}"/>
    <cellStyle name="Currency 2 5 5 4" xfId="9087" xr:uid="{00000000-0005-0000-0000-000074240000}"/>
    <cellStyle name="Currency 2 5 5 4 2" xfId="15088" xr:uid="{00000000-0005-0000-0000-000075240000}"/>
    <cellStyle name="Currency 2 5 5 4 2 2" xfId="27028" xr:uid="{B669B281-F9BA-4D60-8979-041B672CF90D}"/>
    <cellStyle name="Currency 2 5 5 4 2 3" xfId="38962" xr:uid="{B6E2A995-E0EF-49F2-AE60-17AB267513BF}"/>
    <cellStyle name="Currency 2 5 5 4 3" xfId="21054" xr:uid="{E8EA0AC7-235C-4777-87B6-569462DA942A}"/>
    <cellStyle name="Currency 2 5 5 4 4" xfId="32990" xr:uid="{A0A464E8-CAE2-4683-ACF1-E98C8DC8531C}"/>
    <cellStyle name="Currency 2 5 5 5" xfId="9731" xr:uid="{00000000-0005-0000-0000-000076240000}"/>
    <cellStyle name="Currency 2 5 5 5 2" xfId="21672" xr:uid="{92C03003-C49C-4DE8-A2C0-84F25D51DBDA}"/>
    <cellStyle name="Currency 2 5 5 5 3" xfId="33606" xr:uid="{F209E845-C480-4B75-8FDE-F03080BE3831}"/>
    <cellStyle name="Currency 2 5 5 6" xfId="15691" xr:uid="{B621A45B-003F-4FD0-AE57-E28271742281}"/>
    <cellStyle name="Currency 2 5 5 7" xfId="27633" xr:uid="{16F8AE02-7EB2-48D1-AC82-70C649B7E10E}"/>
    <cellStyle name="Currency 2 5 6" xfId="874" xr:uid="{00000000-0005-0000-0000-000077240000}"/>
    <cellStyle name="Currency 2 5 6 2" xfId="1433" xr:uid="{00000000-0005-0000-0000-000078240000}"/>
    <cellStyle name="Currency 2 5 6 2 2" xfId="10293" xr:uid="{00000000-0005-0000-0000-000079240000}"/>
    <cellStyle name="Currency 2 5 6 2 2 2" xfId="22234" xr:uid="{6372C4EE-9869-4617-8D10-7F4341624437}"/>
    <cellStyle name="Currency 2 5 6 2 2 3" xfId="34168" xr:uid="{5E3A9BFA-CCD4-49C4-8991-2404E5B5A31C}"/>
    <cellStyle name="Currency 2 5 6 2 3" xfId="16258" xr:uid="{45309DFB-63AA-45C2-8994-2E55E2B3B865}"/>
    <cellStyle name="Currency 2 5 6 2 4" xfId="28195" xr:uid="{FE7D6E25-14ED-4C85-80E6-5520005C3043}"/>
    <cellStyle name="Currency 2 5 6 3" xfId="9199" xr:uid="{00000000-0005-0000-0000-00007A240000}"/>
    <cellStyle name="Currency 2 5 6 3 2" xfId="15199" xr:uid="{00000000-0005-0000-0000-00007B240000}"/>
    <cellStyle name="Currency 2 5 6 3 2 2" xfId="27139" xr:uid="{E7DEC7EF-A6EF-4A28-9EB7-B3A86825CA83}"/>
    <cellStyle name="Currency 2 5 6 3 2 3" xfId="39073" xr:uid="{0D9438F8-28E7-4B13-AA9A-B93B8E8AFCBF}"/>
    <cellStyle name="Currency 2 5 6 3 3" xfId="21165" xr:uid="{8965D7E4-B456-47FF-84D2-A433EB6E973C}"/>
    <cellStyle name="Currency 2 5 6 3 4" xfId="33101" xr:uid="{108B1C7E-F67F-4E7C-9A64-302B283B067E}"/>
    <cellStyle name="Currency 2 5 6 4" xfId="9842" xr:uid="{00000000-0005-0000-0000-00007C240000}"/>
    <cellStyle name="Currency 2 5 6 4 2" xfId="21783" xr:uid="{DD3B6319-47B7-4501-8F9C-C26818BE8456}"/>
    <cellStyle name="Currency 2 5 6 4 3" xfId="33717" xr:uid="{B7C2BEEF-2104-47D4-81E2-91565DC278CC}"/>
    <cellStyle name="Currency 2 5 6 5" xfId="15802" xr:uid="{272EAB99-8270-4B50-A574-6AE10193CC81}"/>
    <cellStyle name="Currency 2 5 6 6" xfId="27744" xr:uid="{631EBED5-CA2D-4F55-95A4-724204C0BEB3}"/>
    <cellStyle name="Currency 2 5 7" xfId="1418" xr:uid="{00000000-0005-0000-0000-00007D240000}"/>
    <cellStyle name="Currency 2 5 7 2" xfId="10278" xr:uid="{00000000-0005-0000-0000-00007E240000}"/>
    <cellStyle name="Currency 2 5 7 2 2" xfId="22219" xr:uid="{90F9B9CF-6D37-43EF-ACB9-EBBA34FE001C}"/>
    <cellStyle name="Currency 2 5 7 2 3" xfId="34153" xr:uid="{3D96DDC6-7120-4B31-957D-971D288E88CC}"/>
    <cellStyle name="Currency 2 5 7 3" xfId="16243" xr:uid="{DE7FF789-B17B-44FD-9557-B4D29887E8CB}"/>
    <cellStyle name="Currency 2 5 7 4" xfId="28180" xr:uid="{EFF5110C-A4D3-4749-B3B5-D25D13D9A0E5}"/>
    <cellStyle name="Currency 2 5 8" xfId="8774" xr:uid="{00000000-0005-0000-0000-00007F240000}"/>
    <cellStyle name="Currency 2 5 8 2" xfId="14775" xr:uid="{00000000-0005-0000-0000-000080240000}"/>
    <cellStyle name="Currency 2 5 8 2 2" xfId="26715" xr:uid="{42778611-E648-44B0-8F75-ED2FF02CF333}"/>
    <cellStyle name="Currency 2 5 8 2 3" xfId="38649" xr:uid="{64C4CEEA-2D80-4BA9-9774-98E97AD84DCB}"/>
    <cellStyle name="Currency 2 5 8 3" xfId="20741" xr:uid="{E51B45F5-F3A3-4AA1-8D84-DE4AF7FF7B86}"/>
    <cellStyle name="Currency 2 5 8 4" xfId="32677" xr:uid="{C39A5243-379B-49D8-AE73-2069BCF54863}"/>
    <cellStyle name="Currency 2 5 9" xfId="9347" xr:uid="{00000000-0005-0000-0000-000081240000}"/>
    <cellStyle name="Currency 2 5 9 2" xfId="21312" xr:uid="{0D0BDF5C-8CCD-4716-A7CB-329885638D63}"/>
    <cellStyle name="Currency 2 5 9 3" xfId="33247" xr:uid="{B95518B6-9A7B-4351-A72B-F1A2368F1CB4}"/>
    <cellStyle name="Currency 2 6" xfId="170" xr:uid="{00000000-0005-0000-0000-000082240000}"/>
    <cellStyle name="Currency 2 6 2" xfId="578" xr:uid="{00000000-0005-0000-0000-000083240000}"/>
    <cellStyle name="Currency 2 6 2 2" xfId="1436" xr:uid="{00000000-0005-0000-0000-000084240000}"/>
    <cellStyle name="Currency 2 6 2 2 2" xfId="10296" xr:uid="{00000000-0005-0000-0000-000085240000}"/>
    <cellStyle name="Currency 2 6 2 2 2 2" xfId="22237" xr:uid="{177561FE-4D1A-4BE8-A7F5-9A871501874B}"/>
    <cellStyle name="Currency 2 6 2 2 2 3" xfId="34171" xr:uid="{F9765B62-479E-4579-AE21-E0BE51E76E02}"/>
    <cellStyle name="Currency 2 6 2 2 3" xfId="16261" xr:uid="{BBEBF8FD-60F3-49F4-A69C-F5D6B4A6A85A}"/>
    <cellStyle name="Currency 2 6 2 2 4" xfId="28198" xr:uid="{AB0EFD36-735C-4B28-AA75-6EC9C5BE6646}"/>
    <cellStyle name="Currency 2 6 2 3" xfId="1435" xr:uid="{00000000-0005-0000-0000-000086240000}"/>
    <cellStyle name="Currency 2 6 2 3 2" xfId="10295" xr:uid="{00000000-0005-0000-0000-000087240000}"/>
    <cellStyle name="Currency 2 6 2 3 2 2" xfId="22236" xr:uid="{3F89D755-91FB-49AC-AD70-FF6B3F3FBA4E}"/>
    <cellStyle name="Currency 2 6 2 3 2 3" xfId="34170" xr:uid="{9D3458D7-66BA-4002-BE56-9400813A6EC8}"/>
    <cellStyle name="Currency 2 6 2 3 3" xfId="16260" xr:uid="{120491A3-8F1B-4F19-A41B-316C08CE5382}"/>
    <cellStyle name="Currency 2 6 2 3 4" xfId="28197" xr:uid="{F610427B-4FED-40A8-AFDA-CC4465F664C1}"/>
    <cellStyle name="Currency 2 6 2 4" xfId="8946" xr:uid="{00000000-0005-0000-0000-000088240000}"/>
    <cellStyle name="Currency 2 6 2 4 2" xfId="14947" xr:uid="{00000000-0005-0000-0000-000089240000}"/>
    <cellStyle name="Currency 2 6 2 4 2 2" xfId="26887" xr:uid="{88467CE1-C891-43B8-B192-0AB8EAE5B1FE}"/>
    <cellStyle name="Currency 2 6 2 4 2 3" xfId="38821" xr:uid="{BBDCFB93-E55E-4D60-AEDE-1DAAA336A01E}"/>
    <cellStyle name="Currency 2 6 2 4 3" xfId="20913" xr:uid="{B683F4DB-7633-437E-95DB-6D7683734F89}"/>
    <cellStyle name="Currency 2 6 2 4 4" xfId="32849" xr:uid="{77DBD287-78C8-48AA-991B-9E440F412BD7}"/>
    <cellStyle name="Currency 2 6 2 5" xfId="9589" xr:uid="{00000000-0005-0000-0000-00008A240000}"/>
    <cellStyle name="Currency 2 6 2 5 2" xfId="21531" xr:uid="{A393F9C6-4F5C-47AF-9CA3-204BA3467952}"/>
    <cellStyle name="Currency 2 6 2 5 3" xfId="33465" xr:uid="{28611A29-D60C-4175-9E5E-BC30A1A34A41}"/>
    <cellStyle name="Currency 2 6 2 6" xfId="15550" xr:uid="{82FE202D-8316-4C24-9DF5-4DE403E6F0D7}"/>
    <cellStyle name="Currency 2 6 2 7" xfId="27492" xr:uid="{6DAC2C28-2921-4691-A136-980E4D41CF3E}"/>
    <cellStyle name="Currency 2 6 3" xfId="783" xr:uid="{00000000-0005-0000-0000-00008B240000}"/>
    <cellStyle name="Currency 2 6 3 2" xfId="1438" xr:uid="{00000000-0005-0000-0000-00008C240000}"/>
    <cellStyle name="Currency 2 6 3 2 2" xfId="10298" xr:uid="{00000000-0005-0000-0000-00008D240000}"/>
    <cellStyle name="Currency 2 6 3 2 2 2" xfId="22239" xr:uid="{66E52884-5236-4064-97B9-A857A02B9583}"/>
    <cellStyle name="Currency 2 6 3 2 2 3" xfId="34173" xr:uid="{56B3F3E4-382C-42A4-AAED-FFF740A0C1E9}"/>
    <cellStyle name="Currency 2 6 3 2 3" xfId="16263" xr:uid="{E8961A39-392C-44E7-B1F5-7D02AEBD73AF}"/>
    <cellStyle name="Currency 2 6 3 2 4" xfId="28200" xr:uid="{F5117615-F237-493C-B975-59F4952C029F}"/>
    <cellStyle name="Currency 2 6 3 3" xfId="1437" xr:uid="{00000000-0005-0000-0000-00008E240000}"/>
    <cellStyle name="Currency 2 6 3 3 2" xfId="10297" xr:uid="{00000000-0005-0000-0000-00008F240000}"/>
    <cellStyle name="Currency 2 6 3 3 2 2" xfId="22238" xr:uid="{75C45CAA-51AA-4005-98BE-275F19673B48}"/>
    <cellStyle name="Currency 2 6 3 3 2 3" xfId="34172" xr:uid="{5799906D-F118-4D46-9564-F39DC2C4D5C6}"/>
    <cellStyle name="Currency 2 6 3 3 3" xfId="16262" xr:uid="{5D34EE62-4483-4D95-B461-AA356505DDA8}"/>
    <cellStyle name="Currency 2 6 3 3 4" xfId="28199" xr:uid="{CD4D7AAC-117D-47EB-8E6E-59950B9ABDE9}"/>
    <cellStyle name="Currency 2 6 3 4" xfId="9123" xr:uid="{00000000-0005-0000-0000-000090240000}"/>
    <cellStyle name="Currency 2 6 3 4 2" xfId="15124" xr:uid="{00000000-0005-0000-0000-000091240000}"/>
    <cellStyle name="Currency 2 6 3 4 2 2" xfId="27064" xr:uid="{FCB860EB-1DAC-4AC6-93EA-E67D6262251C}"/>
    <cellStyle name="Currency 2 6 3 4 2 3" xfId="38998" xr:uid="{598A30F9-905B-47B9-B535-C66F1AF1A896}"/>
    <cellStyle name="Currency 2 6 3 4 3" xfId="21090" xr:uid="{46D49838-87A9-4F64-9EE5-28E26CCAF52E}"/>
    <cellStyle name="Currency 2 6 3 4 4" xfId="33026" xr:uid="{64CC61C6-6862-4897-94A0-24B9D4359662}"/>
    <cellStyle name="Currency 2 6 3 5" xfId="9767" xr:uid="{00000000-0005-0000-0000-000092240000}"/>
    <cellStyle name="Currency 2 6 3 5 2" xfId="21708" xr:uid="{4B3A3276-9E69-4A08-8387-2B318448C717}"/>
    <cellStyle name="Currency 2 6 3 5 3" xfId="33642" xr:uid="{62248130-DE85-4245-AC39-A21297384B92}"/>
    <cellStyle name="Currency 2 6 3 6" xfId="15727" xr:uid="{2EBB0415-CC11-423F-9860-9809E3A1D7D4}"/>
    <cellStyle name="Currency 2 6 3 7" xfId="27669" xr:uid="{183EB57D-C347-4262-8C20-11C00835B958}"/>
    <cellStyle name="Currency 2 6 4" xfId="877" xr:uid="{00000000-0005-0000-0000-000093240000}"/>
    <cellStyle name="Currency 2 6 4 2" xfId="1439" xr:uid="{00000000-0005-0000-0000-000094240000}"/>
    <cellStyle name="Currency 2 6 4 2 2" xfId="10299" xr:uid="{00000000-0005-0000-0000-000095240000}"/>
    <cellStyle name="Currency 2 6 4 2 2 2" xfId="22240" xr:uid="{03AC9DB0-88A5-4748-8A12-78C8D4459AAD}"/>
    <cellStyle name="Currency 2 6 4 2 2 3" xfId="34174" xr:uid="{532491A0-5875-452F-AF28-89BBE01EFB43}"/>
    <cellStyle name="Currency 2 6 4 2 3" xfId="16264" xr:uid="{E414ADA1-AD91-4FDB-B7B0-AA7DE51E2683}"/>
    <cellStyle name="Currency 2 6 4 2 4" xfId="28201" xr:uid="{63620F3B-B801-4BBF-B158-C41787BC61CD}"/>
    <cellStyle name="Currency 2 6 4 3" xfId="9202" xr:uid="{00000000-0005-0000-0000-000096240000}"/>
    <cellStyle name="Currency 2 6 4 3 2" xfId="15202" xr:uid="{00000000-0005-0000-0000-000097240000}"/>
    <cellStyle name="Currency 2 6 4 3 2 2" xfId="27142" xr:uid="{CE4F006B-9CD3-44FE-92E9-316B38C54AA2}"/>
    <cellStyle name="Currency 2 6 4 3 2 3" xfId="39076" xr:uid="{16EC18D5-0AF8-4374-9E14-B0BECE8FF03A}"/>
    <cellStyle name="Currency 2 6 4 3 3" xfId="21168" xr:uid="{9181C51D-045A-4136-AF19-69E425EFD350}"/>
    <cellStyle name="Currency 2 6 4 3 4" xfId="33104" xr:uid="{D5DEE254-6BA0-4207-BF1C-8F22E93813BF}"/>
    <cellStyle name="Currency 2 6 4 4" xfId="9845" xr:uid="{00000000-0005-0000-0000-000098240000}"/>
    <cellStyle name="Currency 2 6 4 4 2" xfId="21786" xr:uid="{52796BA9-A437-41B4-82EB-BED3E64A1837}"/>
    <cellStyle name="Currency 2 6 4 4 3" xfId="33720" xr:uid="{369767F8-6FDE-438A-B3DC-5ACA0AC3B82D}"/>
    <cellStyle name="Currency 2 6 4 5" xfId="15805" xr:uid="{3E155380-FF12-4AF1-8DF4-7516A783BF38}"/>
    <cellStyle name="Currency 2 6 4 6" xfId="27747" xr:uid="{66491C6D-8D67-4862-8D7E-717F85AA7485}"/>
    <cellStyle name="Currency 2 6 5" xfId="1434" xr:uid="{00000000-0005-0000-0000-000099240000}"/>
    <cellStyle name="Currency 2 6 5 2" xfId="10294" xr:uid="{00000000-0005-0000-0000-00009A240000}"/>
    <cellStyle name="Currency 2 6 5 2 2" xfId="22235" xr:uid="{1177C071-2BA6-447B-A616-A2AF05D115F8}"/>
    <cellStyle name="Currency 2 6 5 2 3" xfId="34169" xr:uid="{932327D1-53F9-47BD-A427-DBDD340672AC}"/>
    <cellStyle name="Currency 2 6 5 3" xfId="16259" xr:uid="{2B180530-4B9A-4C26-97DB-5D536DA947E9}"/>
    <cellStyle name="Currency 2 6 5 4" xfId="28196" xr:uid="{9B9F505A-584A-467D-8017-B85063B8770F}"/>
    <cellStyle name="Currency 2 6 6" xfId="8777" xr:uid="{00000000-0005-0000-0000-00009B240000}"/>
    <cellStyle name="Currency 2 6 6 2" xfId="14778" xr:uid="{00000000-0005-0000-0000-00009C240000}"/>
    <cellStyle name="Currency 2 6 6 2 2" xfId="26718" xr:uid="{40B033D4-009D-4702-A756-FBC771B6F530}"/>
    <cellStyle name="Currency 2 6 6 2 3" xfId="38652" xr:uid="{2B091597-ADA9-4D58-BA4F-D0EFD039FFDD}"/>
    <cellStyle name="Currency 2 6 6 3" xfId="20744" xr:uid="{0EBCCA56-080E-4CEE-83EA-CCA1D062F970}"/>
    <cellStyle name="Currency 2 6 6 4" xfId="32680" xr:uid="{E5CA6039-F23E-4520-B9FE-1D65E24CECA2}"/>
    <cellStyle name="Currency 2 6 7" xfId="9384" xr:uid="{00000000-0005-0000-0000-00009D240000}"/>
    <cellStyle name="Currency 2 6 7 2" xfId="21349" xr:uid="{F2CEA972-07EF-4084-8941-F01574AE7E80}"/>
    <cellStyle name="Currency 2 6 7 3" xfId="33284" xr:uid="{FE78EADA-106D-49F5-BF7B-96FDAF2F166B}"/>
    <cellStyle name="Currency 2 6 8" xfId="15380" xr:uid="{6058CB16-7CB4-4DA7-B927-8498FF52834F}"/>
    <cellStyle name="Currency 2 6 9" xfId="27322" xr:uid="{72DE41C0-EEF2-4DEB-95E8-7ADA784C9E0E}"/>
    <cellStyle name="Currency 2 7" xfId="171" xr:uid="{00000000-0005-0000-0000-00009E240000}"/>
    <cellStyle name="Currency 2 7 2" xfId="579" xr:uid="{00000000-0005-0000-0000-00009F240000}"/>
    <cellStyle name="Currency 2 7 2 2" xfId="1442" xr:uid="{00000000-0005-0000-0000-0000A0240000}"/>
    <cellStyle name="Currency 2 7 2 2 2" xfId="10302" xr:uid="{00000000-0005-0000-0000-0000A1240000}"/>
    <cellStyle name="Currency 2 7 2 2 2 2" xfId="22243" xr:uid="{C4F8B128-C9F9-4C0E-A393-69ED470FDD0A}"/>
    <cellStyle name="Currency 2 7 2 2 2 3" xfId="34177" xr:uid="{EC6F4B81-3CAF-4717-8829-91C48A4832E7}"/>
    <cellStyle name="Currency 2 7 2 2 3" xfId="16267" xr:uid="{C7C85263-0651-4BCD-9DAB-C6DF7EC09BEE}"/>
    <cellStyle name="Currency 2 7 2 2 4" xfId="28204" xr:uid="{F8B470E4-84E3-4CCE-9D6D-BB53EFD2DD4B}"/>
    <cellStyle name="Currency 2 7 2 3" xfId="1441" xr:uid="{00000000-0005-0000-0000-0000A2240000}"/>
    <cellStyle name="Currency 2 7 2 3 2" xfId="10301" xr:uid="{00000000-0005-0000-0000-0000A3240000}"/>
    <cellStyle name="Currency 2 7 2 3 2 2" xfId="22242" xr:uid="{C94A35E7-289D-41F3-BC24-5708049EEAE9}"/>
    <cellStyle name="Currency 2 7 2 3 2 3" xfId="34176" xr:uid="{1619C9DD-3B1E-45B7-938E-379F4B7F10E3}"/>
    <cellStyle name="Currency 2 7 2 3 3" xfId="16266" xr:uid="{92A878C1-D5D7-4C59-A3C8-BCD250AC2F6B}"/>
    <cellStyle name="Currency 2 7 2 3 4" xfId="28203" xr:uid="{AAEB64E3-0B92-47F0-8D40-BE5E6481C4BE}"/>
    <cellStyle name="Currency 2 7 2 4" xfId="8947" xr:uid="{00000000-0005-0000-0000-0000A4240000}"/>
    <cellStyle name="Currency 2 7 2 4 2" xfId="14948" xr:uid="{00000000-0005-0000-0000-0000A5240000}"/>
    <cellStyle name="Currency 2 7 2 4 2 2" xfId="26888" xr:uid="{AC1FF763-ACA5-4469-B2FE-784C189169C5}"/>
    <cellStyle name="Currency 2 7 2 4 2 3" xfId="38822" xr:uid="{420E344D-4A02-4A62-A92F-8322DD7823D9}"/>
    <cellStyle name="Currency 2 7 2 4 3" xfId="20914" xr:uid="{8228D778-D4DA-4F56-9D1D-816D2A56A695}"/>
    <cellStyle name="Currency 2 7 2 4 4" xfId="32850" xr:uid="{BF58FE99-7009-42FF-974F-B0AA14D9B85C}"/>
    <cellStyle name="Currency 2 7 2 5" xfId="9590" xr:uid="{00000000-0005-0000-0000-0000A6240000}"/>
    <cellStyle name="Currency 2 7 2 5 2" xfId="21532" xr:uid="{0CE1E086-84F5-4240-80AB-A96BFE61FECC}"/>
    <cellStyle name="Currency 2 7 2 5 3" xfId="33466" xr:uid="{3ED6C1E7-AF8B-4E9C-9EDE-2C1B2CED93C6}"/>
    <cellStyle name="Currency 2 7 2 6" xfId="15551" xr:uid="{715764A2-4A3E-48D1-B533-4B01BCF16258}"/>
    <cellStyle name="Currency 2 7 2 7" xfId="27493" xr:uid="{F5846948-F653-4B54-AE70-A23DCF6A6D8E}"/>
    <cellStyle name="Currency 2 7 3" xfId="878" xr:uid="{00000000-0005-0000-0000-0000A7240000}"/>
    <cellStyle name="Currency 2 7 3 2" xfId="1443" xr:uid="{00000000-0005-0000-0000-0000A8240000}"/>
    <cellStyle name="Currency 2 7 3 2 2" xfId="10303" xr:uid="{00000000-0005-0000-0000-0000A9240000}"/>
    <cellStyle name="Currency 2 7 3 2 2 2" xfId="22244" xr:uid="{30BCC35E-DAFE-425B-A02B-CB4F4F2BF912}"/>
    <cellStyle name="Currency 2 7 3 2 2 3" xfId="34178" xr:uid="{B14046A3-5F49-45FF-831D-4A7B027034EB}"/>
    <cellStyle name="Currency 2 7 3 2 3" xfId="16268" xr:uid="{F5FE8304-CCBD-46A5-A74A-6F6A90F45664}"/>
    <cellStyle name="Currency 2 7 3 2 4" xfId="28205" xr:uid="{277E0C2E-0290-4102-A487-E9BE2443014D}"/>
    <cellStyle name="Currency 2 7 3 3" xfId="9203" xr:uid="{00000000-0005-0000-0000-0000AA240000}"/>
    <cellStyle name="Currency 2 7 3 3 2" xfId="15203" xr:uid="{00000000-0005-0000-0000-0000AB240000}"/>
    <cellStyle name="Currency 2 7 3 3 2 2" xfId="27143" xr:uid="{2EE769E2-7A77-478D-B0CB-9EAE693EC986}"/>
    <cellStyle name="Currency 2 7 3 3 2 3" xfId="39077" xr:uid="{5A61A200-CAF3-4262-8FC6-D4CA91EF4847}"/>
    <cellStyle name="Currency 2 7 3 3 3" xfId="21169" xr:uid="{15A76111-3A41-4C22-A10E-83E3464C67C1}"/>
    <cellStyle name="Currency 2 7 3 3 4" xfId="33105" xr:uid="{6FA36D32-75CF-429E-92F7-21EDD7F8B217}"/>
    <cellStyle name="Currency 2 7 3 4" xfId="9846" xr:uid="{00000000-0005-0000-0000-0000AC240000}"/>
    <cellStyle name="Currency 2 7 3 4 2" xfId="21787" xr:uid="{79B76E04-B621-4735-BACD-786FE651FB2D}"/>
    <cellStyle name="Currency 2 7 3 4 3" xfId="33721" xr:uid="{0A00E335-77E8-4EE1-B69E-4D87D3C271B9}"/>
    <cellStyle name="Currency 2 7 3 5" xfId="15806" xr:uid="{6581F097-88B4-4D46-AA7D-7D841772BB09}"/>
    <cellStyle name="Currency 2 7 3 6" xfId="27748" xr:uid="{06B6A527-41BF-4DFE-B8D3-33AE9572A010}"/>
    <cellStyle name="Currency 2 7 4" xfId="1440" xr:uid="{00000000-0005-0000-0000-0000AD240000}"/>
    <cellStyle name="Currency 2 7 4 2" xfId="10300" xr:uid="{00000000-0005-0000-0000-0000AE240000}"/>
    <cellStyle name="Currency 2 7 4 2 2" xfId="22241" xr:uid="{01724389-BEDD-4D2A-892E-F8B0E3074C28}"/>
    <cellStyle name="Currency 2 7 4 2 3" xfId="34175" xr:uid="{E94831B3-518C-45A5-8A93-C41E1173BB05}"/>
    <cellStyle name="Currency 2 7 4 3" xfId="16265" xr:uid="{8E6CA9EF-9642-4CE3-8E67-CBA9B8C24631}"/>
    <cellStyle name="Currency 2 7 4 4" xfId="28202" xr:uid="{8E5F5A78-95D3-4A60-90CC-B040994B1479}"/>
    <cellStyle name="Currency 2 7 5" xfId="8778" xr:uid="{00000000-0005-0000-0000-0000AF240000}"/>
    <cellStyle name="Currency 2 7 5 2" xfId="14779" xr:uid="{00000000-0005-0000-0000-0000B0240000}"/>
    <cellStyle name="Currency 2 7 5 2 2" xfId="26719" xr:uid="{BB47BC69-E51E-4293-A89C-700A7787A24F}"/>
    <cellStyle name="Currency 2 7 5 2 3" xfId="38653" xr:uid="{F56B0F71-DA0C-47EA-A990-9C164B6403AF}"/>
    <cellStyle name="Currency 2 7 5 3" xfId="20745" xr:uid="{E977F444-85AC-4B6F-BC73-0661DEE4075D}"/>
    <cellStyle name="Currency 2 7 5 4" xfId="32681" xr:uid="{B368CEFC-DD5B-42AF-A125-5923E2694F00}"/>
    <cellStyle name="Currency 2 7 6" xfId="9445" xr:uid="{00000000-0005-0000-0000-0000B1240000}"/>
    <cellStyle name="Currency 2 7 6 2" xfId="21405" xr:uid="{D69FA323-0631-4799-BD1B-AD78F6F31093}"/>
    <cellStyle name="Currency 2 7 6 3" xfId="33339" xr:uid="{65542750-BE5D-41E1-8479-8A99FB55B84D}"/>
    <cellStyle name="Currency 2 7 7" xfId="15381" xr:uid="{61EBD4B5-E4A7-4DB1-BC30-02EC19B90AA2}"/>
    <cellStyle name="Currency 2 7 8" xfId="27323" xr:uid="{0B272D03-8DD7-4852-A89F-8144A7D14013}"/>
    <cellStyle name="Currency 2 8" xfId="172" xr:uid="{00000000-0005-0000-0000-0000B2240000}"/>
    <cellStyle name="Currency 2 9" xfId="173" xr:uid="{00000000-0005-0000-0000-0000B3240000}"/>
    <cellStyle name="Currency 2 9 2" xfId="580" xr:uid="{00000000-0005-0000-0000-0000B4240000}"/>
    <cellStyle name="Currency 2 9 2 2" xfId="1447" xr:uid="{00000000-0005-0000-0000-0000B5240000}"/>
    <cellStyle name="Currency 2 9 2 2 2" xfId="10306" xr:uid="{00000000-0005-0000-0000-0000B6240000}"/>
    <cellStyle name="Currency 2 9 2 2 2 2" xfId="22247" xr:uid="{9F813661-EBCC-42A8-89A9-B2C448B8ADA1}"/>
    <cellStyle name="Currency 2 9 2 2 2 3" xfId="34181" xr:uid="{1B49907B-800C-48E3-BFFC-987EC357370F}"/>
    <cellStyle name="Currency 2 9 2 2 3" xfId="16271" xr:uid="{C507F47B-7263-4D37-92A1-6184D6D7AA87}"/>
    <cellStyle name="Currency 2 9 2 2 4" xfId="28208" xr:uid="{B573E6CE-0925-465A-A63C-C74D32DFBE3F}"/>
    <cellStyle name="Currency 2 9 2 3" xfId="1446" xr:uid="{00000000-0005-0000-0000-0000B7240000}"/>
    <cellStyle name="Currency 2 9 2 3 2" xfId="10305" xr:uid="{00000000-0005-0000-0000-0000B8240000}"/>
    <cellStyle name="Currency 2 9 2 3 2 2" xfId="22246" xr:uid="{FA89E35A-5FC7-4263-B0C4-65E1EB3D8372}"/>
    <cellStyle name="Currency 2 9 2 3 2 3" xfId="34180" xr:uid="{74344A14-AC59-430C-8AA3-558BC5026524}"/>
    <cellStyle name="Currency 2 9 2 3 3" xfId="16270" xr:uid="{9C932E93-98AF-44CD-AF9B-4924C38397DC}"/>
    <cellStyle name="Currency 2 9 2 3 4" xfId="28207" xr:uid="{5EAB78AB-1BED-4D48-9859-175143B449A4}"/>
    <cellStyle name="Currency 2 9 2 4" xfId="8948" xr:uid="{00000000-0005-0000-0000-0000B9240000}"/>
    <cellStyle name="Currency 2 9 2 4 2" xfId="14949" xr:uid="{00000000-0005-0000-0000-0000BA240000}"/>
    <cellStyle name="Currency 2 9 2 4 2 2" xfId="26889" xr:uid="{83EF7EDF-D6A2-45B9-9DF1-C5586A583CFC}"/>
    <cellStyle name="Currency 2 9 2 4 2 3" xfId="38823" xr:uid="{13692410-E5CF-401A-8910-4894A74E7A8C}"/>
    <cellStyle name="Currency 2 9 2 4 3" xfId="20915" xr:uid="{418798C9-05A7-4401-945F-1FAC0817C513}"/>
    <cellStyle name="Currency 2 9 2 4 4" xfId="32851" xr:uid="{2DCD3C18-0952-4106-B620-804717F257C3}"/>
    <cellStyle name="Currency 2 9 2 5" xfId="9591" xr:uid="{00000000-0005-0000-0000-0000BB240000}"/>
    <cellStyle name="Currency 2 9 2 5 2" xfId="21533" xr:uid="{7221DF68-9280-427C-9B1C-735F68982936}"/>
    <cellStyle name="Currency 2 9 2 5 3" xfId="33467" xr:uid="{91880295-E47B-4FCA-BBA9-952816D40972}"/>
    <cellStyle name="Currency 2 9 2 6" xfId="15552" xr:uid="{B8DF66F7-819E-4E15-ADC8-A88CF7585B75}"/>
    <cellStyle name="Currency 2 9 2 7" xfId="27494" xr:uid="{2F4A071B-97E6-4F23-8651-B8DF50AE6AB5}"/>
    <cellStyle name="Currency 2 9 3" xfId="879" xr:uid="{00000000-0005-0000-0000-0000BC240000}"/>
    <cellStyle name="Currency 2 9 3 2" xfId="1448" xr:uid="{00000000-0005-0000-0000-0000BD240000}"/>
    <cellStyle name="Currency 2 9 3 2 2" xfId="10307" xr:uid="{00000000-0005-0000-0000-0000BE240000}"/>
    <cellStyle name="Currency 2 9 3 2 2 2" xfId="22248" xr:uid="{8D210B84-31B3-4349-A2CE-906E1417B543}"/>
    <cellStyle name="Currency 2 9 3 2 2 3" xfId="34182" xr:uid="{12C40502-F2C5-4559-A926-B8C6FA964B4C}"/>
    <cellStyle name="Currency 2 9 3 2 3" xfId="16272" xr:uid="{79252951-58FA-4145-A1D5-B8617B87E41B}"/>
    <cellStyle name="Currency 2 9 3 2 4" xfId="28209" xr:uid="{CC957D96-4739-488F-917C-5DCC5CE44CB5}"/>
    <cellStyle name="Currency 2 9 3 3" xfId="9204" xr:uid="{00000000-0005-0000-0000-0000BF240000}"/>
    <cellStyle name="Currency 2 9 3 3 2" xfId="15204" xr:uid="{00000000-0005-0000-0000-0000C0240000}"/>
    <cellStyle name="Currency 2 9 3 3 2 2" xfId="27144" xr:uid="{4D1C0187-981A-4472-9325-41BACD998C6F}"/>
    <cellStyle name="Currency 2 9 3 3 2 3" xfId="39078" xr:uid="{0581985C-A8F6-475D-84D8-66E30480AD70}"/>
    <cellStyle name="Currency 2 9 3 3 3" xfId="21170" xr:uid="{CF7E815F-BC5D-4547-80C1-17683BCEA238}"/>
    <cellStyle name="Currency 2 9 3 3 4" xfId="33106" xr:uid="{F2B63C01-4CB6-4CFA-B765-FB33C1E8A728}"/>
    <cellStyle name="Currency 2 9 3 4" xfId="9847" xr:uid="{00000000-0005-0000-0000-0000C1240000}"/>
    <cellStyle name="Currency 2 9 3 4 2" xfId="21788" xr:uid="{B482326A-5D89-45D2-9928-2D61B7573F57}"/>
    <cellStyle name="Currency 2 9 3 4 3" xfId="33722" xr:uid="{293972B2-E25E-4CB4-B865-A4AF3B861428}"/>
    <cellStyle name="Currency 2 9 3 5" xfId="15807" xr:uid="{414AB40D-8190-485D-9A6F-A750A99D6D53}"/>
    <cellStyle name="Currency 2 9 3 6" xfId="27749" xr:uid="{B086C952-585A-40E4-A707-6CD78676160A}"/>
    <cellStyle name="Currency 2 9 4" xfId="1445" xr:uid="{00000000-0005-0000-0000-0000C2240000}"/>
    <cellStyle name="Currency 2 9 4 2" xfId="10304" xr:uid="{00000000-0005-0000-0000-0000C3240000}"/>
    <cellStyle name="Currency 2 9 4 2 2" xfId="22245" xr:uid="{C9B17960-60F2-4E78-92C7-3AFBAF8CEB70}"/>
    <cellStyle name="Currency 2 9 4 2 3" xfId="34179" xr:uid="{6AA44DAD-D468-4CEA-9406-4D869BF47D88}"/>
    <cellStyle name="Currency 2 9 4 3" xfId="16269" xr:uid="{62FE0AF5-6A32-4DDE-AA30-B1ED27CE2AD9}"/>
    <cellStyle name="Currency 2 9 4 4" xfId="28206" xr:uid="{300B8F2F-8913-46F3-836B-7FC8C20CBBF6}"/>
    <cellStyle name="Currency 2 9 5" xfId="8779" xr:uid="{00000000-0005-0000-0000-0000C4240000}"/>
    <cellStyle name="Currency 2 9 5 2" xfId="14780" xr:uid="{00000000-0005-0000-0000-0000C5240000}"/>
    <cellStyle name="Currency 2 9 5 2 2" xfId="26720" xr:uid="{4611EBD8-5390-49E8-9F54-B30EBBA3DD58}"/>
    <cellStyle name="Currency 2 9 5 2 3" xfId="38654" xr:uid="{BA4AAD1E-FA57-4100-8CD6-95957A8192C5}"/>
    <cellStyle name="Currency 2 9 5 3" xfId="20746" xr:uid="{5BDA91F4-21F8-40CA-A027-709CAAC8CBC3}"/>
    <cellStyle name="Currency 2 9 5 4" xfId="32682" xr:uid="{EF7B57A8-F1BE-441D-801B-02174E81D7BB}"/>
    <cellStyle name="Currency 2 9 6" xfId="9446" xr:uid="{00000000-0005-0000-0000-0000C6240000}"/>
    <cellStyle name="Currency 2 9 6 2" xfId="21406" xr:uid="{68DFA971-8FF1-48CB-BECD-04591FAE8382}"/>
    <cellStyle name="Currency 2 9 6 3" xfId="33340" xr:uid="{1177949E-3982-4C0F-8DC9-CD7C77617A37}"/>
    <cellStyle name="Currency 2 9 7" xfId="15382" xr:uid="{4FCFCD50-2625-4E5D-9526-C0B0A60F01B4}"/>
    <cellStyle name="Currency 2 9 8" xfId="27324" xr:uid="{53E6BD1C-9ABD-4C1A-B2B7-30C7458AC361}"/>
    <cellStyle name="Currency 3" xfId="174" xr:uid="{00000000-0005-0000-0000-0000C7240000}"/>
    <cellStyle name="Currency 3 2" xfId="175" xr:uid="{00000000-0005-0000-0000-0000C8240000}"/>
    <cellStyle name="Currency 3 2 2" xfId="176" xr:uid="{00000000-0005-0000-0000-0000C9240000}"/>
    <cellStyle name="Currency 3 2 2 2" xfId="1451" xr:uid="{00000000-0005-0000-0000-0000CA240000}"/>
    <cellStyle name="Currency 3 2 3" xfId="880" xr:uid="{00000000-0005-0000-0000-0000CB240000}"/>
    <cellStyle name="Currency 3 2 4" xfId="6511" xr:uid="{00000000-0005-0000-0000-0000CC240000}"/>
    <cellStyle name="Currency 3 3" xfId="177" xr:uid="{00000000-0005-0000-0000-0000CD240000}"/>
    <cellStyle name="Currency 3 3 2" xfId="178" xr:uid="{00000000-0005-0000-0000-0000CE240000}"/>
    <cellStyle name="Currency 3 3 2 2" xfId="1453" xr:uid="{00000000-0005-0000-0000-0000CF240000}"/>
    <cellStyle name="Currency 3 3 3" xfId="881" xr:uid="{00000000-0005-0000-0000-0000D0240000}"/>
    <cellStyle name="Currency 3 4" xfId="179" xr:uid="{00000000-0005-0000-0000-0000D1240000}"/>
    <cellStyle name="Currency 3 4 2" xfId="1454" xr:uid="{00000000-0005-0000-0000-0000D2240000}"/>
    <cellStyle name="Currency 3 5" xfId="729" xr:uid="{00000000-0005-0000-0000-0000D3240000}"/>
    <cellStyle name="Currency 3 6" xfId="1069" xr:uid="{00000000-0005-0000-0000-0000D4240000}"/>
    <cellStyle name="Currency 3 6 2" xfId="15933" xr:uid="{18AF8177-1B5D-4327-B2E5-3B2915815CB9}"/>
    <cellStyle name="Currency 3 7" xfId="6510" xr:uid="{00000000-0005-0000-0000-0000D5240000}"/>
    <cellStyle name="Currency 4" xfId="180" xr:uid="{00000000-0005-0000-0000-0000D6240000}"/>
    <cellStyle name="Currency 4 2" xfId="181" xr:uid="{00000000-0005-0000-0000-0000D7240000}"/>
    <cellStyle name="Currency 4 2 2" xfId="6513" xr:uid="{00000000-0005-0000-0000-0000D8240000}"/>
    <cellStyle name="Currency 4 3" xfId="182" xr:uid="{00000000-0005-0000-0000-0000D9240000}"/>
    <cellStyle name="Currency 4 4" xfId="183" xr:uid="{00000000-0005-0000-0000-0000DA240000}"/>
    <cellStyle name="Currency 4 5" xfId="184" xr:uid="{00000000-0005-0000-0000-0000DB240000}"/>
    <cellStyle name="Currency 4 5 2" xfId="1460" xr:uid="{00000000-0005-0000-0000-0000DC240000}"/>
    <cellStyle name="Currency 4 6" xfId="882" xr:uid="{00000000-0005-0000-0000-0000DD240000}"/>
    <cellStyle name="Currency 4 7" xfId="6512" xr:uid="{00000000-0005-0000-0000-0000DE240000}"/>
    <cellStyle name="Currency 4 8" xfId="9447" xr:uid="{00000000-0005-0000-0000-0000DF240000}"/>
    <cellStyle name="Currency 5" xfId="185" xr:uid="{00000000-0005-0000-0000-0000E0240000}"/>
    <cellStyle name="Currency 5 10" xfId="6514" xr:uid="{00000000-0005-0000-0000-0000E1240000}"/>
    <cellStyle name="Currency 5 11" xfId="8780" xr:uid="{00000000-0005-0000-0000-0000E2240000}"/>
    <cellStyle name="Currency 5 11 2" xfId="14781" xr:uid="{00000000-0005-0000-0000-0000E3240000}"/>
    <cellStyle name="Currency 5 11 2 2" xfId="26721" xr:uid="{4D1A4DE4-B91A-45AA-87C5-0AF2EBF3ACD1}"/>
    <cellStyle name="Currency 5 11 2 3" xfId="38655" xr:uid="{F9194020-6ACA-40E3-AC0C-5CE6F33A4FC1}"/>
    <cellStyle name="Currency 5 11 3" xfId="20747" xr:uid="{D847F38B-2418-4FF6-AC9E-E3E3D0B4746D}"/>
    <cellStyle name="Currency 5 11 4" xfId="32683" xr:uid="{13599155-EA0D-4D54-873E-9DE2D9967A35}"/>
    <cellStyle name="Currency 5 12" xfId="9448" xr:uid="{00000000-0005-0000-0000-0000E4240000}"/>
    <cellStyle name="Currency 5 12 2" xfId="21407" xr:uid="{48517954-40C2-4462-A143-E1C8F372A347}"/>
    <cellStyle name="Currency 5 12 3" xfId="33341" xr:uid="{DAF5F115-446C-48ED-9581-0ABE3AF160E7}"/>
    <cellStyle name="Currency 5 13" xfId="15383" xr:uid="{C99F5937-F9D3-4E9E-9B23-82D68C637EEF}"/>
    <cellStyle name="Currency 5 14" xfId="27325" xr:uid="{3BD28978-FE92-440C-B59D-2EC669C717B5}"/>
    <cellStyle name="Currency 5 2" xfId="186" xr:uid="{00000000-0005-0000-0000-0000E5240000}"/>
    <cellStyle name="Currency 5 2 2" xfId="187" xr:uid="{00000000-0005-0000-0000-0000E6240000}"/>
    <cellStyle name="Currency 5 2 2 2" xfId="188" xr:uid="{00000000-0005-0000-0000-0000E7240000}"/>
    <cellStyle name="Currency 5 2 2 2 2" xfId="1464" xr:uid="{00000000-0005-0000-0000-0000E8240000}"/>
    <cellStyle name="Currency 5 2 2 3" xfId="885" xr:uid="{00000000-0005-0000-0000-0000E9240000}"/>
    <cellStyle name="Currency 5 2 3" xfId="189" xr:uid="{00000000-0005-0000-0000-0000EA240000}"/>
    <cellStyle name="Currency 5 2 3 2" xfId="190" xr:uid="{00000000-0005-0000-0000-0000EB240000}"/>
    <cellStyle name="Currency 5 2 3 2 2" xfId="1466" xr:uid="{00000000-0005-0000-0000-0000EC240000}"/>
    <cellStyle name="Currency 5 2 3 3" xfId="886" xr:uid="{00000000-0005-0000-0000-0000ED240000}"/>
    <cellStyle name="Currency 5 2 4" xfId="191" xr:uid="{00000000-0005-0000-0000-0000EE240000}"/>
    <cellStyle name="Currency 5 2 4 2" xfId="1467" xr:uid="{00000000-0005-0000-0000-0000EF240000}"/>
    <cellStyle name="Currency 5 2 5" xfId="884" xr:uid="{00000000-0005-0000-0000-0000F0240000}"/>
    <cellStyle name="Currency 5 3" xfId="192" xr:uid="{00000000-0005-0000-0000-0000F1240000}"/>
    <cellStyle name="Currency 5 3 2" xfId="193" xr:uid="{00000000-0005-0000-0000-0000F2240000}"/>
    <cellStyle name="Currency 5 3 2 2" xfId="1469" xr:uid="{00000000-0005-0000-0000-0000F3240000}"/>
    <cellStyle name="Currency 5 3 3" xfId="887" xr:uid="{00000000-0005-0000-0000-0000F4240000}"/>
    <cellStyle name="Currency 5 4" xfId="194" xr:uid="{00000000-0005-0000-0000-0000F5240000}"/>
    <cellStyle name="Currency 5 4 2" xfId="195" xr:uid="{00000000-0005-0000-0000-0000F6240000}"/>
    <cellStyle name="Currency 5 4 2 2" xfId="1471" xr:uid="{00000000-0005-0000-0000-0000F7240000}"/>
    <cellStyle name="Currency 5 4 3" xfId="888" xr:uid="{00000000-0005-0000-0000-0000F8240000}"/>
    <cellStyle name="Currency 5 5" xfId="196" xr:uid="{00000000-0005-0000-0000-0000F9240000}"/>
    <cellStyle name="Currency 5 5 2" xfId="197" xr:uid="{00000000-0005-0000-0000-0000FA240000}"/>
    <cellStyle name="Currency 5 5 2 2" xfId="1473" xr:uid="{00000000-0005-0000-0000-0000FB240000}"/>
    <cellStyle name="Currency 5 5 3" xfId="889" xr:uid="{00000000-0005-0000-0000-0000FC240000}"/>
    <cellStyle name="Currency 5 6" xfId="581" xr:uid="{00000000-0005-0000-0000-0000FD240000}"/>
    <cellStyle name="Currency 5 6 2" xfId="1475" xr:uid="{00000000-0005-0000-0000-0000FE240000}"/>
    <cellStyle name="Currency 5 6 2 2" xfId="10323" xr:uid="{00000000-0005-0000-0000-0000FF240000}"/>
    <cellStyle name="Currency 5 6 2 2 2" xfId="22264" xr:uid="{2E072CDA-27BA-40D8-913D-FA05FC00DF7D}"/>
    <cellStyle name="Currency 5 6 2 2 3" xfId="34198" xr:uid="{767730DE-B750-4E76-97B7-39A74B4F7EEF}"/>
    <cellStyle name="Currency 5 6 2 3" xfId="16288" xr:uid="{7D3ADB64-1840-40B9-A7BC-2A1E7CCA180C}"/>
    <cellStyle name="Currency 5 6 2 4" xfId="28225" xr:uid="{588F629D-DE07-4D16-83A2-82C20CA6EBDF}"/>
    <cellStyle name="Currency 5 6 3" xfId="1474" xr:uid="{00000000-0005-0000-0000-000000250000}"/>
    <cellStyle name="Currency 5 6 3 2" xfId="10322" xr:uid="{00000000-0005-0000-0000-000001250000}"/>
    <cellStyle name="Currency 5 6 3 2 2" xfId="22263" xr:uid="{957EBE92-7F19-4FC4-BB87-D5B66C56BAA9}"/>
    <cellStyle name="Currency 5 6 3 2 3" xfId="34197" xr:uid="{39DD283F-B59C-4AAE-BCD5-35D5892F8293}"/>
    <cellStyle name="Currency 5 6 3 3" xfId="16287" xr:uid="{21FBCF77-5419-4BA0-B2D9-CF51805DD1F2}"/>
    <cellStyle name="Currency 5 6 3 4" xfId="28224" xr:uid="{F9EF96D7-81AB-4F1A-9B1F-A4EAFE72A5CA}"/>
    <cellStyle name="Currency 5 6 4" xfId="8949" xr:uid="{00000000-0005-0000-0000-000002250000}"/>
    <cellStyle name="Currency 5 6 4 2" xfId="14950" xr:uid="{00000000-0005-0000-0000-000003250000}"/>
    <cellStyle name="Currency 5 6 4 2 2" xfId="26890" xr:uid="{9DBC5D9B-514D-4469-B526-27942DBE39A3}"/>
    <cellStyle name="Currency 5 6 4 2 3" xfId="38824" xr:uid="{170695EC-FC23-4A94-A4CF-2BB075382ACF}"/>
    <cellStyle name="Currency 5 6 4 3" xfId="20916" xr:uid="{49BA0895-5D5B-4227-B951-E38460AE76A6}"/>
    <cellStyle name="Currency 5 6 4 4" xfId="32852" xr:uid="{1FAEE533-4CD6-45D1-9105-644F03837B6A}"/>
    <cellStyle name="Currency 5 6 5" xfId="9592" xr:uid="{00000000-0005-0000-0000-000004250000}"/>
    <cellStyle name="Currency 5 6 5 2" xfId="21534" xr:uid="{8143B2E1-7959-4EEB-BA7A-1D08CD46BD26}"/>
    <cellStyle name="Currency 5 6 5 3" xfId="33468" xr:uid="{BCFA17F5-98F6-4262-9AF2-6A1A7B9100BF}"/>
    <cellStyle name="Currency 5 6 6" xfId="15553" xr:uid="{2CB6A9DE-4BA0-4E67-9580-96B01B7223D1}"/>
    <cellStyle name="Currency 5 6 7" xfId="27495" xr:uid="{6D14822A-FB9B-44E9-93C2-8F1BA09F4A8A}"/>
    <cellStyle name="Currency 5 7" xfId="766" xr:uid="{00000000-0005-0000-0000-000005250000}"/>
    <cellStyle name="Currency 5 8" xfId="883" xr:uid="{00000000-0005-0000-0000-000006250000}"/>
    <cellStyle name="Currency 5 8 2" xfId="1477" xr:uid="{00000000-0005-0000-0000-000007250000}"/>
    <cellStyle name="Currency 5 8 2 2" xfId="10325" xr:uid="{00000000-0005-0000-0000-000008250000}"/>
    <cellStyle name="Currency 5 8 2 2 2" xfId="22266" xr:uid="{03D24825-C1B4-4C23-8594-A8D2F4299522}"/>
    <cellStyle name="Currency 5 8 2 2 3" xfId="34200" xr:uid="{95775E14-01F3-42DA-9ACF-F081E1162BE0}"/>
    <cellStyle name="Currency 5 8 2 3" xfId="16290" xr:uid="{18B3FB81-81DF-4D46-8276-5CC58B533BCD}"/>
    <cellStyle name="Currency 5 8 2 4" xfId="28227" xr:uid="{8DBAA9FA-DC4B-4DD1-8D36-026A5CAB3B93}"/>
    <cellStyle name="Currency 5 8 3" xfId="9205" xr:uid="{00000000-0005-0000-0000-000009250000}"/>
    <cellStyle name="Currency 5 8 3 2" xfId="15205" xr:uid="{00000000-0005-0000-0000-00000A250000}"/>
    <cellStyle name="Currency 5 8 3 2 2" xfId="27145" xr:uid="{4D2C22DE-2143-4D22-A80B-802C548FA953}"/>
    <cellStyle name="Currency 5 8 3 2 3" xfId="39079" xr:uid="{1020EAB5-7403-4182-BE7D-C3EBAF76D3F6}"/>
    <cellStyle name="Currency 5 8 3 3" xfId="21171" xr:uid="{1521693E-1EB4-465B-84B2-1DA82A215879}"/>
    <cellStyle name="Currency 5 8 3 4" xfId="33107" xr:uid="{7CA81D74-DACB-42DA-AF75-16233FE8B630}"/>
    <cellStyle name="Currency 5 8 4" xfId="9848" xr:uid="{00000000-0005-0000-0000-00000B250000}"/>
    <cellStyle name="Currency 5 8 4 2" xfId="21789" xr:uid="{06F9DB15-011E-4C2B-B729-95D836D284A6}"/>
    <cellStyle name="Currency 5 8 4 3" xfId="33723" xr:uid="{372E5FDD-875E-47C9-B3A1-F5D35A47A327}"/>
    <cellStyle name="Currency 5 8 5" xfId="15808" xr:uid="{BBBFBA8F-C740-4759-BAA7-F86FBDEC7BF1}"/>
    <cellStyle name="Currency 5 8 6" xfId="27750" xr:uid="{A5CC3228-AA14-4484-A106-A169A17CC7F5}"/>
    <cellStyle name="Currency 5 9" xfId="1461" xr:uid="{00000000-0005-0000-0000-00000C250000}"/>
    <cellStyle name="Currency 5 9 2" xfId="10315" xr:uid="{00000000-0005-0000-0000-00000D250000}"/>
    <cellStyle name="Currency 5 9 2 2" xfId="22256" xr:uid="{75C46D68-F4F9-4104-A5D0-D89134C276B6}"/>
    <cellStyle name="Currency 5 9 2 3" xfId="34190" xr:uid="{4D2F843A-1594-4E86-8558-B4849636FDFB}"/>
    <cellStyle name="Currency 5 9 3" xfId="16280" xr:uid="{B7F5EFBC-649F-40C7-A1DF-0B193AF2B04B}"/>
    <cellStyle name="Currency 5 9 4" xfId="28217" xr:uid="{0430DD57-0C54-486E-97D8-0403850D82E3}"/>
    <cellStyle name="Currency 6" xfId="198" xr:uid="{00000000-0005-0000-0000-00000E250000}"/>
    <cellStyle name="Currency 6 2" xfId="199" xr:uid="{00000000-0005-0000-0000-00000F250000}"/>
    <cellStyle name="Currency 6 2 2" xfId="200" xr:uid="{00000000-0005-0000-0000-000010250000}"/>
    <cellStyle name="Currency 6 2 2 2" xfId="1480" xr:uid="{00000000-0005-0000-0000-000011250000}"/>
    <cellStyle name="Currency 6 2 3" xfId="890" xr:uid="{00000000-0005-0000-0000-000012250000}"/>
    <cellStyle name="Currency 6 3" xfId="201" xr:uid="{00000000-0005-0000-0000-000013250000}"/>
    <cellStyle name="Currency 6 3 2" xfId="202" xr:uid="{00000000-0005-0000-0000-000014250000}"/>
    <cellStyle name="Currency 6 3 2 2" xfId="1482" xr:uid="{00000000-0005-0000-0000-000015250000}"/>
    <cellStyle name="Currency 6 3 3" xfId="891" xr:uid="{00000000-0005-0000-0000-000016250000}"/>
    <cellStyle name="Currency 6 4" xfId="203" xr:uid="{00000000-0005-0000-0000-000017250000}"/>
    <cellStyle name="Currency 6 4 2" xfId="204" xr:uid="{00000000-0005-0000-0000-000018250000}"/>
    <cellStyle name="Currency 6 4 2 2" xfId="1484" xr:uid="{00000000-0005-0000-0000-000019250000}"/>
    <cellStyle name="Currency 6 4 3" xfId="892" xr:uid="{00000000-0005-0000-0000-00001A250000}"/>
    <cellStyle name="Currency 7" xfId="205" xr:uid="{00000000-0005-0000-0000-00001B250000}"/>
    <cellStyle name="Currency 7 10" xfId="27326" xr:uid="{44812372-DDFB-480C-9CE5-F48154317DDC}"/>
    <cellStyle name="Currency 7 2" xfId="206" xr:uid="{00000000-0005-0000-0000-00001C250000}"/>
    <cellStyle name="Currency 7 2 2" xfId="583" xr:uid="{00000000-0005-0000-0000-00001D250000}"/>
    <cellStyle name="Currency 7 2 2 2" xfId="1488" xr:uid="{00000000-0005-0000-0000-00001E250000}"/>
    <cellStyle name="Currency 7 2 2 2 2" xfId="10333" xr:uid="{00000000-0005-0000-0000-00001F250000}"/>
    <cellStyle name="Currency 7 2 2 2 2 2" xfId="22274" xr:uid="{1941B3DB-EA4B-45C7-B3B8-3D7A65BCE552}"/>
    <cellStyle name="Currency 7 2 2 2 2 3" xfId="34208" xr:uid="{E21E0B0C-21EC-4512-8635-1ABA16BAD998}"/>
    <cellStyle name="Currency 7 2 2 2 3" xfId="16298" xr:uid="{5C4B12E7-692F-46B3-8C15-9F1FEF8198D5}"/>
    <cellStyle name="Currency 7 2 2 2 4" xfId="28235" xr:uid="{0839D319-9A6C-42D5-945A-4F0C9BECD6F8}"/>
    <cellStyle name="Currency 7 2 2 3" xfId="1487" xr:uid="{00000000-0005-0000-0000-000020250000}"/>
    <cellStyle name="Currency 7 2 2 3 2" xfId="10332" xr:uid="{00000000-0005-0000-0000-000021250000}"/>
    <cellStyle name="Currency 7 2 2 3 2 2" xfId="22273" xr:uid="{6879CCF9-50C5-4DF3-9831-410ECE7F8443}"/>
    <cellStyle name="Currency 7 2 2 3 2 3" xfId="34207" xr:uid="{A37D692B-1F23-442F-BFAE-08250DD9AEA2}"/>
    <cellStyle name="Currency 7 2 2 3 3" xfId="16297" xr:uid="{DCFCD897-9F98-4BB3-B230-44A6F17A0E1B}"/>
    <cellStyle name="Currency 7 2 2 3 4" xfId="28234" xr:uid="{F00C1941-94FB-4DD8-AABD-F29E7C87BE11}"/>
    <cellStyle name="Currency 7 2 2 4" xfId="8951" xr:uid="{00000000-0005-0000-0000-000022250000}"/>
    <cellStyle name="Currency 7 2 2 4 2" xfId="14952" xr:uid="{00000000-0005-0000-0000-000023250000}"/>
    <cellStyle name="Currency 7 2 2 4 2 2" xfId="26892" xr:uid="{CEB7A206-3C51-4D71-8F6A-60604C4E8E59}"/>
    <cellStyle name="Currency 7 2 2 4 2 3" xfId="38826" xr:uid="{CE25BA2F-383A-4EA6-BF60-C32F54386B0B}"/>
    <cellStyle name="Currency 7 2 2 4 3" xfId="20918" xr:uid="{EEB69928-08E2-4DEB-94E2-3C54E6EB4148}"/>
    <cellStyle name="Currency 7 2 2 4 4" xfId="32854" xr:uid="{45626899-8708-4462-AD8C-8DA26E43E52B}"/>
    <cellStyle name="Currency 7 2 2 5" xfId="9594" xr:uid="{00000000-0005-0000-0000-000024250000}"/>
    <cellStyle name="Currency 7 2 2 5 2" xfId="21536" xr:uid="{DD3EF748-216A-431D-911B-15A15E988AE8}"/>
    <cellStyle name="Currency 7 2 2 5 3" xfId="33470" xr:uid="{F091CC0A-84AB-43CF-B783-E59550C5D088}"/>
    <cellStyle name="Currency 7 2 2 6" xfId="15555" xr:uid="{1D9F2070-8978-4584-9CD5-5CA896AE18CB}"/>
    <cellStyle name="Currency 7 2 2 7" xfId="27497" xr:uid="{DA377C58-E2B9-416D-A533-1FA0D94C366C}"/>
    <cellStyle name="Currency 7 2 3" xfId="894" xr:uid="{00000000-0005-0000-0000-000025250000}"/>
    <cellStyle name="Currency 7 2 3 2" xfId="1489" xr:uid="{00000000-0005-0000-0000-000026250000}"/>
    <cellStyle name="Currency 7 2 3 2 2" xfId="10334" xr:uid="{00000000-0005-0000-0000-000027250000}"/>
    <cellStyle name="Currency 7 2 3 2 2 2" xfId="22275" xr:uid="{A7B63E7B-3C9D-4F65-BE68-753E5E4D579D}"/>
    <cellStyle name="Currency 7 2 3 2 2 3" xfId="34209" xr:uid="{0151BAD4-0632-45AD-9079-2337EB21C379}"/>
    <cellStyle name="Currency 7 2 3 2 3" xfId="16299" xr:uid="{00524529-69E6-450F-9B69-75F603592874}"/>
    <cellStyle name="Currency 7 2 3 2 4" xfId="28236" xr:uid="{EA23F6ED-D70B-4D90-BAB2-EC4179BD6EF7}"/>
    <cellStyle name="Currency 7 2 3 3" xfId="9207" xr:uid="{00000000-0005-0000-0000-000028250000}"/>
    <cellStyle name="Currency 7 2 3 3 2" xfId="15207" xr:uid="{00000000-0005-0000-0000-000029250000}"/>
    <cellStyle name="Currency 7 2 3 3 2 2" xfId="27147" xr:uid="{5A95E950-F86A-4B92-BB0D-7BC4E0CF2CBE}"/>
    <cellStyle name="Currency 7 2 3 3 2 3" xfId="39081" xr:uid="{0416AF59-B727-4CBA-906B-3B578A733023}"/>
    <cellStyle name="Currency 7 2 3 3 3" xfId="21173" xr:uid="{99FB82BA-602D-42E0-977A-4C65BE7F313D}"/>
    <cellStyle name="Currency 7 2 3 3 4" xfId="33109" xr:uid="{17811636-76D5-4113-8AAE-4C20FE5FF684}"/>
    <cellStyle name="Currency 7 2 3 4" xfId="9850" xr:uid="{00000000-0005-0000-0000-00002A250000}"/>
    <cellStyle name="Currency 7 2 3 4 2" xfId="21791" xr:uid="{C43A2C77-3567-47DB-8F75-1DB1F5C1EB63}"/>
    <cellStyle name="Currency 7 2 3 4 3" xfId="33725" xr:uid="{4739A123-9EC5-422C-989B-EDFEDA376AC1}"/>
    <cellStyle name="Currency 7 2 3 5" xfId="15810" xr:uid="{9AC8A5AE-03C4-4D50-878B-3809FDD78BA6}"/>
    <cellStyle name="Currency 7 2 3 6" xfId="27752" xr:uid="{534E4A2B-31C4-4F65-A1E0-CBBFF04CAADB}"/>
    <cellStyle name="Currency 7 2 4" xfId="1486" xr:uid="{00000000-0005-0000-0000-00002B250000}"/>
    <cellStyle name="Currency 7 2 4 2" xfId="10331" xr:uid="{00000000-0005-0000-0000-00002C250000}"/>
    <cellStyle name="Currency 7 2 4 2 2" xfId="22272" xr:uid="{74281437-939C-4FA5-B8B0-C35B860A9CC8}"/>
    <cellStyle name="Currency 7 2 4 2 3" xfId="34206" xr:uid="{8B070A61-8689-424E-9A4D-89C262E35712}"/>
    <cellStyle name="Currency 7 2 4 3" xfId="16296" xr:uid="{7C72D60B-1126-4C87-AF57-95B6E3B8DB7E}"/>
    <cellStyle name="Currency 7 2 4 4" xfId="28233" xr:uid="{755865EC-D748-4619-971B-06F7FD95933D}"/>
    <cellStyle name="Currency 7 2 5" xfId="8782" xr:uid="{00000000-0005-0000-0000-00002D250000}"/>
    <cellStyle name="Currency 7 2 5 2" xfId="14783" xr:uid="{00000000-0005-0000-0000-00002E250000}"/>
    <cellStyle name="Currency 7 2 5 2 2" xfId="26723" xr:uid="{C18D5500-DCC8-4155-A0A1-A0DC0462BA3E}"/>
    <cellStyle name="Currency 7 2 5 2 3" xfId="38657" xr:uid="{15534BDB-0E7A-45BE-9B11-ED1AA3C5C85B}"/>
    <cellStyle name="Currency 7 2 5 3" xfId="20749" xr:uid="{9B3B604C-CA0F-4751-9149-65BD499ED254}"/>
    <cellStyle name="Currency 7 2 5 4" xfId="32685" xr:uid="{6348BC14-96D6-4DB3-AAED-5BC23ACB5A97}"/>
    <cellStyle name="Currency 7 2 6" xfId="9450" xr:uid="{00000000-0005-0000-0000-00002F250000}"/>
    <cellStyle name="Currency 7 2 6 2" xfId="21409" xr:uid="{32B0CE54-196C-47BF-A4B1-4F382EB81AD9}"/>
    <cellStyle name="Currency 7 2 6 3" xfId="33343" xr:uid="{14A27C68-4DA1-4038-BEA4-27518E09B83A}"/>
    <cellStyle name="Currency 7 2 7" xfId="15385" xr:uid="{AB081DEC-4719-42B2-A51E-4D8F8BE19EEC}"/>
    <cellStyle name="Currency 7 2 8" xfId="27327" xr:uid="{B5C2079C-DAEB-4CCB-9269-4ED51F114A45}"/>
    <cellStyle name="Currency 7 3" xfId="207" xr:uid="{00000000-0005-0000-0000-000030250000}"/>
    <cellStyle name="Currency 7 3 2" xfId="584" xr:uid="{00000000-0005-0000-0000-000031250000}"/>
    <cellStyle name="Currency 7 3 2 2" xfId="1492" xr:uid="{00000000-0005-0000-0000-000032250000}"/>
    <cellStyle name="Currency 7 3 2 2 2" xfId="10337" xr:uid="{00000000-0005-0000-0000-000033250000}"/>
    <cellStyle name="Currency 7 3 2 2 2 2" xfId="22278" xr:uid="{33F475C8-7E66-4F51-BBBD-15FE62325C8C}"/>
    <cellStyle name="Currency 7 3 2 2 2 3" xfId="34212" xr:uid="{E0D6909A-BF90-459C-9B8A-5D7414A390E5}"/>
    <cellStyle name="Currency 7 3 2 2 3" xfId="16302" xr:uid="{DF94C435-A2FC-493A-809B-E590FD354CB2}"/>
    <cellStyle name="Currency 7 3 2 2 4" xfId="28239" xr:uid="{544C7517-4084-4BD3-AC84-BE17E1652C0F}"/>
    <cellStyle name="Currency 7 3 2 3" xfId="1491" xr:uid="{00000000-0005-0000-0000-000034250000}"/>
    <cellStyle name="Currency 7 3 2 3 2" xfId="10336" xr:uid="{00000000-0005-0000-0000-000035250000}"/>
    <cellStyle name="Currency 7 3 2 3 2 2" xfId="22277" xr:uid="{9949F639-FD4B-46A9-ACED-D38481A638FC}"/>
    <cellStyle name="Currency 7 3 2 3 2 3" xfId="34211" xr:uid="{292778CA-E4D0-42F9-8014-B4B0BB49C92C}"/>
    <cellStyle name="Currency 7 3 2 3 3" xfId="16301" xr:uid="{74DBA604-24D4-48D7-B87D-DF6F7FA4C9F7}"/>
    <cellStyle name="Currency 7 3 2 3 4" xfId="28238" xr:uid="{E784F18D-48FB-460E-8402-A5F93154867C}"/>
    <cellStyle name="Currency 7 3 2 4" xfId="8952" xr:uid="{00000000-0005-0000-0000-000036250000}"/>
    <cellStyle name="Currency 7 3 2 4 2" xfId="14953" xr:uid="{00000000-0005-0000-0000-000037250000}"/>
    <cellStyle name="Currency 7 3 2 4 2 2" xfId="26893" xr:uid="{008EAA5A-FE8B-497E-9A29-CA2D1EA90EBE}"/>
    <cellStyle name="Currency 7 3 2 4 2 3" xfId="38827" xr:uid="{53CE77FF-C225-450B-B5F3-D727B24793AB}"/>
    <cellStyle name="Currency 7 3 2 4 3" xfId="20919" xr:uid="{EE0BB067-6AC6-4E28-9EEB-D4582C3ADF55}"/>
    <cellStyle name="Currency 7 3 2 4 4" xfId="32855" xr:uid="{1E48BE28-7869-4A24-AB0E-E365ADEA0D85}"/>
    <cellStyle name="Currency 7 3 2 5" xfId="9595" xr:uid="{00000000-0005-0000-0000-000038250000}"/>
    <cellStyle name="Currency 7 3 2 5 2" xfId="21537" xr:uid="{E8609400-15FF-4630-A84D-7C14DF2CFF5B}"/>
    <cellStyle name="Currency 7 3 2 5 3" xfId="33471" xr:uid="{C8F745B5-65B8-4980-87EE-22E7A526CB0A}"/>
    <cellStyle name="Currency 7 3 2 6" xfId="15556" xr:uid="{83D7258F-603D-44BD-975E-53C4657F97E1}"/>
    <cellStyle name="Currency 7 3 2 7" xfId="27498" xr:uid="{E080E358-87AC-4D33-9602-0379416C5DF6}"/>
    <cellStyle name="Currency 7 3 3" xfId="895" xr:uid="{00000000-0005-0000-0000-000039250000}"/>
    <cellStyle name="Currency 7 3 3 2" xfId="1493" xr:uid="{00000000-0005-0000-0000-00003A250000}"/>
    <cellStyle name="Currency 7 3 3 2 2" xfId="10338" xr:uid="{00000000-0005-0000-0000-00003B250000}"/>
    <cellStyle name="Currency 7 3 3 2 2 2" xfId="22279" xr:uid="{77A7C653-D4B8-4CD6-9DAF-5F9BA9AC2E54}"/>
    <cellStyle name="Currency 7 3 3 2 2 3" xfId="34213" xr:uid="{68A0ED8C-BFD6-42E6-9799-3ED1F3AB3387}"/>
    <cellStyle name="Currency 7 3 3 2 3" xfId="16303" xr:uid="{FFDD9E7E-5C60-4645-969E-F0BCB178A95A}"/>
    <cellStyle name="Currency 7 3 3 2 4" xfId="28240" xr:uid="{F645BB5D-E5EC-4420-BB2C-BB67E9DA6881}"/>
    <cellStyle name="Currency 7 3 3 3" xfId="9208" xr:uid="{00000000-0005-0000-0000-00003C250000}"/>
    <cellStyle name="Currency 7 3 3 3 2" xfId="15208" xr:uid="{00000000-0005-0000-0000-00003D250000}"/>
    <cellStyle name="Currency 7 3 3 3 2 2" xfId="27148" xr:uid="{23B770DA-F2D6-4D72-A84C-AA0D221546D0}"/>
    <cellStyle name="Currency 7 3 3 3 2 3" xfId="39082" xr:uid="{4B763D63-6E9F-4AC9-8C7F-FE58A3D468A7}"/>
    <cellStyle name="Currency 7 3 3 3 3" xfId="21174" xr:uid="{4A0CC3EC-5331-4D45-B9F3-C6DDF9894A2F}"/>
    <cellStyle name="Currency 7 3 3 3 4" xfId="33110" xr:uid="{36E1948C-1F41-4CFC-BC84-A693760EA9EC}"/>
    <cellStyle name="Currency 7 3 3 4" xfId="9851" xr:uid="{00000000-0005-0000-0000-00003E250000}"/>
    <cellStyle name="Currency 7 3 3 4 2" xfId="21792" xr:uid="{0D657297-C6C8-477D-8520-D77F150DB5E6}"/>
    <cellStyle name="Currency 7 3 3 4 3" xfId="33726" xr:uid="{D9397434-5B33-43D6-8391-918205008200}"/>
    <cellStyle name="Currency 7 3 3 5" xfId="15811" xr:uid="{7B1637B3-1DC9-4B42-9323-6D1C580410CB}"/>
    <cellStyle name="Currency 7 3 3 6" xfId="27753" xr:uid="{778D5E40-3946-4EAC-9C28-C07DB1F4ECFF}"/>
    <cellStyle name="Currency 7 3 4" xfId="1490" xr:uid="{00000000-0005-0000-0000-00003F250000}"/>
    <cellStyle name="Currency 7 3 4 2" xfId="10335" xr:uid="{00000000-0005-0000-0000-000040250000}"/>
    <cellStyle name="Currency 7 3 4 2 2" xfId="22276" xr:uid="{2AD35312-09D4-4627-ADF2-843DD49D5FEE}"/>
    <cellStyle name="Currency 7 3 4 2 3" xfId="34210" xr:uid="{E743B63C-4A55-4457-8501-EEDAC29C763E}"/>
    <cellStyle name="Currency 7 3 4 3" xfId="16300" xr:uid="{B02FFBF0-7AB4-4036-A176-E5D707237D14}"/>
    <cellStyle name="Currency 7 3 4 4" xfId="28237" xr:uid="{0FADD819-333A-4E1C-9BB6-011C2CE89A55}"/>
    <cellStyle name="Currency 7 3 5" xfId="8783" xr:uid="{00000000-0005-0000-0000-000041250000}"/>
    <cellStyle name="Currency 7 3 5 2" xfId="14784" xr:uid="{00000000-0005-0000-0000-000042250000}"/>
    <cellStyle name="Currency 7 3 5 2 2" xfId="26724" xr:uid="{9D37F87C-6BA7-48E1-9142-2A2A8B4C47EB}"/>
    <cellStyle name="Currency 7 3 5 2 3" xfId="38658" xr:uid="{13916968-DDF0-43C8-8482-3A1CAFB8DA4D}"/>
    <cellStyle name="Currency 7 3 5 3" xfId="20750" xr:uid="{F20241E3-3B40-4395-A1FD-DB8645B654CE}"/>
    <cellStyle name="Currency 7 3 5 4" xfId="32686" xr:uid="{247EE87A-AA3E-4D4D-8F6E-9349FED46B5C}"/>
    <cellStyle name="Currency 7 3 6" xfId="9451" xr:uid="{00000000-0005-0000-0000-000043250000}"/>
    <cellStyle name="Currency 7 3 6 2" xfId="21410" xr:uid="{A9D73B4F-9723-415B-AE0C-3EF2F3659BFA}"/>
    <cellStyle name="Currency 7 3 6 3" xfId="33344" xr:uid="{F9D7BA57-298C-482E-BB61-506440055E8F}"/>
    <cellStyle name="Currency 7 3 7" xfId="15386" xr:uid="{098B2F77-1AB0-43D7-8857-9AB4256A4E65}"/>
    <cellStyle name="Currency 7 3 8" xfId="27328" xr:uid="{1551FF27-434A-4007-A277-A86B93BBC475}"/>
    <cellStyle name="Currency 7 4" xfId="582" xr:uid="{00000000-0005-0000-0000-000044250000}"/>
    <cellStyle name="Currency 7 4 2" xfId="1495" xr:uid="{00000000-0005-0000-0000-000045250000}"/>
    <cellStyle name="Currency 7 4 2 2" xfId="10340" xr:uid="{00000000-0005-0000-0000-000046250000}"/>
    <cellStyle name="Currency 7 4 2 2 2" xfId="22281" xr:uid="{3169DA16-0F9D-48DB-B5FD-2190F143290F}"/>
    <cellStyle name="Currency 7 4 2 2 3" xfId="34215" xr:uid="{C09BB838-008B-4082-AC1E-2322D1A9CB01}"/>
    <cellStyle name="Currency 7 4 2 3" xfId="16305" xr:uid="{F36B3730-96FA-4524-BD7B-B7619A447067}"/>
    <cellStyle name="Currency 7 4 2 4" xfId="28242" xr:uid="{C09072B0-C5FC-4561-825B-51C76D53DAFB}"/>
    <cellStyle name="Currency 7 4 3" xfId="1494" xr:uid="{00000000-0005-0000-0000-000047250000}"/>
    <cellStyle name="Currency 7 4 3 2" xfId="10339" xr:uid="{00000000-0005-0000-0000-000048250000}"/>
    <cellStyle name="Currency 7 4 3 2 2" xfId="22280" xr:uid="{B78E2034-7627-45B7-868B-27D1CFE7527A}"/>
    <cellStyle name="Currency 7 4 3 2 3" xfId="34214" xr:uid="{678FAB4C-9DA5-4C0F-9B35-BF9642232FC1}"/>
    <cellStyle name="Currency 7 4 3 3" xfId="16304" xr:uid="{1E1BB08C-3E9B-4B30-BC82-BFC1E5C6E0CE}"/>
    <cellStyle name="Currency 7 4 3 4" xfId="28241" xr:uid="{88650BE7-B378-4B70-9B50-254C07C29383}"/>
    <cellStyle name="Currency 7 4 4" xfId="8950" xr:uid="{00000000-0005-0000-0000-000049250000}"/>
    <cellStyle name="Currency 7 4 4 2" xfId="14951" xr:uid="{00000000-0005-0000-0000-00004A250000}"/>
    <cellStyle name="Currency 7 4 4 2 2" xfId="26891" xr:uid="{74EA4FD4-42B8-46A1-8BBA-6CCE1F7446C7}"/>
    <cellStyle name="Currency 7 4 4 2 3" xfId="38825" xr:uid="{BE07106F-AE5D-4E05-922F-B3CEE869887F}"/>
    <cellStyle name="Currency 7 4 4 3" xfId="20917" xr:uid="{AE63C71B-2CB7-47A8-B88E-B996714EA40E}"/>
    <cellStyle name="Currency 7 4 4 4" xfId="32853" xr:uid="{30198487-96CA-450A-B082-3B302686643A}"/>
    <cellStyle name="Currency 7 4 5" xfId="9593" xr:uid="{00000000-0005-0000-0000-00004B250000}"/>
    <cellStyle name="Currency 7 4 5 2" xfId="21535" xr:uid="{101D154C-7CE4-4C8E-9166-E8C204A8B937}"/>
    <cellStyle name="Currency 7 4 5 3" xfId="33469" xr:uid="{291F7E16-EB88-4320-A0AA-DC6ABCDE19A7}"/>
    <cellStyle name="Currency 7 4 6" xfId="15554" xr:uid="{14CE493B-674F-4A65-8068-A2504FDB301E}"/>
    <cellStyle name="Currency 7 4 7" xfId="27496" xr:uid="{474ED8E7-D600-4DF0-A871-B61BE28BA4B0}"/>
    <cellStyle name="Currency 7 5" xfId="893" xr:uid="{00000000-0005-0000-0000-00004C250000}"/>
    <cellStyle name="Currency 7 5 2" xfId="1496" xr:uid="{00000000-0005-0000-0000-00004D250000}"/>
    <cellStyle name="Currency 7 5 2 2" xfId="10341" xr:uid="{00000000-0005-0000-0000-00004E250000}"/>
    <cellStyle name="Currency 7 5 2 2 2" xfId="22282" xr:uid="{1B4AC4E4-AE58-467C-BBE0-1E94F0610C4D}"/>
    <cellStyle name="Currency 7 5 2 2 3" xfId="34216" xr:uid="{E594411B-8878-4663-AFEF-7BD068557EE1}"/>
    <cellStyle name="Currency 7 5 2 3" xfId="16306" xr:uid="{2276D53A-8416-4006-87E4-2F136FDBE41F}"/>
    <cellStyle name="Currency 7 5 2 4" xfId="28243" xr:uid="{68D856EC-2201-4884-AB45-C8C1214492A2}"/>
    <cellStyle name="Currency 7 5 3" xfId="9206" xr:uid="{00000000-0005-0000-0000-00004F250000}"/>
    <cellStyle name="Currency 7 5 3 2" xfId="15206" xr:uid="{00000000-0005-0000-0000-000050250000}"/>
    <cellStyle name="Currency 7 5 3 2 2" xfId="27146" xr:uid="{E70C7BE5-706C-41BB-972C-F900432BE584}"/>
    <cellStyle name="Currency 7 5 3 2 3" xfId="39080" xr:uid="{4F20F6F1-E97B-4713-AA6D-0185F784CCDB}"/>
    <cellStyle name="Currency 7 5 3 3" xfId="21172" xr:uid="{7658A000-55FF-41B0-8BBD-0D3FFB34D9D4}"/>
    <cellStyle name="Currency 7 5 3 4" xfId="33108" xr:uid="{DD64D90C-B6EC-430F-AB1C-38E35CED46B7}"/>
    <cellStyle name="Currency 7 5 4" xfId="9849" xr:uid="{00000000-0005-0000-0000-000051250000}"/>
    <cellStyle name="Currency 7 5 4 2" xfId="21790" xr:uid="{9A7DEB90-D7F5-438C-A408-433A7BD6FB92}"/>
    <cellStyle name="Currency 7 5 4 3" xfId="33724" xr:uid="{0AE843A5-792A-444E-9F68-491B63C0CD6B}"/>
    <cellStyle name="Currency 7 5 5" xfId="15809" xr:uid="{5DC1178A-4381-45F2-A1B5-EEE70AB42678}"/>
    <cellStyle name="Currency 7 5 6" xfId="27751" xr:uid="{43074F8B-19CB-4945-8F6A-7972907D458E}"/>
    <cellStyle name="Currency 7 6" xfId="1485" xr:uid="{00000000-0005-0000-0000-000052250000}"/>
    <cellStyle name="Currency 7 6 2" xfId="10330" xr:uid="{00000000-0005-0000-0000-000053250000}"/>
    <cellStyle name="Currency 7 6 2 2" xfId="22271" xr:uid="{949B8DAF-6C7B-4D83-9174-9376A3AC042F}"/>
    <cellStyle name="Currency 7 6 2 3" xfId="34205" xr:uid="{75C7E99C-B9B8-4D0F-BDF8-B584AA6B2F0B}"/>
    <cellStyle name="Currency 7 6 3" xfId="16295" xr:uid="{73865CCD-592C-4688-8FB8-FE382140A6CE}"/>
    <cellStyle name="Currency 7 6 4" xfId="28232" xr:uid="{FBE22D9A-070E-4D94-9599-981CF2AD3FC2}"/>
    <cellStyle name="Currency 7 7" xfId="8781" xr:uid="{00000000-0005-0000-0000-000054250000}"/>
    <cellStyle name="Currency 7 7 2" xfId="14782" xr:uid="{00000000-0005-0000-0000-000055250000}"/>
    <cellStyle name="Currency 7 7 2 2" xfId="26722" xr:uid="{3E2E5406-A359-4B85-A9DF-502428B8200E}"/>
    <cellStyle name="Currency 7 7 2 3" xfId="38656" xr:uid="{AD0D1ED9-3CFB-4F62-B070-3C7C09A760A1}"/>
    <cellStyle name="Currency 7 7 3" xfId="20748" xr:uid="{8B8141D8-C12A-48B8-999D-14A14A75C6C6}"/>
    <cellStyle name="Currency 7 7 4" xfId="32684" xr:uid="{F32D8FC8-93D6-4E29-B171-24941FDECC1F}"/>
    <cellStyle name="Currency 7 8" xfId="9449" xr:uid="{00000000-0005-0000-0000-000056250000}"/>
    <cellStyle name="Currency 7 8 2" xfId="21408" xr:uid="{0B65D8A2-3808-4294-9367-34CA4AA7EFFA}"/>
    <cellStyle name="Currency 7 8 3" xfId="33342" xr:uid="{87D30F16-8C27-43E5-93EB-7EEB93C6B2B4}"/>
    <cellStyle name="Currency 7 9" xfId="15384" xr:uid="{C211A03D-C99E-45EF-BEB0-17152CFFB718}"/>
    <cellStyle name="Currency 8" xfId="208" xr:uid="{00000000-0005-0000-0000-000057250000}"/>
    <cellStyle name="Currency 9" xfId="209" xr:uid="{00000000-0005-0000-0000-000058250000}"/>
    <cellStyle name="Date" xfId="6515" xr:uid="{00000000-0005-0000-0000-000059250000}"/>
    <cellStyle name="Decimal Number" xfId="210" xr:uid="{00000000-0005-0000-0000-00005A250000}"/>
    <cellStyle name="Explanatory Text 2" xfId="211" xr:uid="{00000000-0005-0000-0000-00005B250000}"/>
    <cellStyle name="Explanatory Text 2 2" xfId="6517" xr:uid="{00000000-0005-0000-0000-00005C250000}"/>
    <cellStyle name="Explanatory Text 2 3" xfId="6518" xr:uid="{00000000-0005-0000-0000-00005D250000}"/>
    <cellStyle name="Explanatory Text 2 4" xfId="6516" xr:uid="{00000000-0005-0000-0000-00005E250000}"/>
    <cellStyle name="Explanatory Text 3" xfId="6519" xr:uid="{00000000-0005-0000-0000-00005F250000}"/>
    <cellStyle name="Explanatory Text 4" xfId="6520" xr:uid="{00000000-0005-0000-0000-000060250000}"/>
    <cellStyle name="Fixed" xfId="6521" xr:uid="{00000000-0005-0000-0000-000061250000}"/>
    <cellStyle name="Good 2" xfId="212" xr:uid="{00000000-0005-0000-0000-000062250000}"/>
    <cellStyle name="Good 2 10" xfId="6523" xr:uid="{00000000-0005-0000-0000-000063250000}"/>
    <cellStyle name="Good 2 11" xfId="6524" xr:uid="{00000000-0005-0000-0000-000064250000}"/>
    <cellStyle name="Good 2 12" xfId="6525" xr:uid="{00000000-0005-0000-0000-000065250000}"/>
    <cellStyle name="Good 2 13" xfId="6526" xr:uid="{00000000-0005-0000-0000-000066250000}"/>
    <cellStyle name="Good 2 14" xfId="6527" xr:uid="{00000000-0005-0000-0000-000067250000}"/>
    <cellStyle name="Good 2 15" xfId="6528" xr:uid="{00000000-0005-0000-0000-000068250000}"/>
    <cellStyle name="Good 2 16" xfId="6529" xr:uid="{00000000-0005-0000-0000-000069250000}"/>
    <cellStyle name="Good 2 17" xfId="6530" xr:uid="{00000000-0005-0000-0000-00006A250000}"/>
    <cellStyle name="Good 2 18" xfId="6531" xr:uid="{00000000-0005-0000-0000-00006B250000}"/>
    <cellStyle name="Good 2 19" xfId="6532" xr:uid="{00000000-0005-0000-0000-00006C250000}"/>
    <cellStyle name="Good 2 2" xfId="6533" xr:uid="{00000000-0005-0000-0000-00006D250000}"/>
    <cellStyle name="Good 2 20" xfId="6534" xr:uid="{00000000-0005-0000-0000-00006E250000}"/>
    <cellStyle name="Good 2 21" xfId="6535" xr:uid="{00000000-0005-0000-0000-00006F250000}"/>
    <cellStyle name="Good 2 22" xfId="6536" xr:uid="{00000000-0005-0000-0000-000070250000}"/>
    <cellStyle name="Good 2 23" xfId="6537" xr:uid="{00000000-0005-0000-0000-000071250000}"/>
    <cellStyle name="Good 2 24" xfId="6538" xr:uid="{00000000-0005-0000-0000-000072250000}"/>
    <cellStyle name="Good 2 25" xfId="6539" xr:uid="{00000000-0005-0000-0000-000073250000}"/>
    <cellStyle name="Good 2 26" xfId="6540" xr:uid="{00000000-0005-0000-0000-000074250000}"/>
    <cellStyle name="Good 2 27" xfId="6541" xr:uid="{00000000-0005-0000-0000-000075250000}"/>
    <cellStyle name="Good 2 28" xfId="6542" xr:uid="{00000000-0005-0000-0000-000076250000}"/>
    <cellStyle name="Good 2 29" xfId="6543" xr:uid="{00000000-0005-0000-0000-000077250000}"/>
    <cellStyle name="Good 2 3" xfId="6544" xr:uid="{00000000-0005-0000-0000-000078250000}"/>
    <cellStyle name="Good 2 30" xfId="6545" xr:uid="{00000000-0005-0000-0000-000079250000}"/>
    <cellStyle name="Good 2 31" xfId="6546" xr:uid="{00000000-0005-0000-0000-00007A250000}"/>
    <cellStyle name="Good 2 32" xfId="6547" xr:uid="{00000000-0005-0000-0000-00007B250000}"/>
    <cellStyle name="Good 2 33" xfId="6548" xr:uid="{00000000-0005-0000-0000-00007C250000}"/>
    <cellStyle name="Good 2 34" xfId="6549" xr:uid="{00000000-0005-0000-0000-00007D250000}"/>
    <cellStyle name="Good 2 35" xfId="6522" xr:uid="{00000000-0005-0000-0000-00007E250000}"/>
    <cellStyle name="Good 2 4" xfId="6550" xr:uid="{00000000-0005-0000-0000-00007F250000}"/>
    <cellStyle name="Good 2 5" xfId="6551" xr:uid="{00000000-0005-0000-0000-000080250000}"/>
    <cellStyle name="Good 2 6" xfId="6552" xr:uid="{00000000-0005-0000-0000-000081250000}"/>
    <cellStyle name="Good 2 7" xfId="6553" xr:uid="{00000000-0005-0000-0000-000082250000}"/>
    <cellStyle name="Good 2 8" xfId="6554" xr:uid="{00000000-0005-0000-0000-000083250000}"/>
    <cellStyle name="Good 2 9" xfId="6555" xr:uid="{00000000-0005-0000-0000-000084250000}"/>
    <cellStyle name="Good 3" xfId="6556" xr:uid="{00000000-0005-0000-0000-000085250000}"/>
    <cellStyle name="Good 4" xfId="6557" xr:uid="{00000000-0005-0000-0000-000086250000}"/>
    <cellStyle name="Grey" xfId="6558" xr:uid="{00000000-0005-0000-0000-000087250000}"/>
    <cellStyle name="Grey 2" xfId="6559" xr:uid="{00000000-0005-0000-0000-000088250000}"/>
    <cellStyle name="HEADER" xfId="6560" xr:uid="{00000000-0005-0000-0000-000089250000}"/>
    <cellStyle name="HEADER 2" xfId="6561" xr:uid="{00000000-0005-0000-0000-00008A250000}"/>
    <cellStyle name="Header1" xfId="6562" xr:uid="{00000000-0005-0000-0000-00008B250000}"/>
    <cellStyle name="Header1 2" xfId="6563" xr:uid="{00000000-0005-0000-0000-00008C250000}"/>
    <cellStyle name="Header2" xfId="6564" xr:uid="{00000000-0005-0000-0000-00008D250000}"/>
    <cellStyle name="Header2 2" xfId="6565" xr:uid="{00000000-0005-0000-0000-00008E250000}"/>
    <cellStyle name="Heading" xfId="213" xr:uid="{00000000-0005-0000-0000-00008F250000}"/>
    <cellStyle name="Heading 1 2" xfId="214" xr:uid="{00000000-0005-0000-0000-000090250000}"/>
    <cellStyle name="Heading 1 2 10" xfId="6567" xr:uid="{00000000-0005-0000-0000-000091250000}"/>
    <cellStyle name="Heading 1 2 11" xfId="6568" xr:uid="{00000000-0005-0000-0000-000092250000}"/>
    <cellStyle name="Heading 1 2 12" xfId="6569" xr:uid="{00000000-0005-0000-0000-000093250000}"/>
    <cellStyle name="Heading 1 2 13" xfId="6570" xr:uid="{00000000-0005-0000-0000-000094250000}"/>
    <cellStyle name="Heading 1 2 14" xfId="6571" xr:uid="{00000000-0005-0000-0000-000095250000}"/>
    <cellStyle name="Heading 1 2 15" xfId="6572" xr:uid="{00000000-0005-0000-0000-000096250000}"/>
    <cellStyle name="Heading 1 2 15 2" xfId="6573" xr:uid="{00000000-0005-0000-0000-000097250000}"/>
    <cellStyle name="Heading 1 2 16" xfId="6574" xr:uid="{00000000-0005-0000-0000-000098250000}"/>
    <cellStyle name="Heading 1 2 16 2" xfId="6575" xr:uid="{00000000-0005-0000-0000-000099250000}"/>
    <cellStyle name="Heading 1 2 17" xfId="6576" xr:uid="{00000000-0005-0000-0000-00009A250000}"/>
    <cellStyle name="Heading 1 2 18" xfId="6577" xr:uid="{00000000-0005-0000-0000-00009B250000}"/>
    <cellStyle name="Heading 1 2 19" xfId="6578" xr:uid="{00000000-0005-0000-0000-00009C250000}"/>
    <cellStyle name="Heading 1 2 2" xfId="6579" xr:uid="{00000000-0005-0000-0000-00009D250000}"/>
    <cellStyle name="Heading 1 2 20" xfId="6580" xr:uid="{00000000-0005-0000-0000-00009E250000}"/>
    <cellStyle name="Heading 1 2 21" xfId="6581" xr:uid="{00000000-0005-0000-0000-00009F250000}"/>
    <cellStyle name="Heading 1 2 22" xfId="6582" xr:uid="{00000000-0005-0000-0000-0000A0250000}"/>
    <cellStyle name="Heading 1 2 23" xfId="6583" xr:uid="{00000000-0005-0000-0000-0000A1250000}"/>
    <cellStyle name="Heading 1 2 24" xfId="6584" xr:uid="{00000000-0005-0000-0000-0000A2250000}"/>
    <cellStyle name="Heading 1 2 25" xfId="6585" xr:uid="{00000000-0005-0000-0000-0000A3250000}"/>
    <cellStyle name="Heading 1 2 26" xfId="6586" xr:uid="{00000000-0005-0000-0000-0000A4250000}"/>
    <cellStyle name="Heading 1 2 27" xfId="6587" xr:uid="{00000000-0005-0000-0000-0000A5250000}"/>
    <cellStyle name="Heading 1 2 28" xfId="6588" xr:uid="{00000000-0005-0000-0000-0000A6250000}"/>
    <cellStyle name="Heading 1 2 29" xfId="6589" xr:uid="{00000000-0005-0000-0000-0000A7250000}"/>
    <cellStyle name="Heading 1 2 3" xfId="6590" xr:uid="{00000000-0005-0000-0000-0000A8250000}"/>
    <cellStyle name="Heading 1 2 30" xfId="6591" xr:uid="{00000000-0005-0000-0000-0000A9250000}"/>
    <cellStyle name="Heading 1 2 31" xfId="6592" xr:uid="{00000000-0005-0000-0000-0000AA250000}"/>
    <cellStyle name="Heading 1 2 32" xfId="6593" xr:uid="{00000000-0005-0000-0000-0000AB250000}"/>
    <cellStyle name="Heading 1 2 33" xfId="6594" xr:uid="{00000000-0005-0000-0000-0000AC250000}"/>
    <cellStyle name="Heading 1 2 34" xfId="6595" xr:uid="{00000000-0005-0000-0000-0000AD250000}"/>
    <cellStyle name="Heading 1 2 35" xfId="6566" xr:uid="{00000000-0005-0000-0000-0000AE250000}"/>
    <cellStyle name="Heading 1 2 4" xfId="6596" xr:uid="{00000000-0005-0000-0000-0000AF250000}"/>
    <cellStyle name="Heading 1 2 5" xfId="6597" xr:uid="{00000000-0005-0000-0000-0000B0250000}"/>
    <cellStyle name="Heading 1 2 6" xfId="6598" xr:uid="{00000000-0005-0000-0000-0000B1250000}"/>
    <cellStyle name="Heading 1 2 7" xfId="6599" xr:uid="{00000000-0005-0000-0000-0000B2250000}"/>
    <cellStyle name="Heading 1 2 8" xfId="6600" xr:uid="{00000000-0005-0000-0000-0000B3250000}"/>
    <cellStyle name="Heading 1 2 9" xfId="6601" xr:uid="{00000000-0005-0000-0000-0000B4250000}"/>
    <cellStyle name="Heading 1 3" xfId="6602" xr:uid="{00000000-0005-0000-0000-0000B5250000}"/>
    <cellStyle name="Heading 1 4" xfId="6603" xr:uid="{00000000-0005-0000-0000-0000B6250000}"/>
    <cellStyle name="Heading 2 2" xfId="215" xr:uid="{00000000-0005-0000-0000-0000B7250000}"/>
    <cellStyle name="Heading 2 2 10" xfId="6605" xr:uid="{00000000-0005-0000-0000-0000B8250000}"/>
    <cellStyle name="Heading 2 2 11" xfId="6606" xr:uid="{00000000-0005-0000-0000-0000B9250000}"/>
    <cellStyle name="Heading 2 2 12" xfId="6607" xr:uid="{00000000-0005-0000-0000-0000BA250000}"/>
    <cellStyle name="Heading 2 2 13" xfId="6608" xr:uid="{00000000-0005-0000-0000-0000BB250000}"/>
    <cellStyle name="Heading 2 2 14" xfId="6609" xr:uid="{00000000-0005-0000-0000-0000BC250000}"/>
    <cellStyle name="Heading 2 2 15" xfId="6610" xr:uid="{00000000-0005-0000-0000-0000BD250000}"/>
    <cellStyle name="Heading 2 2 15 2" xfId="6611" xr:uid="{00000000-0005-0000-0000-0000BE250000}"/>
    <cellStyle name="Heading 2 2 16" xfId="6612" xr:uid="{00000000-0005-0000-0000-0000BF250000}"/>
    <cellStyle name="Heading 2 2 16 2" xfId="6613" xr:uid="{00000000-0005-0000-0000-0000C0250000}"/>
    <cellStyle name="Heading 2 2 17" xfId="6614" xr:uid="{00000000-0005-0000-0000-0000C1250000}"/>
    <cellStyle name="Heading 2 2 18" xfId="6615" xr:uid="{00000000-0005-0000-0000-0000C2250000}"/>
    <cellStyle name="Heading 2 2 19" xfId="6616" xr:uid="{00000000-0005-0000-0000-0000C3250000}"/>
    <cellStyle name="Heading 2 2 2" xfId="6617" xr:uid="{00000000-0005-0000-0000-0000C4250000}"/>
    <cellStyle name="Heading 2 2 20" xfId="6618" xr:uid="{00000000-0005-0000-0000-0000C5250000}"/>
    <cellStyle name="Heading 2 2 21" xfId="6619" xr:uid="{00000000-0005-0000-0000-0000C6250000}"/>
    <cellStyle name="Heading 2 2 22" xfId="6620" xr:uid="{00000000-0005-0000-0000-0000C7250000}"/>
    <cellStyle name="Heading 2 2 23" xfId="6621" xr:uid="{00000000-0005-0000-0000-0000C8250000}"/>
    <cellStyle name="Heading 2 2 24" xfId="6622" xr:uid="{00000000-0005-0000-0000-0000C9250000}"/>
    <cellStyle name="Heading 2 2 25" xfId="6623" xr:uid="{00000000-0005-0000-0000-0000CA250000}"/>
    <cellStyle name="Heading 2 2 26" xfId="6624" xr:uid="{00000000-0005-0000-0000-0000CB250000}"/>
    <cellStyle name="Heading 2 2 27" xfId="6625" xr:uid="{00000000-0005-0000-0000-0000CC250000}"/>
    <cellStyle name="Heading 2 2 28" xfId="6626" xr:uid="{00000000-0005-0000-0000-0000CD250000}"/>
    <cellStyle name="Heading 2 2 29" xfId="6627" xr:uid="{00000000-0005-0000-0000-0000CE250000}"/>
    <cellStyle name="Heading 2 2 3" xfId="6628" xr:uid="{00000000-0005-0000-0000-0000CF250000}"/>
    <cellStyle name="Heading 2 2 30" xfId="6629" xr:uid="{00000000-0005-0000-0000-0000D0250000}"/>
    <cellStyle name="Heading 2 2 31" xfId="6630" xr:uid="{00000000-0005-0000-0000-0000D1250000}"/>
    <cellStyle name="Heading 2 2 32" xfId="6631" xr:uid="{00000000-0005-0000-0000-0000D2250000}"/>
    <cellStyle name="Heading 2 2 33" xfId="6632" xr:uid="{00000000-0005-0000-0000-0000D3250000}"/>
    <cellStyle name="Heading 2 2 34" xfId="6633" xr:uid="{00000000-0005-0000-0000-0000D4250000}"/>
    <cellStyle name="Heading 2 2 35" xfId="6604" xr:uid="{00000000-0005-0000-0000-0000D5250000}"/>
    <cellStyle name="Heading 2 2 4" xfId="6634" xr:uid="{00000000-0005-0000-0000-0000D6250000}"/>
    <cellStyle name="Heading 2 2 5" xfId="6635" xr:uid="{00000000-0005-0000-0000-0000D7250000}"/>
    <cellStyle name="Heading 2 2 6" xfId="6636" xr:uid="{00000000-0005-0000-0000-0000D8250000}"/>
    <cellStyle name="Heading 2 2 7" xfId="6637" xr:uid="{00000000-0005-0000-0000-0000D9250000}"/>
    <cellStyle name="Heading 2 2 8" xfId="6638" xr:uid="{00000000-0005-0000-0000-0000DA250000}"/>
    <cellStyle name="Heading 2 2 9" xfId="6639" xr:uid="{00000000-0005-0000-0000-0000DB250000}"/>
    <cellStyle name="Heading 2 3" xfId="6640" xr:uid="{00000000-0005-0000-0000-0000DC250000}"/>
    <cellStyle name="Heading 2 4" xfId="6641" xr:uid="{00000000-0005-0000-0000-0000DD250000}"/>
    <cellStyle name="Heading 3 2" xfId="216" xr:uid="{00000000-0005-0000-0000-0000DE250000}"/>
    <cellStyle name="Heading 3 2 10" xfId="6643" xr:uid="{00000000-0005-0000-0000-0000DF250000}"/>
    <cellStyle name="Heading 3 2 11" xfId="6644" xr:uid="{00000000-0005-0000-0000-0000E0250000}"/>
    <cellStyle name="Heading 3 2 12" xfId="6645" xr:uid="{00000000-0005-0000-0000-0000E1250000}"/>
    <cellStyle name="Heading 3 2 13" xfId="6646" xr:uid="{00000000-0005-0000-0000-0000E2250000}"/>
    <cellStyle name="Heading 3 2 14" xfId="6647" xr:uid="{00000000-0005-0000-0000-0000E3250000}"/>
    <cellStyle name="Heading 3 2 15" xfId="6648" xr:uid="{00000000-0005-0000-0000-0000E4250000}"/>
    <cellStyle name="Heading 3 2 15 2" xfId="6649" xr:uid="{00000000-0005-0000-0000-0000E5250000}"/>
    <cellStyle name="Heading 3 2 16" xfId="6650" xr:uid="{00000000-0005-0000-0000-0000E6250000}"/>
    <cellStyle name="Heading 3 2 16 2" xfId="6651" xr:uid="{00000000-0005-0000-0000-0000E7250000}"/>
    <cellStyle name="Heading 3 2 17" xfId="6652" xr:uid="{00000000-0005-0000-0000-0000E8250000}"/>
    <cellStyle name="Heading 3 2 18" xfId="6653" xr:uid="{00000000-0005-0000-0000-0000E9250000}"/>
    <cellStyle name="Heading 3 2 19" xfId="6654" xr:uid="{00000000-0005-0000-0000-0000EA250000}"/>
    <cellStyle name="Heading 3 2 2" xfId="6655" xr:uid="{00000000-0005-0000-0000-0000EB250000}"/>
    <cellStyle name="Heading 3 2 20" xfId="6656" xr:uid="{00000000-0005-0000-0000-0000EC250000}"/>
    <cellStyle name="Heading 3 2 21" xfId="6657" xr:uid="{00000000-0005-0000-0000-0000ED250000}"/>
    <cellStyle name="Heading 3 2 22" xfId="6658" xr:uid="{00000000-0005-0000-0000-0000EE250000}"/>
    <cellStyle name="Heading 3 2 23" xfId="6659" xr:uid="{00000000-0005-0000-0000-0000EF250000}"/>
    <cellStyle name="Heading 3 2 24" xfId="6660" xr:uid="{00000000-0005-0000-0000-0000F0250000}"/>
    <cellStyle name="Heading 3 2 25" xfId="6661" xr:uid="{00000000-0005-0000-0000-0000F1250000}"/>
    <cellStyle name="Heading 3 2 26" xfId="6662" xr:uid="{00000000-0005-0000-0000-0000F2250000}"/>
    <cellStyle name="Heading 3 2 27" xfId="6663" xr:uid="{00000000-0005-0000-0000-0000F3250000}"/>
    <cellStyle name="Heading 3 2 28" xfId="6664" xr:uid="{00000000-0005-0000-0000-0000F4250000}"/>
    <cellStyle name="Heading 3 2 29" xfId="6665" xr:uid="{00000000-0005-0000-0000-0000F5250000}"/>
    <cellStyle name="Heading 3 2 3" xfId="6666" xr:uid="{00000000-0005-0000-0000-0000F6250000}"/>
    <cellStyle name="Heading 3 2 30" xfId="6667" xr:uid="{00000000-0005-0000-0000-0000F7250000}"/>
    <cellStyle name="Heading 3 2 31" xfId="6668" xr:uid="{00000000-0005-0000-0000-0000F8250000}"/>
    <cellStyle name="Heading 3 2 32" xfId="6669" xr:uid="{00000000-0005-0000-0000-0000F9250000}"/>
    <cellStyle name="Heading 3 2 33" xfId="6670" xr:uid="{00000000-0005-0000-0000-0000FA250000}"/>
    <cellStyle name="Heading 3 2 34" xfId="6671" xr:uid="{00000000-0005-0000-0000-0000FB250000}"/>
    <cellStyle name="Heading 3 2 35" xfId="6642" xr:uid="{00000000-0005-0000-0000-0000FC250000}"/>
    <cellStyle name="Heading 3 2 4" xfId="6672" xr:uid="{00000000-0005-0000-0000-0000FD250000}"/>
    <cellStyle name="Heading 3 2 5" xfId="6673" xr:uid="{00000000-0005-0000-0000-0000FE250000}"/>
    <cellStyle name="Heading 3 2 6" xfId="6674" xr:uid="{00000000-0005-0000-0000-0000FF250000}"/>
    <cellStyle name="Heading 3 2 7" xfId="6675" xr:uid="{00000000-0005-0000-0000-000000260000}"/>
    <cellStyle name="Heading 3 2 8" xfId="6676" xr:uid="{00000000-0005-0000-0000-000001260000}"/>
    <cellStyle name="Heading 3 2 9" xfId="6677" xr:uid="{00000000-0005-0000-0000-000002260000}"/>
    <cellStyle name="Heading 3 3" xfId="6678" xr:uid="{00000000-0005-0000-0000-000003260000}"/>
    <cellStyle name="Heading 3 4" xfId="6679" xr:uid="{00000000-0005-0000-0000-000004260000}"/>
    <cellStyle name="Heading 4 2" xfId="217" xr:uid="{00000000-0005-0000-0000-000005260000}"/>
    <cellStyle name="Heading 4 2 10" xfId="6681" xr:uid="{00000000-0005-0000-0000-000006260000}"/>
    <cellStyle name="Heading 4 2 11" xfId="6682" xr:uid="{00000000-0005-0000-0000-000007260000}"/>
    <cellStyle name="Heading 4 2 12" xfId="6683" xr:uid="{00000000-0005-0000-0000-000008260000}"/>
    <cellStyle name="Heading 4 2 13" xfId="6684" xr:uid="{00000000-0005-0000-0000-000009260000}"/>
    <cellStyle name="Heading 4 2 14" xfId="6685" xr:uid="{00000000-0005-0000-0000-00000A260000}"/>
    <cellStyle name="Heading 4 2 15" xfId="6686" xr:uid="{00000000-0005-0000-0000-00000B260000}"/>
    <cellStyle name="Heading 4 2 15 2" xfId="6687" xr:uid="{00000000-0005-0000-0000-00000C260000}"/>
    <cellStyle name="Heading 4 2 16" xfId="6688" xr:uid="{00000000-0005-0000-0000-00000D260000}"/>
    <cellStyle name="Heading 4 2 16 2" xfId="6689" xr:uid="{00000000-0005-0000-0000-00000E260000}"/>
    <cellStyle name="Heading 4 2 17" xfId="6690" xr:uid="{00000000-0005-0000-0000-00000F260000}"/>
    <cellStyle name="Heading 4 2 18" xfId="6691" xr:uid="{00000000-0005-0000-0000-000010260000}"/>
    <cellStyle name="Heading 4 2 19" xfId="6692" xr:uid="{00000000-0005-0000-0000-000011260000}"/>
    <cellStyle name="Heading 4 2 2" xfId="6693" xr:uid="{00000000-0005-0000-0000-000012260000}"/>
    <cellStyle name="Heading 4 2 20" xfId="6694" xr:uid="{00000000-0005-0000-0000-000013260000}"/>
    <cellStyle name="Heading 4 2 21" xfId="6695" xr:uid="{00000000-0005-0000-0000-000014260000}"/>
    <cellStyle name="Heading 4 2 22" xfId="6696" xr:uid="{00000000-0005-0000-0000-000015260000}"/>
    <cellStyle name="Heading 4 2 23" xfId="6697" xr:uid="{00000000-0005-0000-0000-000016260000}"/>
    <cellStyle name="Heading 4 2 24" xfId="6698" xr:uid="{00000000-0005-0000-0000-000017260000}"/>
    <cellStyle name="Heading 4 2 25" xfId="6699" xr:uid="{00000000-0005-0000-0000-000018260000}"/>
    <cellStyle name="Heading 4 2 26" xfId="6700" xr:uid="{00000000-0005-0000-0000-000019260000}"/>
    <cellStyle name="Heading 4 2 27" xfId="6701" xr:uid="{00000000-0005-0000-0000-00001A260000}"/>
    <cellStyle name="Heading 4 2 28" xfId="6702" xr:uid="{00000000-0005-0000-0000-00001B260000}"/>
    <cellStyle name="Heading 4 2 29" xfId="6703" xr:uid="{00000000-0005-0000-0000-00001C260000}"/>
    <cellStyle name="Heading 4 2 3" xfId="6704" xr:uid="{00000000-0005-0000-0000-00001D260000}"/>
    <cellStyle name="Heading 4 2 30" xfId="6705" xr:uid="{00000000-0005-0000-0000-00001E260000}"/>
    <cellStyle name="Heading 4 2 31" xfId="6706" xr:uid="{00000000-0005-0000-0000-00001F260000}"/>
    <cellStyle name="Heading 4 2 32" xfId="6707" xr:uid="{00000000-0005-0000-0000-000020260000}"/>
    <cellStyle name="Heading 4 2 33" xfId="6708" xr:uid="{00000000-0005-0000-0000-000021260000}"/>
    <cellStyle name="Heading 4 2 34" xfId="6709" xr:uid="{00000000-0005-0000-0000-000022260000}"/>
    <cellStyle name="Heading 4 2 35" xfId="6680" xr:uid="{00000000-0005-0000-0000-000023260000}"/>
    <cellStyle name="Heading 4 2 4" xfId="6710" xr:uid="{00000000-0005-0000-0000-000024260000}"/>
    <cellStyle name="Heading 4 2 5" xfId="6711" xr:uid="{00000000-0005-0000-0000-000025260000}"/>
    <cellStyle name="Heading 4 2 6" xfId="6712" xr:uid="{00000000-0005-0000-0000-000026260000}"/>
    <cellStyle name="Heading 4 2 7" xfId="6713" xr:uid="{00000000-0005-0000-0000-000027260000}"/>
    <cellStyle name="Heading 4 2 8" xfId="6714" xr:uid="{00000000-0005-0000-0000-000028260000}"/>
    <cellStyle name="Heading 4 2 9" xfId="6715" xr:uid="{00000000-0005-0000-0000-000029260000}"/>
    <cellStyle name="Heading 4 3" xfId="6716" xr:uid="{00000000-0005-0000-0000-00002A260000}"/>
    <cellStyle name="Heading 4 4" xfId="6717" xr:uid="{00000000-0005-0000-0000-00002B260000}"/>
    <cellStyle name="Heading1" xfId="6718" xr:uid="{00000000-0005-0000-0000-00002C260000}"/>
    <cellStyle name="Heading2" xfId="6719" xr:uid="{00000000-0005-0000-0000-00002D260000}"/>
    <cellStyle name="HIGHLIGHT" xfId="6720" xr:uid="{00000000-0005-0000-0000-00002E260000}"/>
    <cellStyle name="HIGHLIGHT 2" xfId="6721" xr:uid="{00000000-0005-0000-0000-00002F260000}"/>
    <cellStyle name="Hyperlink" xfId="704" builtinId="8"/>
    <cellStyle name="Hyperlink 2" xfId="218" xr:uid="{00000000-0005-0000-0000-000031260000}"/>
    <cellStyle name="Hyperlink 2 2" xfId="219" xr:uid="{00000000-0005-0000-0000-000032260000}"/>
    <cellStyle name="Hyperlink 2 2 2" xfId="6723" xr:uid="{00000000-0005-0000-0000-000033260000}"/>
    <cellStyle name="Hyperlink 2 3" xfId="220" xr:uid="{00000000-0005-0000-0000-000034260000}"/>
    <cellStyle name="Hyperlink 2 3 2" xfId="6724" xr:uid="{00000000-0005-0000-0000-000035260000}"/>
    <cellStyle name="Hyperlink 2 4" xfId="221" xr:uid="{00000000-0005-0000-0000-000036260000}"/>
    <cellStyle name="Hyperlink 2 5" xfId="222" xr:uid="{00000000-0005-0000-0000-000037260000}"/>
    <cellStyle name="Hyperlink 2 6" xfId="6722" xr:uid="{00000000-0005-0000-0000-000038260000}"/>
    <cellStyle name="Hyperlink 2 7" xfId="9452" xr:uid="{00000000-0005-0000-0000-000039260000}"/>
    <cellStyle name="Hyperlink 3" xfId="223" xr:uid="{00000000-0005-0000-0000-00003A260000}"/>
    <cellStyle name="Hyperlink 3 2" xfId="224" xr:uid="{00000000-0005-0000-0000-00003B260000}"/>
    <cellStyle name="Hyperlink 3 3" xfId="6725" xr:uid="{00000000-0005-0000-0000-00003C260000}"/>
    <cellStyle name="Hyperlink 4" xfId="225" xr:uid="{00000000-0005-0000-0000-00003D260000}"/>
    <cellStyle name="Hyperlink 4 2" xfId="6726" xr:uid="{00000000-0005-0000-0000-00003E260000}"/>
    <cellStyle name="Hyperlink 5" xfId="9715" xr:uid="{00000000-0005-0000-0000-00003F260000}"/>
    <cellStyle name="Input [yellow]" xfId="6727" xr:uid="{00000000-0005-0000-0000-000040260000}"/>
    <cellStyle name="Input [yellow] 2" xfId="6728" xr:uid="{00000000-0005-0000-0000-000041260000}"/>
    <cellStyle name="Input 10" xfId="6729" xr:uid="{00000000-0005-0000-0000-000042260000}"/>
    <cellStyle name="Input 100" xfId="6730" xr:uid="{00000000-0005-0000-0000-000043260000}"/>
    <cellStyle name="Input 101" xfId="6731" xr:uid="{00000000-0005-0000-0000-000044260000}"/>
    <cellStyle name="Input 102" xfId="6732" xr:uid="{00000000-0005-0000-0000-000045260000}"/>
    <cellStyle name="Input 103" xfId="6733" xr:uid="{00000000-0005-0000-0000-000046260000}"/>
    <cellStyle name="Input 104" xfId="6734" xr:uid="{00000000-0005-0000-0000-000047260000}"/>
    <cellStyle name="Input 105" xfId="6735" xr:uid="{00000000-0005-0000-0000-000048260000}"/>
    <cellStyle name="Input 106" xfId="6736" xr:uid="{00000000-0005-0000-0000-000049260000}"/>
    <cellStyle name="Input 107" xfId="6737" xr:uid="{00000000-0005-0000-0000-00004A260000}"/>
    <cellStyle name="Input 108" xfId="6738" xr:uid="{00000000-0005-0000-0000-00004B260000}"/>
    <cellStyle name="Input 109" xfId="6739" xr:uid="{00000000-0005-0000-0000-00004C260000}"/>
    <cellStyle name="Input 11" xfId="6740" xr:uid="{00000000-0005-0000-0000-00004D260000}"/>
    <cellStyle name="Input 110" xfId="6741" xr:uid="{00000000-0005-0000-0000-00004E260000}"/>
    <cellStyle name="Input 111" xfId="6742" xr:uid="{00000000-0005-0000-0000-00004F260000}"/>
    <cellStyle name="Input 112" xfId="6743" xr:uid="{00000000-0005-0000-0000-000050260000}"/>
    <cellStyle name="Input 113" xfId="6744" xr:uid="{00000000-0005-0000-0000-000051260000}"/>
    <cellStyle name="Input 114" xfId="6745" xr:uid="{00000000-0005-0000-0000-000052260000}"/>
    <cellStyle name="Input 115" xfId="6746" xr:uid="{00000000-0005-0000-0000-000053260000}"/>
    <cellStyle name="Input 116" xfId="6747" xr:uid="{00000000-0005-0000-0000-000054260000}"/>
    <cellStyle name="Input 117" xfId="6748" xr:uid="{00000000-0005-0000-0000-000055260000}"/>
    <cellStyle name="Input 118" xfId="6749" xr:uid="{00000000-0005-0000-0000-000056260000}"/>
    <cellStyle name="Input 119" xfId="6750" xr:uid="{00000000-0005-0000-0000-000057260000}"/>
    <cellStyle name="Input 12" xfId="6751" xr:uid="{00000000-0005-0000-0000-000058260000}"/>
    <cellStyle name="Input 120" xfId="6752" xr:uid="{00000000-0005-0000-0000-000059260000}"/>
    <cellStyle name="Input 121" xfId="6753" xr:uid="{00000000-0005-0000-0000-00005A260000}"/>
    <cellStyle name="Input 122" xfId="6754" xr:uid="{00000000-0005-0000-0000-00005B260000}"/>
    <cellStyle name="Input 123" xfId="6755" xr:uid="{00000000-0005-0000-0000-00005C260000}"/>
    <cellStyle name="Input 124" xfId="6756" xr:uid="{00000000-0005-0000-0000-00005D260000}"/>
    <cellStyle name="Input 125" xfId="6757" xr:uid="{00000000-0005-0000-0000-00005E260000}"/>
    <cellStyle name="Input 126" xfId="6758" xr:uid="{00000000-0005-0000-0000-00005F260000}"/>
    <cellStyle name="Input 127" xfId="6759" xr:uid="{00000000-0005-0000-0000-000060260000}"/>
    <cellStyle name="Input 128" xfId="6760" xr:uid="{00000000-0005-0000-0000-000061260000}"/>
    <cellStyle name="Input 129" xfId="6761" xr:uid="{00000000-0005-0000-0000-000062260000}"/>
    <cellStyle name="Input 13" xfId="6762" xr:uid="{00000000-0005-0000-0000-000063260000}"/>
    <cellStyle name="Input 130" xfId="6763" xr:uid="{00000000-0005-0000-0000-000064260000}"/>
    <cellStyle name="Input 131" xfId="6764" xr:uid="{00000000-0005-0000-0000-000065260000}"/>
    <cellStyle name="Input 132" xfId="6765" xr:uid="{00000000-0005-0000-0000-000066260000}"/>
    <cellStyle name="Input 133" xfId="6766" xr:uid="{00000000-0005-0000-0000-000067260000}"/>
    <cellStyle name="Input 134" xfId="6767" xr:uid="{00000000-0005-0000-0000-000068260000}"/>
    <cellStyle name="Input 135" xfId="6768" xr:uid="{00000000-0005-0000-0000-000069260000}"/>
    <cellStyle name="Input 136" xfId="6769" xr:uid="{00000000-0005-0000-0000-00006A260000}"/>
    <cellStyle name="Input 137" xfId="6770" xr:uid="{00000000-0005-0000-0000-00006B260000}"/>
    <cellStyle name="Input 138" xfId="6771" xr:uid="{00000000-0005-0000-0000-00006C260000}"/>
    <cellStyle name="Input 139" xfId="6772" xr:uid="{00000000-0005-0000-0000-00006D260000}"/>
    <cellStyle name="Input 14" xfId="6773" xr:uid="{00000000-0005-0000-0000-00006E260000}"/>
    <cellStyle name="Input 140" xfId="6774" xr:uid="{00000000-0005-0000-0000-00006F260000}"/>
    <cellStyle name="Input 141" xfId="6775" xr:uid="{00000000-0005-0000-0000-000070260000}"/>
    <cellStyle name="Input 142" xfId="6776" xr:uid="{00000000-0005-0000-0000-000071260000}"/>
    <cellStyle name="Input 143" xfId="6777" xr:uid="{00000000-0005-0000-0000-000072260000}"/>
    <cellStyle name="Input 144" xfId="6778" xr:uid="{00000000-0005-0000-0000-000073260000}"/>
    <cellStyle name="Input 145" xfId="6779" xr:uid="{00000000-0005-0000-0000-000074260000}"/>
    <cellStyle name="Input 146" xfId="6780" xr:uid="{00000000-0005-0000-0000-000075260000}"/>
    <cellStyle name="Input 147" xfId="6781" xr:uid="{00000000-0005-0000-0000-000076260000}"/>
    <cellStyle name="Input 148" xfId="6782" xr:uid="{00000000-0005-0000-0000-000077260000}"/>
    <cellStyle name="Input 149" xfId="6783" xr:uid="{00000000-0005-0000-0000-000078260000}"/>
    <cellStyle name="Input 15" xfId="6784" xr:uid="{00000000-0005-0000-0000-000079260000}"/>
    <cellStyle name="Input 150" xfId="6785" xr:uid="{00000000-0005-0000-0000-00007A260000}"/>
    <cellStyle name="Input 151" xfId="6786" xr:uid="{00000000-0005-0000-0000-00007B260000}"/>
    <cellStyle name="Input 152" xfId="6787" xr:uid="{00000000-0005-0000-0000-00007C260000}"/>
    <cellStyle name="Input 153" xfId="6788" xr:uid="{00000000-0005-0000-0000-00007D260000}"/>
    <cellStyle name="Input 154" xfId="6789" xr:uid="{00000000-0005-0000-0000-00007E260000}"/>
    <cellStyle name="Input 155" xfId="6790" xr:uid="{00000000-0005-0000-0000-00007F260000}"/>
    <cellStyle name="Input 156" xfId="6791" xr:uid="{00000000-0005-0000-0000-000080260000}"/>
    <cellStyle name="Input 157" xfId="6792" xr:uid="{00000000-0005-0000-0000-000081260000}"/>
    <cellStyle name="Input 158" xfId="6793" xr:uid="{00000000-0005-0000-0000-000082260000}"/>
    <cellStyle name="Input 159" xfId="6794" xr:uid="{00000000-0005-0000-0000-000083260000}"/>
    <cellStyle name="Input 16" xfId="6795" xr:uid="{00000000-0005-0000-0000-000084260000}"/>
    <cellStyle name="Input 160" xfId="6796" xr:uid="{00000000-0005-0000-0000-000085260000}"/>
    <cellStyle name="Input 161" xfId="6797" xr:uid="{00000000-0005-0000-0000-000086260000}"/>
    <cellStyle name="Input 162" xfId="6798" xr:uid="{00000000-0005-0000-0000-000087260000}"/>
    <cellStyle name="Input 163" xfId="6799" xr:uid="{00000000-0005-0000-0000-000088260000}"/>
    <cellStyle name="Input 164" xfId="6800" xr:uid="{00000000-0005-0000-0000-000089260000}"/>
    <cellStyle name="Input 165" xfId="6801" xr:uid="{00000000-0005-0000-0000-00008A260000}"/>
    <cellStyle name="Input 166" xfId="6802" xr:uid="{00000000-0005-0000-0000-00008B260000}"/>
    <cellStyle name="Input 167" xfId="6803" xr:uid="{00000000-0005-0000-0000-00008C260000}"/>
    <cellStyle name="Input 168" xfId="6804" xr:uid="{00000000-0005-0000-0000-00008D260000}"/>
    <cellStyle name="Input 169" xfId="6805" xr:uid="{00000000-0005-0000-0000-00008E260000}"/>
    <cellStyle name="Input 17" xfId="6806" xr:uid="{00000000-0005-0000-0000-00008F260000}"/>
    <cellStyle name="Input 170" xfId="6807" xr:uid="{00000000-0005-0000-0000-000090260000}"/>
    <cellStyle name="Input 171" xfId="6808" xr:uid="{00000000-0005-0000-0000-000091260000}"/>
    <cellStyle name="Input 172" xfId="6809" xr:uid="{00000000-0005-0000-0000-000092260000}"/>
    <cellStyle name="Input 173" xfId="6810" xr:uid="{00000000-0005-0000-0000-000093260000}"/>
    <cellStyle name="Input 174" xfId="6811" xr:uid="{00000000-0005-0000-0000-000094260000}"/>
    <cellStyle name="Input 175" xfId="6812" xr:uid="{00000000-0005-0000-0000-000095260000}"/>
    <cellStyle name="Input 176" xfId="6813" xr:uid="{00000000-0005-0000-0000-000096260000}"/>
    <cellStyle name="Input 177" xfId="6814" xr:uid="{00000000-0005-0000-0000-000097260000}"/>
    <cellStyle name="Input 178" xfId="6815" xr:uid="{00000000-0005-0000-0000-000098260000}"/>
    <cellStyle name="Input 179" xfId="6816" xr:uid="{00000000-0005-0000-0000-000099260000}"/>
    <cellStyle name="Input 18" xfId="6817" xr:uid="{00000000-0005-0000-0000-00009A260000}"/>
    <cellStyle name="Input 180" xfId="6818" xr:uid="{00000000-0005-0000-0000-00009B260000}"/>
    <cellStyle name="Input 181" xfId="6819" xr:uid="{00000000-0005-0000-0000-00009C260000}"/>
    <cellStyle name="Input 182" xfId="6820" xr:uid="{00000000-0005-0000-0000-00009D260000}"/>
    <cellStyle name="Input 183" xfId="6821" xr:uid="{00000000-0005-0000-0000-00009E260000}"/>
    <cellStyle name="Input 184" xfId="6822" xr:uid="{00000000-0005-0000-0000-00009F260000}"/>
    <cellStyle name="Input 185" xfId="6823" xr:uid="{00000000-0005-0000-0000-0000A0260000}"/>
    <cellStyle name="Input 186" xfId="6824" xr:uid="{00000000-0005-0000-0000-0000A1260000}"/>
    <cellStyle name="Input 187" xfId="6825" xr:uid="{00000000-0005-0000-0000-0000A2260000}"/>
    <cellStyle name="Input 188" xfId="6826" xr:uid="{00000000-0005-0000-0000-0000A3260000}"/>
    <cellStyle name="Input 189" xfId="6827" xr:uid="{00000000-0005-0000-0000-0000A4260000}"/>
    <cellStyle name="Input 19" xfId="6828" xr:uid="{00000000-0005-0000-0000-0000A5260000}"/>
    <cellStyle name="Input 190" xfId="6829" xr:uid="{00000000-0005-0000-0000-0000A6260000}"/>
    <cellStyle name="Input 191" xfId="6830" xr:uid="{00000000-0005-0000-0000-0000A7260000}"/>
    <cellStyle name="Input 192" xfId="6831" xr:uid="{00000000-0005-0000-0000-0000A8260000}"/>
    <cellStyle name="Input 193" xfId="6832" xr:uid="{00000000-0005-0000-0000-0000A9260000}"/>
    <cellStyle name="Input 194" xfId="6833" xr:uid="{00000000-0005-0000-0000-0000AA260000}"/>
    <cellStyle name="Input 195" xfId="6834" xr:uid="{00000000-0005-0000-0000-0000AB260000}"/>
    <cellStyle name="Input 196" xfId="6835" xr:uid="{00000000-0005-0000-0000-0000AC260000}"/>
    <cellStyle name="Input 197" xfId="6836" xr:uid="{00000000-0005-0000-0000-0000AD260000}"/>
    <cellStyle name="Input 198" xfId="6837" xr:uid="{00000000-0005-0000-0000-0000AE260000}"/>
    <cellStyle name="Input 199" xfId="6838" xr:uid="{00000000-0005-0000-0000-0000AF260000}"/>
    <cellStyle name="Input 2" xfId="226" xr:uid="{00000000-0005-0000-0000-0000B0260000}"/>
    <cellStyle name="Input 2 10" xfId="6840" xr:uid="{00000000-0005-0000-0000-0000B1260000}"/>
    <cellStyle name="Input 2 11" xfId="6841" xr:uid="{00000000-0005-0000-0000-0000B2260000}"/>
    <cellStyle name="Input 2 12" xfId="6842" xr:uid="{00000000-0005-0000-0000-0000B3260000}"/>
    <cellStyle name="Input 2 13" xfId="6843" xr:uid="{00000000-0005-0000-0000-0000B4260000}"/>
    <cellStyle name="Input 2 14" xfId="6844" xr:uid="{00000000-0005-0000-0000-0000B5260000}"/>
    <cellStyle name="Input 2 15" xfId="6845" xr:uid="{00000000-0005-0000-0000-0000B6260000}"/>
    <cellStyle name="Input 2 16" xfId="6846" xr:uid="{00000000-0005-0000-0000-0000B7260000}"/>
    <cellStyle name="Input 2 17" xfId="6847" xr:uid="{00000000-0005-0000-0000-0000B8260000}"/>
    <cellStyle name="Input 2 18" xfId="6848" xr:uid="{00000000-0005-0000-0000-0000B9260000}"/>
    <cellStyle name="Input 2 19" xfId="6849" xr:uid="{00000000-0005-0000-0000-0000BA260000}"/>
    <cellStyle name="Input 2 2" xfId="6850" xr:uid="{00000000-0005-0000-0000-0000BB260000}"/>
    <cellStyle name="Input 2 20" xfId="6851" xr:uid="{00000000-0005-0000-0000-0000BC260000}"/>
    <cellStyle name="Input 2 21" xfId="6852" xr:uid="{00000000-0005-0000-0000-0000BD260000}"/>
    <cellStyle name="Input 2 22" xfId="6853" xr:uid="{00000000-0005-0000-0000-0000BE260000}"/>
    <cellStyle name="Input 2 23" xfId="6854" xr:uid="{00000000-0005-0000-0000-0000BF260000}"/>
    <cellStyle name="Input 2 24" xfId="6855" xr:uid="{00000000-0005-0000-0000-0000C0260000}"/>
    <cellStyle name="Input 2 25" xfId="6856" xr:uid="{00000000-0005-0000-0000-0000C1260000}"/>
    <cellStyle name="Input 2 26" xfId="6857" xr:uid="{00000000-0005-0000-0000-0000C2260000}"/>
    <cellStyle name="Input 2 27" xfId="6858" xr:uid="{00000000-0005-0000-0000-0000C3260000}"/>
    <cellStyle name="Input 2 28" xfId="6859" xr:uid="{00000000-0005-0000-0000-0000C4260000}"/>
    <cellStyle name="Input 2 29" xfId="6860" xr:uid="{00000000-0005-0000-0000-0000C5260000}"/>
    <cellStyle name="Input 2 3" xfId="6861" xr:uid="{00000000-0005-0000-0000-0000C6260000}"/>
    <cellStyle name="Input 2 30" xfId="6862" xr:uid="{00000000-0005-0000-0000-0000C7260000}"/>
    <cellStyle name="Input 2 31" xfId="6863" xr:uid="{00000000-0005-0000-0000-0000C8260000}"/>
    <cellStyle name="Input 2 32" xfId="6864" xr:uid="{00000000-0005-0000-0000-0000C9260000}"/>
    <cellStyle name="Input 2 33" xfId="6865" xr:uid="{00000000-0005-0000-0000-0000CA260000}"/>
    <cellStyle name="Input 2 34" xfId="6866" xr:uid="{00000000-0005-0000-0000-0000CB260000}"/>
    <cellStyle name="Input 2 35" xfId="6839" xr:uid="{00000000-0005-0000-0000-0000CC260000}"/>
    <cellStyle name="Input 2 4" xfId="6867" xr:uid="{00000000-0005-0000-0000-0000CD260000}"/>
    <cellStyle name="Input 2 5" xfId="6868" xr:uid="{00000000-0005-0000-0000-0000CE260000}"/>
    <cellStyle name="Input 2 6" xfId="6869" xr:uid="{00000000-0005-0000-0000-0000CF260000}"/>
    <cellStyle name="Input 2 7" xfId="6870" xr:uid="{00000000-0005-0000-0000-0000D0260000}"/>
    <cellStyle name="Input 2 8" xfId="6871" xr:uid="{00000000-0005-0000-0000-0000D1260000}"/>
    <cellStyle name="Input 2 9" xfId="6872" xr:uid="{00000000-0005-0000-0000-0000D2260000}"/>
    <cellStyle name="Input 20" xfId="6873" xr:uid="{00000000-0005-0000-0000-0000D3260000}"/>
    <cellStyle name="Input 200" xfId="6874" xr:uid="{00000000-0005-0000-0000-0000D4260000}"/>
    <cellStyle name="Input 201" xfId="6875" xr:uid="{00000000-0005-0000-0000-0000D5260000}"/>
    <cellStyle name="Input 202" xfId="6876" xr:uid="{00000000-0005-0000-0000-0000D6260000}"/>
    <cellStyle name="Input 203" xfId="6877" xr:uid="{00000000-0005-0000-0000-0000D7260000}"/>
    <cellStyle name="Input 204" xfId="6878" xr:uid="{00000000-0005-0000-0000-0000D8260000}"/>
    <cellStyle name="Input 205" xfId="6879" xr:uid="{00000000-0005-0000-0000-0000D9260000}"/>
    <cellStyle name="Input 206" xfId="6880" xr:uid="{00000000-0005-0000-0000-0000DA260000}"/>
    <cellStyle name="Input 207" xfId="6881" xr:uid="{00000000-0005-0000-0000-0000DB260000}"/>
    <cellStyle name="Input 208" xfId="6882" xr:uid="{00000000-0005-0000-0000-0000DC260000}"/>
    <cellStyle name="Input 209" xfId="6883" xr:uid="{00000000-0005-0000-0000-0000DD260000}"/>
    <cellStyle name="Input 21" xfId="6884" xr:uid="{00000000-0005-0000-0000-0000DE260000}"/>
    <cellStyle name="Input 210" xfId="6885" xr:uid="{00000000-0005-0000-0000-0000DF260000}"/>
    <cellStyle name="Input 211" xfId="6886" xr:uid="{00000000-0005-0000-0000-0000E0260000}"/>
    <cellStyle name="Input 212" xfId="6887" xr:uid="{00000000-0005-0000-0000-0000E1260000}"/>
    <cellStyle name="Input 213" xfId="6888" xr:uid="{00000000-0005-0000-0000-0000E2260000}"/>
    <cellStyle name="Input 214" xfId="6889" xr:uid="{00000000-0005-0000-0000-0000E3260000}"/>
    <cellStyle name="Input 215" xfId="6890" xr:uid="{00000000-0005-0000-0000-0000E4260000}"/>
    <cellStyle name="Input 216" xfId="6891" xr:uid="{00000000-0005-0000-0000-0000E5260000}"/>
    <cellStyle name="Input 217" xfId="6892" xr:uid="{00000000-0005-0000-0000-0000E6260000}"/>
    <cellStyle name="Input 218" xfId="6893" xr:uid="{00000000-0005-0000-0000-0000E7260000}"/>
    <cellStyle name="Input 219" xfId="6894" xr:uid="{00000000-0005-0000-0000-0000E8260000}"/>
    <cellStyle name="Input 22" xfId="6895" xr:uid="{00000000-0005-0000-0000-0000E9260000}"/>
    <cellStyle name="Input 220" xfId="6896" xr:uid="{00000000-0005-0000-0000-0000EA260000}"/>
    <cellStyle name="Input 221" xfId="6897" xr:uid="{00000000-0005-0000-0000-0000EB260000}"/>
    <cellStyle name="Input 222" xfId="6898" xr:uid="{00000000-0005-0000-0000-0000EC260000}"/>
    <cellStyle name="Input 223" xfId="6899" xr:uid="{00000000-0005-0000-0000-0000ED260000}"/>
    <cellStyle name="Input 224" xfId="6900" xr:uid="{00000000-0005-0000-0000-0000EE260000}"/>
    <cellStyle name="Input 225" xfId="6901" xr:uid="{00000000-0005-0000-0000-0000EF260000}"/>
    <cellStyle name="Input 226" xfId="6902" xr:uid="{00000000-0005-0000-0000-0000F0260000}"/>
    <cellStyle name="Input 227" xfId="6903" xr:uid="{00000000-0005-0000-0000-0000F1260000}"/>
    <cellStyle name="Input 228" xfId="6904" xr:uid="{00000000-0005-0000-0000-0000F2260000}"/>
    <cellStyle name="Input 229" xfId="6905" xr:uid="{00000000-0005-0000-0000-0000F3260000}"/>
    <cellStyle name="Input 23" xfId="6906" xr:uid="{00000000-0005-0000-0000-0000F4260000}"/>
    <cellStyle name="Input 230" xfId="6907" xr:uid="{00000000-0005-0000-0000-0000F5260000}"/>
    <cellStyle name="Input 231" xfId="6908" xr:uid="{00000000-0005-0000-0000-0000F6260000}"/>
    <cellStyle name="Input 232" xfId="6909" xr:uid="{00000000-0005-0000-0000-0000F7260000}"/>
    <cellStyle name="Input 233" xfId="6910" xr:uid="{00000000-0005-0000-0000-0000F8260000}"/>
    <cellStyle name="Input 234" xfId="6911" xr:uid="{00000000-0005-0000-0000-0000F9260000}"/>
    <cellStyle name="Input 235" xfId="6912" xr:uid="{00000000-0005-0000-0000-0000FA260000}"/>
    <cellStyle name="Input 236" xfId="6913" xr:uid="{00000000-0005-0000-0000-0000FB260000}"/>
    <cellStyle name="Input 237" xfId="6914" xr:uid="{00000000-0005-0000-0000-0000FC260000}"/>
    <cellStyle name="Input 238" xfId="6915" xr:uid="{00000000-0005-0000-0000-0000FD260000}"/>
    <cellStyle name="Input 239" xfId="6916" xr:uid="{00000000-0005-0000-0000-0000FE260000}"/>
    <cellStyle name="Input 24" xfId="6917" xr:uid="{00000000-0005-0000-0000-0000FF260000}"/>
    <cellStyle name="Input 240" xfId="6918" xr:uid="{00000000-0005-0000-0000-000000270000}"/>
    <cellStyle name="Input 241" xfId="6919" xr:uid="{00000000-0005-0000-0000-000001270000}"/>
    <cellStyle name="Input 242" xfId="6920" xr:uid="{00000000-0005-0000-0000-000002270000}"/>
    <cellStyle name="Input 243" xfId="6921" xr:uid="{00000000-0005-0000-0000-000003270000}"/>
    <cellStyle name="Input 244" xfId="6922" xr:uid="{00000000-0005-0000-0000-000004270000}"/>
    <cellStyle name="Input 245" xfId="6923" xr:uid="{00000000-0005-0000-0000-000005270000}"/>
    <cellStyle name="Input 246" xfId="6924" xr:uid="{00000000-0005-0000-0000-000006270000}"/>
    <cellStyle name="Input 247" xfId="6925" xr:uid="{00000000-0005-0000-0000-000007270000}"/>
    <cellStyle name="Input 248" xfId="6926" xr:uid="{00000000-0005-0000-0000-000008270000}"/>
    <cellStyle name="Input 249" xfId="6927" xr:uid="{00000000-0005-0000-0000-000009270000}"/>
    <cellStyle name="Input 25" xfId="6928" xr:uid="{00000000-0005-0000-0000-00000A270000}"/>
    <cellStyle name="Input 250" xfId="6929" xr:uid="{00000000-0005-0000-0000-00000B270000}"/>
    <cellStyle name="Input 251" xfId="6930" xr:uid="{00000000-0005-0000-0000-00000C270000}"/>
    <cellStyle name="Input 252" xfId="6931" xr:uid="{00000000-0005-0000-0000-00000D270000}"/>
    <cellStyle name="Input 253" xfId="6932" xr:uid="{00000000-0005-0000-0000-00000E270000}"/>
    <cellStyle name="Input 254" xfId="6933" xr:uid="{00000000-0005-0000-0000-00000F270000}"/>
    <cellStyle name="Input 255" xfId="6934" xr:uid="{00000000-0005-0000-0000-000010270000}"/>
    <cellStyle name="Input 256" xfId="6935" xr:uid="{00000000-0005-0000-0000-000011270000}"/>
    <cellStyle name="Input 257" xfId="6936" xr:uid="{00000000-0005-0000-0000-000012270000}"/>
    <cellStyle name="Input 258" xfId="6937" xr:uid="{00000000-0005-0000-0000-000013270000}"/>
    <cellStyle name="Input 259" xfId="6938" xr:uid="{00000000-0005-0000-0000-000014270000}"/>
    <cellStyle name="Input 26" xfId="6939" xr:uid="{00000000-0005-0000-0000-000015270000}"/>
    <cellStyle name="Input 260" xfId="6940" xr:uid="{00000000-0005-0000-0000-000016270000}"/>
    <cellStyle name="Input 261" xfId="6941" xr:uid="{00000000-0005-0000-0000-000017270000}"/>
    <cellStyle name="Input 262" xfId="6942" xr:uid="{00000000-0005-0000-0000-000018270000}"/>
    <cellStyle name="Input 263" xfId="6943" xr:uid="{00000000-0005-0000-0000-000019270000}"/>
    <cellStyle name="Input 264" xfId="6944" xr:uid="{00000000-0005-0000-0000-00001A270000}"/>
    <cellStyle name="Input 265" xfId="6945" xr:uid="{00000000-0005-0000-0000-00001B270000}"/>
    <cellStyle name="Input 266" xfId="6946" xr:uid="{00000000-0005-0000-0000-00001C270000}"/>
    <cellStyle name="Input 267" xfId="6947" xr:uid="{00000000-0005-0000-0000-00001D270000}"/>
    <cellStyle name="Input 268" xfId="6948" xr:uid="{00000000-0005-0000-0000-00001E270000}"/>
    <cellStyle name="Input 269" xfId="6949" xr:uid="{00000000-0005-0000-0000-00001F270000}"/>
    <cellStyle name="Input 27" xfId="6950" xr:uid="{00000000-0005-0000-0000-000020270000}"/>
    <cellStyle name="Input 270" xfId="6951" xr:uid="{00000000-0005-0000-0000-000021270000}"/>
    <cellStyle name="Input 271" xfId="6952" xr:uid="{00000000-0005-0000-0000-000022270000}"/>
    <cellStyle name="Input 272" xfId="6953" xr:uid="{00000000-0005-0000-0000-000023270000}"/>
    <cellStyle name="Input 273" xfId="6954" xr:uid="{00000000-0005-0000-0000-000024270000}"/>
    <cellStyle name="Input 274" xfId="6955" xr:uid="{00000000-0005-0000-0000-000025270000}"/>
    <cellStyle name="Input 275" xfId="6956" xr:uid="{00000000-0005-0000-0000-000026270000}"/>
    <cellStyle name="Input 276" xfId="6957" xr:uid="{00000000-0005-0000-0000-000027270000}"/>
    <cellStyle name="Input 277" xfId="6958" xr:uid="{00000000-0005-0000-0000-000028270000}"/>
    <cellStyle name="Input 278" xfId="6959" xr:uid="{00000000-0005-0000-0000-000029270000}"/>
    <cellStyle name="Input 279" xfId="6960" xr:uid="{00000000-0005-0000-0000-00002A270000}"/>
    <cellStyle name="Input 28" xfId="6961" xr:uid="{00000000-0005-0000-0000-00002B270000}"/>
    <cellStyle name="Input 280" xfId="6962" xr:uid="{00000000-0005-0000-0000-00002C270000}"/>
    <cellStyle name="Input 281" xfId="6963" xr:uid="{00000000-0005-0000-0000-00002D270000}"/>
    <cellStyle name="Input 282" xfId="6964" xr:uid="{00000000-0005-0000-0000-00002E270000}"/>
    <cellStyle name="Input 283" xfId="6965" xr:uid="{00000000-0005-0000-0000-00002F270000}"/>
    <cellStyle name="Input 284" xfId="6966" xr:uid="{00000000-0005-0000-0000-000030270000}"/>
    <cellStyle name="Input 285" xfId="6967" xr:uid="{00000000-0005-0000-0000-000031270000}"/>
    <cellStyle name="Input 286" xfId="6968" xr:uid="{00000000-0005-0000-0000-000032270000}"/>
    <cellStyle name="Input 287" xfId="6969" xr:uid="{00000000-0005-0000-0000-000033270000}"/>
    <cellStyle name="Input 288" xfId="6970" xr:uid="{00000000-0005-0000-0000-000034270000}"/>
    <cellStyle name="Input 289" xfId="6971" xr:uid="{00000000-0005-0000-0000-000035270000}"/>
    <cellStyle name="Input 29" xfId="6972" xr:uid="{00000000-0005-0000-0000-000036270000}"/>
    <cellStyle name="Input 290" xfId="6973" xr:uid="{00000000-0005-0000-0000-000037270000}"/>
    <cellStyle name="Input 291" xfId="6974" xr:uid="{00000000-0005-0000-0000-000038270000}"/>
    <cellStyle name="Input 292" xfId="6975" xr:uid="{00000000-0005-0000-0000-000039270000}"/>
    <cellStyle name="Input 293" xfId="6976" xr:uid="{00000000-0005-0000-0000-00003A270000}"/>
    <cellStyle name="Input 294" xfId="6977" xr:uid="{00000000-0005-0000-0000-00003B270000}"/>
    <cellStyle name="Input 295" xfId="6978" xr:uid="{00000000-0005-0000-0000-00003C270000}"/>
    <cellStyle name="Input 296" xfId="6979" xr:uid="{00000000-0005-0000-0000-00003D270000}"/>
    <cellStyle name="Input 297" xfId="6980" xr:uid="{00000000-0005-0000-0000-00003E270000}"/>
    <cellStyle name="Input 298" xfId="6981" xr:uid="{00000000-0005-0000-0000-00003F270000}"/>
    <cellStyle name="Input 299" xfId="6982" xr:uid="{00000000-0005-0000-0000-000040270000}"/>
    <cellStyle name="Input 3" xfId="6983" xr:uid="{00000000-0005-0000-0000-000041270000}"/>
    <cellStyle name="Input 3 10" xfId="6984" xr:uid="{00000000-0005-0000-0000-000042270000}"/>
    <cellStyle name="Input 3 11" xfId="6985" xr:uid="{00000000-0005-0000-0000-000043270000}"/>
    <cellStyle name="Input 3 12" xfId="6986" xr:uid="{00000000-0005-0000-0000-000044270000}"/>
    <cellStyle name="Input 3 13" xfId="6987" xr:uid="{00000000-0005-0000-0000-000045270000}"/>
    <cellStyle name="Input 3 14" xfId="6988" xr:uid="{00000000-0005-0000-0000-000046270000}"/>
    <cellStyle name="Input 3 15" xfId="6989" xr:uid="{00000000-0005-0000-0000-000047270000}"/>
    <cellStyle name="Input 3 16" xfId="6990" xr:uid="{00000000-0005-0000-0000-000048270000}"/>
    <cellStyle name="Input 3 17" xfId="6991" xr:uid="{00000000-0005-0000-0000-000049270000}"/>
    <cellStyle name="Input 3 18" xfId="6992" xr:uid="{00000000-0005-0000-0000-00004A270000}"/>
    <cellStyle name="Input 3 19" xfId="6993" xr:uid="{00000000-0005-0000-0000-00004B270000}"/>
    <cellStyle name="Input 3 2" xfId="6994" xr:uid="{00000000-0005-0000-0000-00004C270000}"/>
    <cellStyle name="Input 3 20" xfId="6995" xr:uid="{00000000-0005-0000-0000-00004D270000}"/>
    <cellStyle name="Input 3 21" xfId="6996" xr:uid="{00000000-0005-0000-0000-00004E270000}"/>
    <cellStyle name="Input 3 22" xfId="6997" xr:uid="{00000000-0005-0000-0000-00004F270000}"/>
    <cellStyle name="Input 3 23" xfId="6998" xr:uid="{00000000-0005-0000-0000-000050270000}"/>
    <cellStyle name="Input 3 24" xfId="6999" xr:uid="{00000000-0005-0000-0000-000051270000}"/>
    <cellStyle name="Input 3 25" xfId="7000" xr:uid="{00000000-0005-0000-0000-000052270000}"/>
    <cellStyle name="Input 3 26" xfId="7001" xr:uid="{00000000-0005-0000-0000-000053270000}"/>
    <cellStyle name="Input 3 27" xfId="7002" xr:uid="{00000000-0005-0000-0000-000054270000}"/>
    <cellStyle name="Input 3 28" xfId="7003" xr:uid="{00000000-0005-0000-0000-000055270000}"/>
    <cellStyle name="Input 3 29" xfId="7004" xr:uid="{00000000-0005-0000-0000-000056270000}"/>
    <cellStyle name="Input 3 3" xfId="7005" xr:uid="{00000000-0005-0000-0000-000057270000}"/>
    <cellStyle name="Input 3 30" xfId="7006" xr:uid="{00000000-0005-0000-0000-000058270000}"/>
    <cellStyle name="Input 3 31" xfId="7007" xr:uid="{00000000-0005-0000-0000-000059270000}"/>
    <cellStyle name="Input 3 32" xfId="7008" xr:uid="{00000000-0005-0000-0000-00005A270000}"/>
    <cellStyle name="Input 3 4" xfId="7009" xr:uid="{00000000-0005-0000-0000-00005B270000}"/>
    <cellStyle name="Input 3 5" xfId="7010" xr:uid="{00000000-0005-0000-0000-00005C270000}"/>
    <cellStyle name="Input 3 6" xfId="7011" xr:uid="{00000000-0005-0000-0000-00005D270000}"/>
    <cellStyle name="Input 3 7" xfId="7012" xr:uid="{00000000-0005-0000-0000-00005E270000}"/>
    <cellStyle name="Input 3 8" xfId="7013" xr:uid="{00000000-0005-0000-0000-00005F270000}"/>
    <cellStyle name="Input 3 9" xfId="7014" xr:uid="{00000000-0005-0000-0000-000060270000}"/>
    <cellStyle name="Input 30" xfId="7015" xr:uid="{00000000-0005-0000-0000-000061270000}"/>
    <cellStyle name="Input 300" xfId="7016" xr:uid="{00000000-0005-0000-0000-000062270000}"/>
    <cellStyle name="Input 301" xfId="7017" xr:uid="{00000000-0005-0000-0000-000063270000}"/>
    <cellStyle name="Input 302" xfId="7018" xr:uid="{00000000-0005-0000-0000-000064270000}"/>
    <cellStyle name="Input 303" xfId="7019" xr:uid="{00000000-0005-0000-0000-000065270000}"/>
    <cellStyle name="Input 304" xfId="7020" xr:uid="{00000000-0005-0000-0000-000066270000}"/>
    <cellStyle name="Input 305" xfId="7021" xr:uid="{00000000-0005-0000-0000-000067270000}"/>
    <cellStyle name="Input 306" xfId="7022" xr:uid="{00000000-0005-0000-0000-000068270000}"/>
    <cellStyle name="Input 307" xfId="7023" xr:uid="{00000000-0005-0000-0000-000069270000}"/>
    <cellStyle name="Input 308" xfId="7024" xr:uid="{00000000-0005-0000-0000-00006A270000}"/>
    <cellStyle name="Input 309" xfId="7025" xr:uid="{00000000-0005-0000-0000-00006B270000}"/>
    <cellStyle name="Input 31" xfId="7026" xr:uid="{00000000-0005-0000-0000-00006C270000}"/>
    <cellStyle name="Input 310" xfId="7027" xr:uid="{00000000-0005-0000-0000-00006D270000}"/>
    <cellStyle name="Input 311" xfId="7028" xr:uid="{00000000-0005-0000-0000-00006E270000}"/>
    <cellStyle name="Input 312" xfId="7029" xr:uid="{00000000-0005-0000-0000-00006F270000}"/>
    <cellStyle name="Input 313" xfId="7030" xr:uid="{00000000-0005-0000-0000-000070270000}"/>
    <cellStyle name="Input 314" xfId="7031" xr:uid="{00000000-0005-0000-0000-000071270000}"/>
    <cellStyle name="Input 315" xfId="7032" xr:uid="{00000000-0005-0000-0000-000072270000}"/>
    <cellStyle name="Input 316" xfId="7033" xr:uid="{00000000-0005-0000-0000-000073270000}"/>
    <cellStyle name="Input 32" xfId="7034" xr:uid="{00000000-0005-0000-0000-000074270000}"/>
    <cellStyle name="Input 33" xfId="7035" xr:uid="{00000000-0005-0000-0000-000075270000}"/>
    <cellStyle name="Input 34" xfId="7036" xr:uid="{00000000-0005-0000-0000-000076270000}"/>
    <cellStyle name="Input 35" xfId="7037" xr:uid="{00000000-0005-0000-0000-000077270000}"/>
    <cellStyle name="Input 36" xfId="7038" xr:uid="{00000000-0005-0000-0000-000078270000}"/>
    <cellStyle name="Input 37" xfId="7039" xr:uid="{00000000-0005-0000-0000-000079270000}"/>
    <cellStyle name="Input 38" xfId="7040" xr:uid="{00000000-0005-0000-0000-00007A270000}"/>
    <cellStyle name="Input 39" xfId="7041" xr:uid="{00000000-0005-0000-0000-00007B270000}"/>
    <cellStyle name="Input 4" xfId="7042" xr:uid="{00000000-0005-0000-0000-00007C270000}"/>
    <cellStyle name="Input 40" xfId="7043" xr:uid="{00000000-0005-0000-0000-00007D270000}"/>
    <cellStyle name="Input 41" xfId="7044" xr:uid="{00000000-0005-0000-0000-00007E270000}"/>
    <cellStyle name="Input 42" xfId="7045" xr:uid="{00000000-0005-0000-0000-00007F270000}"/>
    <cellStyle name="Input 43" xfId="7046" xr:uid="{00000000-0005-0000-0000-000080270000}"/>
    <cellStyle name="Input 44" xfId="7047" xr:uid="{00000000-0005-0000-0000-000081270000}"/>
    <cellStyle name="Input 45" xfId="7048" xr:uid="{00000000-0005-0000-0000-000082270000}"/>
    <cellStyle name="Input 46" xfId="7049" xr:uid="{00000000-0005-0000-0000-000083270000}"/>
    <cellStyle name="Input 47" xfId="7050" xr:uid="{00000000-0005-0000-0000-000084270000}"/>
    <cellStyle name="Input 48" xfId="7051" xr:uid="{00000000-0005-0000-0000-000085270000}"/>
    <cellStyle name="Input 49" xfId="7052" xr:uid="{00000000-0005-0000-0000-000086270000}"/>
    <cellStyle name="Input 5" xfId="7053" xr:uid="{00000000-0005-0000-0000-000087270000}"/>
    <cellStyle name="Input 50" xfId="7054" xr:uid="{00000000-0005-0000-0000-000088270000}"/>
    <cellStyle name="Input 51" xfId="7055" xr:uid="{00000000-0005-0000-0000-000089270000}"/>
    <cellStyle name="Input 52" xfId="7056" xr:uid="{00000000-0005-0000-0000-00008A270000}"/>
    <cellStyle name="Input 53" xfId="7057" xr:uid="{00000000-0005-0000-0000-00008B270000}"/>
    <cellStyle name="Input 54" xfId="7058" xr:uid="{00000000-0005-0000-0000-00008C270000}"/>
    <cellStyle name="Input 55" xfId="7059" xr:uid="{00000000-0005-0000-0000-00008D270000}"/>
    <cellStyle name="Input 56" xfId="7060" xr:uid="{00000000-0005-0000-0000-00008E270000}"/>
    <cellStyle name="Input 57" xfId="7061" xr:uid="{00000000-0005-0000-0000-00008F270000}"/>
    <cellStyle name="Input 58" xfId="7062" xr:uid="{00000000-0005-0000-0000-000090270000}"/>
    <cellStyle name="Input 59" xfId="7063" xr:uid="{00000000-0005-0000-0000-000091270000}"/>
    <cellStyle name="Input 6" xfId="7064" xr:uid="{00000000-0005-0000-0000-000092270000}"/>
    <cellStyle name="Input 60" xfId="7065" xr:uid="{00000000-0005-0000-0000-000093270000}"/>
    <cellStyle name="Input 61" xfId="7066" xr:uid="{00000000-0005-0000-0000-000094270000}"/>
    <cellStyle name="Input 62" xfId="7067" xr:uid="{00000000-0005-0000-0000-000095270000}"/>
    <cellStyle name="Input 63" xfId="7068" xr:uid="{00000000-0005-0000-0000-000096270000}"/>
    <cellStyle name="Input 64" xfId="7069" xr:uid="{00000000-0005-0000-0000-000097270000}"/>
    <cellStyle name="Input 65" xfId="7070" xr:uid="{00000000-0005-0000-0000-000098270000}"/>
    <cellStyle name="Input 66" xfId="7071" xr:uid="{00000000-0005-0000-0000-000099270000}"/>
    <cellStyle name="Input 67" xfId="7072" xr:uid="{00000000-0005-0000-0000-00009A270000}"/>
    <cellStyle name="Input 68" xfId="7073" xr:uid="{00000000-0005-0000-0000-00009B270000}"/>
    <cellStyle name="Input 69" xfId="7074" xr:uid="{00000000-0005-0000-0000-00009C270000}"/>
    <cellStyle name="Input 7" xfId="7075" xr:uid="{00000000-0005-0000-0000-00009D270000}"/>
    <cellStyle name="Input 70" xfId="7076" xr:uid="{00000000-0005-0000-0000-00009E270000}"/>
    <cellStyle name="Input 71" xfId="7077" xr:uid="{00000000-0005-0000-0000-00009F270000}"/>
    <cellStyle name="Input 72" xfId="7078" xr:uid="{00000000-0005-0000-0000-0000A0270000}"/>
    <cellStyle name="Input 73" xfId="7079" xr:uid="{00000000-0005-0000-0000-0000A1270000}"/>
    <cellStyle name="Input 74" xfId="7080" xr:uid="{00000000-0005-0000-0000-0000A2270000}"/>
    <cellStyle name="Input 75" xfId="7081" xr:uid="{00000000-0005-0000-0000-0000A3270000}"/>
    <cellStyle name="Input 76" xfId="7082" xr:uid="{00000000-0005-0000-0000-0000A4270000}"/>
    <cellStyle name="Input 77" xfId="7083" xr:uid="{00000000-0005-0000-0000-0000A5270000}"/>
    <cellStyle name="Input 78" xfId="7084" xr:uid="{00000000-0005-0000-0000-0000A6270000}"/>
    <cellStyle name="Input 79" xfId="7085" xr:uid="{00000000-0005-0000-0000-0000A7270000}"/>
    <cellStyle name="Input 8" xfId="7086" xr:uid="{00000000-0005-0000-0000-0000A8270000}"/>
    <cellStyle name="Input 80" xfId="7087" xr:uid="{00000000-0005-0000-0000-0000A9270000}"/>
    <cellStyle name="Input 81" xfId="7088" xr:uid="{00000000-0005-0000-0000-0000AA270000}"/>
    <cellStyle name="Input 82" xfId="7089" xr:uid="{00000000-0005-0000-0000-0000AB270000}"/>
    <cellStyle name="Input 83" xfId="7090" xr:uid="{00000000-0005-0000-0000-0000AC270000}"/>
    <cellStyle name="Input 84" xfId="7091" xr:uid="{00000000-0005-0000-0000-0000AD270000}"/>
    <cellStyle name="Input 85" xfId="7092" xr:uid="{00000000-0005-0000-0000-0000AE270000}"/>
    <cellStyle name="Input 86" xfId="7093" xr:uid="{00000000-0005-0000-0000-0000AF270000}"/>
    <cellStyle name="Input 87" xfId="7094" xr:uid="{00000000-0005-0000-0000-0000B0270000}"/>
    <cellStyle name="Input 88" xfId="7095" xr:uid="{00000000-0005-0000-0000-0000B1270000}"/>
    <cellStyle name="Input 89" xfId="7096" xr:uid="{00000000-0005-0000-0000-0000B2270000}"/>
    <cellStyle name="Input 9" xfId="7097" xr:uid="{00000000-0005-0000-0000-0000B3270000}"/>
    <cellStyle name="Input 90" xfId="7098" xr:uid="{00000000-0005-0000-0000-0000B4270000}"/>
    <cellStyle name="Input 91" xfId="7099" xr:uid="{00000000-0005-0000-0000-0000B5270000}"/>
    <cellStyle name="Input 92" xfId="7100" xr:uid="{00000000-0005-0000-0000-0000B6270000}"/>
    <cellStyle name="Input 93" xfId="7101" xr:uid="{00000000-0005-0000-0000-0000B7270000}"/>
    <cellStyle name="Input 94" xfId="7102" xr:uid="{00000000-0005-0000-0000-0000B8270000}"/>
    <cellStyle name="Input 95" xfId="7103" xr:uid="{00000000-0005-0000-0000-0000B9270000}"/>
    <cellStyle name="Input 96" xfId="7104" xr:uid="{00000000-0005-0000-0000-0000BA270000}"/>
    <cellStyle name="Input 97" xfId="7105" xr:uid="{00000000-0005-0000-0000-0000BB270000}"/>
    <cellStyle name="Input 98" xfId="7106" xr:uid="{00000000-0005-0000-0000-0000BC270000}"/>
    <cellStyle name="Input 99" xfId="7107" xr:uid="{00000000-0005-0000-0000-0000BD270000}"/>
    <cellStyle name="Linked Cell 2" xfId="227" xr:uid="{00000000-0005-0000-0000-0000BE270000}"/>
    <cellStyle name="Linked Cell 2 10" xfId="7109" xr:uid="{00000000-0005-0000-0000-0000BF270000}"/>
    <cellStyle name="Linked Cell 2 11" xfId="7110" xr:uid="{00000000-0005-0000-0000-0000C0270000}"/>
    <cellStyle name="Linked Cell 2 12" xfId="7111" xr:uid="{00000000-0005-0000-0000-0000C1270000}"/>
    <cellStyle name="Linked Cell 2 13" xfId="7112" xr:uid="{00000000-0005-0000-0000-0000C2270000}"/>
    <cellStyle name="Linked Cell 2 14" xfId="7113" xr:uid="{00000000-0005-0000-0000-0000C3270000}"/>
    <cellStyle name="Linked Cell 2 15" xfId="7114" xr:uid="{00000000-0005-0000-0000-0000C4270000}"/>
    <cellStyle name="Linked Cell 2 15 2" xfId="7115" xr:uid="{00000000-0005-0000-0000-0000C5270000}"/>
    <cellStyle name="Linked Cell 2 16" xfId="7116" xr:uid="{00000000-0005-0000-0000-0000C6270000}"/>
    <cellStyle name="Linked Cell 2 16 2" xfId="7117" xr:uid="{00000000-0005-0000-0000-0000C7270000}"/>
    <cellStyle name="Linked Cell 2 17" xfId="7118" xr:uid="{00000000-0005-0000-0000-0000C8270000}"/>
    <cellStyle name="Linked Cell 2 18" xfId="7119" xr:uid="{00000000-0005-0000-0000-0000C9270000}"/>
    <cellStyle name="Linked Cell 2 19" xfId="7120" xr:uid="{00000000-0005-0000-0000-0000CA270000}"/>
    <cellStyle name="Linked Cell 2 2" xfId="7121" xr:uid="{00000000-0005-0000-0000-0000CB270000}"/>
    <cellStyle name="Linked Cell 2 20" xfId="7122" xr:uid="{00000000-0005-0000-0000-0000CC270000}"/>
    <cellStyle name="Linked Cell 2 21" xfId="7123" xr:uid="{00000000-0005-0000-0000-0000CD270000}"/>
    <cellStyle name="Linked Cell 2 22" xfId="7124" xr:uid="{00000000-0005-0000-0000-0000CE270000}"/>
    <cellStyle name="Linked Cell 2 23" xfId="7125" xr:uid="{00000000-0005-0000-0000-0000CF270000}"/>
    <cellStyle name="Linked Cell 2 24" xfId="7126" xr:uid="{00000000-0005-0000-0000-0000D0270000}"/>
    <cellStyle name="Linked Cell 2 25" xfId="7127" xr:uid="{00000000-0005-0000-0000-0000D1270000}"/>
    <cellStyle name="Linked Cell 2 26" xfId="7128" xr:uid="{00000000-0005-0000-0000-0000D2270000}"/>
    <cellStyle name="Linked Cell 2 27" xfId="7129" xr:uid="{00000000-0005-0000-0000-0000D3270000}"/>
    <cellStyle name="Linked Cell 2 28" xfId="7130" xr:uid="{00000000-0005-0000-0000-0000D4270000}"/>
    <cellStyle name="Linked Cell 2 29" xfId="7131" xr:uid="{00000000-0005-0000-0000-0000D5270000}"/>
    <cellStyle name="Linked Cell 2 3" xfId="7132" xr:uid="{00000000-0005-0000-0000-0000D6270000}"/>
    <cellStyle name="Linked Cell 2 30" xfId="7133" xr:uid="{00000000-0005-0000-0000-0000D7270000}"/>
    <cellStyle name="Linked Cell 2 31" xfId="7134" xr:uid="{00000000-0005-0000-0000-0000D8270000}"/>
    <cellStyle name="Linked Cell 2 32" xfId="7135" xr:uid="{00000000-0005-0000-0000-0000D9270000}"/>
    <cellStyle name="Linked Cell 2 33" xfId="7136" xr:uid="{00000000-0005-0000-0000-0000DA270000}"/>
    <cellStyle name="Linked Cell 2 34" xfId="7137" xr:uid="{00000000-0005-0000-0000-0000DB270000}"/>
    <cellStyle name="Linked Cell 2 35" xfId="7108" xr:uid="{00000000-0005-0000-0000-0000DC270000}"/>
    <cellStyle name="Linked Cell 2 4" xfId="7138" xr:uid="{00000000-0005-0000-0000-0000DD270000}"/>
    <cellStyle name="Linked Cell 2 5" xfId="7139" xr:uid="{00000000-0005-0000-0000-0000DE270000}"/>
    <cellStyle name="Linked Cell 2 6" xfId="7140" xr:uid="{00000000-0005-0000-0000-0000DF270000}"/>
    <cellStyle name="Linked Cell 2 7" xfId="7141" xr:uid="{00000000-0005-0000-0000-0000E0270000}"/>
    <cellStyle name="Linked Cell 2 8" xfId="7142" xr:uid="{00000000-0005-0000-0000-0000E1270000}"/>
    <cellStyle name="Linked Cell 2 9" xfId="7143" xr:uid="{00000000-0005-0000-0000-0000E2270000}"/>
    <cellStyle name="Linked Cell 3" xfId="7144" xr:uid="{00000000-0005-0000-0000-0000E3270000}"/>
    <cellStyle name="Linked Cell 4" xfId="7145" xr:uid="{00000000-0005-0000-0000-0000E4270000}"/>
    <cellStyle name="Neutral 2" xfId="228" xr:uid="{00000000-0005-0000-0000-0000E5270000}"/>
    <cellStyle name="Neutral 2 10" xfId="7147" xr:uid="{00000000-0005-0000-0000-0000E6270000}"/>
    <cellStyle name="Neutral 2 11" xfId="7148" xr:uid="{00000000-0005-0000-0000-0000E7270000}"/>
    <cellStyle name="Neutral 2 12" xfId="7149" xr:uid="{00000000-0005-0000-0000-0000E8270000}"/>
    <cellStyle name="Neutral 2 13" xfId="7150" xr:uid="{00000000-0005-0000-0000-0000E9270000}"/>
    <cellStyle name="Neutral 2 14" xfId="7151" xr:uid="{00000000-0005-0000-0000-0000EA270000}"/>
    <cellStyle name="Neutral 2 15" xfId="7152" xr:uid="{00000000-0005-0000-0000-0000EB270000}"/>
    <cellStyle name="Neutral 2 16" xfId="7153" xr:uid="{00000000-0005-0000-0000-0000EC270000}"/>
    <cellStyle name="Neutral 2 17" xfId="7154" xr:uid="{00000000-0005-0000-0000-0000ED270000}"/>
    <cellStyle name="Neutral 2 18" xfId="7155" xr:uid="{00000000-0005-0000-0000-0000EE270000}"/>
    <cellStyle name="Neutral 2 19" xfId="7156" xr:uid="{00000000-0005-0000-0000-0000EF270000}"/>
    <cellStyle name="Neutral 2 2" xfId="7157" xr:uid="{00000000-0005-0000-0000-0000F0270000}"/>
    <cellStyle name="Neutral 2 20" xfId="7158" xr:uid="{00000000-0005-0000-0000-0000F1270000}"/>
    <cellStyle name="Neutral 2 21" xfId="7159" xr:uid="{00000000-0005-0000-0000-0000F2270000}"/>
    <cellStyle name="Neutral 2 22" xfId="7160" xr:uid="{00000000-0005-0000-0000-0000F3270000}"/>
    <cellStyle name="Neutral 2 23" xfId="7161" xr:uid="{00000000-0005-0000-0000-0000F4270000}"/>
    <cellStyle name="Neutral 2 24" xfId="7162" xr:uid="{00000000-0005-0000-0000-0000F5270000}"/>
    <cellStyle name="Neutral 2 25" xfId="7163" xr:uid="{00000000-0005-0000-0000-0000F6270000}"/>
    <cellStyle name="Neutral 2 26" xfId="7164" xr:uid="{00000000-0005-0000-0000-0000F7270000}"/>
    <cellStyle name="Neutral 2 27" xfId="7165" xr:uid="{00000000-0005-0000-0000-0000F8270000}"/>
    <cellStyle name="Neutral 2 28" xfId="7166" xr:uid="{00000000-0005-0000-0000-0000F9270000}"/>
    <cellStyle name="Neutral 2 29" xfId="7167" xr:uid="{00000000-0005-0000-0000-0000FA270000}"/>
    <cellStyle name="Neutral 2 3" xfId="7168" xr:uid="{00000000-0005-0000-0000-0000FB270000}"/>
    <cellStyle name="Neutral 2 30" xfId="7169" xr:uid="{00000000-0005-0000-0000-0000FC270000}"/>
    <cellStyle name="Neutral 2 31" xfId="7170" xr:uid="{00000000-0005-0000-0000-0000FD270000}"/>
    <cellStyle name="Neutral 2 32" xfId="7171" xr:uid="{00000000-0005-0000-0000-0000FE270000}"/>
    <cellStyle name="Neutral 2 33" xfId="7172" xr:uid="{00000000-0005-0000-0000-0000FF270000}"/>
    <cellStyle name="Neutral 2 34" xfId="7173" xr:uid="{00000000-0005-0000-0000-000000280000}"/>
    <cellStyle name="Neutral 2 35" xfId="7146" xr:uid="{00000000-0005-0000-0000-000001280000}"/>
    <cellStyle name="Neutral 2 4" xfId="7174" xr:uid="{00000000-0005-0000-0000-000002280000}"/>
    <cellStyle name="Neutral 2 5" xfId="7175" xr:uid="{00000000-0005-0000-0000-000003280000}"/>
    <cellStyle name="Neutral 2 6" xfId="7176" xr:uid="{00000000-0005-0000-0000-000004280000}"/>
    <cellStyle name="Neutral 2 7" xfId="7177" xr:uid="{00000000-0005-0000-0000-000005280000}"/>
    <cellStyle name="Neutral 2 8" xfId="7178" xr:uid="{00000000-0005-0000-0000-000006280000}"/>
    <cellStyle name="Neutral 2 9" xfId="7179" xr:uid="{00000000-0005-0000-0000-000007280000}"/>
    <cellStyle name="Neutral 3" xfId="7180" xr:uid="{00000000-0005-0000-0000-000008280000}"/>
    <cellStyle name="Neutral 4" xfId="7181" xr:uid="{00000000-0005-0000-0000-000009280000}"/>
    <cellStyle name="no dec" xfId="7182" xr:uid="{00000000-0005-0000-0000-00000A280000}"/>
    <cellStyle name="Normal" xfId="0" builtinId="0"/>
    <cellStyle name="Normal - Style1" xfId="7183" xr:uid="{00000000-0005-0000-0000-00000C280000}"/>
    <cellStyle name="Normal - Style1 2" xfId="7184" xr:uid="{00000000-0005-0000-0000-00000D280000}"/>
    <cellStyle name="Normal - Style2" xfId="7185" xr:uid="{00000000-0005-0000-0000-00000E280000}"/>
    <cellStyle name="Normal 10" xfId="229" xr:uid="{00000000-0005-0000-0000-00000F280000}"/>
    <cellStyle name="Normal 10 10" xfId="9348" xr:uid="{00000000-0005-0000-0000-000010280000}"/>
    <cellStyle name="Normal 10 10 2" xfId="21313" xr:uid="{4ABD1F5D-AC87-49FD-9016-A4506FF5E973}"/>
    <cellStyle name="Normal 10 10 3" xfId="33248" xr:uid="{7931AA36-EEDF-4EEA-9EB2-D9559401EE5A}"/>
    <cellStyle name="Normal 10 11" xfId="15387" xr:uid="{9B4A0927-416B-4C62-BF5F-8B6464195572}"/>
    <cellStyle name="Normal 10 12" xfId="27329" xr:uid="{FB7A7083-FC85-4A91-A22F-27D95234EB78}"/>
    <cellStyle name="Normal 10 2" xfId="230" xr:uid="{00000000-0005-0000-0000-000011280000}"/>
    <cellStyle name="Normal 10 2 10" xfId="27330" xr:uid="{DA5A29CB-BD7C-4F35-9DC8-803FB1DDEF6A}"/>
    <cellStyle name="Normal 10 2 2" xfId="586" xr:uid="{00000000-0005-0000-0000-000012280000}"/>
    <cellStyle name="Normal 10 2 2 2" xfId="1078" xr:uid="{00000000-0005-0000-0000-000013280000}"/>
    <cellStyle name="Normal 10 2 2 2 2" xfId="9976" xr:uid="{00000000-0005-0000-0000-000014280000}"/>
    <cellStyle name="Normal 10 2 2 2 2 2" xfId="21917" xr:uid="{0E68A4C5-FA0F-41A5-86BB-400BB72EC6B0}"/>
    <cellStyle name="Normal 10 2 2 2 2 3" xfId="33851" xr:uid="{9BFD5CC9-72AB-4DC0-8661-3E7C2C743BBC}"/>
    <cellStyle name="Normal 10 2 2 2 3" xfId="15941" xr:uid="{EF04D8EE-01B8-4A96-83C1-363301D92C20}"/>
    <cellStyle name="Normal 10 2 2 2 4" xfId="27878" xr:uid="{E96A53C4-57B2-4CB5-A40E-7D15BF42B555}"/>
    <cellStyle name="Normal 10 2 2 3" xfId="1520" xr:uid="{00000000-0005-0000-0000-000015280000}"/>
    <cellStyle name="Normal 10 2 2 3 2" xfId="10365" xr:uid="{00000000-0005-0000-0000-000016280000}"/>
    <cellStyle name="Normal 10 2 2 3 2 2" xfId="22306" xr:uid="{6784D0B4-BBF2-4EDE-88ED-E4530E6FBC5C}"/>
    <cellStyle name="Normal 10 2 2 3 2 3" xfId="34240" xr:uid="{0E738DD1-16D0-43C4-A19D-953FC42B2F46}"/>
    <cellStyle name="Normal 10 2 2 3 3" xfId="16330" xr:uid="{1A6B261C-D4D7-4E8D-9E25-8F4113D1FA5E}"/>
    <cellStyle name="Normal 10 2 2 3 4" xfId="28267" xr:uid="{5BD9D540-3D11-4CC6-8494-7F89DC18B269}"/>
    <cellStyle name="Normal 10 2 2 4" xfId="8954" xr:uid="{00000000-0005-0000-0000-000017280000}"/>
    <cellStyle name="Normal 10 2 2 4 2" xfId="14955" xr:uid="{00000000-0005-0000-0000-000018280000}"/>
    <cellStyle name="Normal 10 2 2 4 2 2" xfId="26895" xr:uid="{D526AF0A-76B3-4A85-8CBA-186EABC27F94}"/>
    <cellStyle name="Normal 10 2 2 4 2 3" xfId="38829" xr:uid="{7D36F483-8D6A-434F-BD5D-6C7BF08E0361}"/>
    <cellStyle name="Normal 10 2 2 4 3" xfId="20921" xr:uid="{19863E89-9BE2-4BE1-B320-2B2073C160CF}"/>
    <cellStyle name="Normal 10 2 2 4 4" xfId="32857" xr:uid="{152B2379-9E69-431C-8C4D-452DBE230695}"/>
    <cellStyle name="Normal 10 2 2 5" xfId="9597" xr:uid="{00000000-0005-0000-0000-000019280000}"/>
    <cellStyle name="Normal 10 2 2 5 2" xfId="21539" xr:uid="{799B888A-7043-4BB5-BDCD-627C3F5A9C42}"/>
    <cellStyle name="Normal 10 2 2 5 3" xfId="33473" xr:uid="{5AF92138-9BCA-4A88-9861-A01DC757E81F}"/>
    <cellStyle name="Normal 10 2 2 6" xfId="15558" xr:uid="{6118CA48-2BD4-445E-8A04-9999446E8105}"/>
    <cellStyle name="Normal 10 2 2 7" xfId="27500" xr:uid="{8B0DBB82-173E-47FD-98E8-7393E2AAA5EE}"/>
    <cellStyle name="Normal 10 2 3" xfId="784" xr:uid="{00000000-0005-0000-0000-00001A280000}"/>
    <cellStyle name="Normal 10 2 3 2" xfId="1522" xr:uid="{00000000-0005-0000-0000-00001B280000}"/>
    <cellStyle name="Normal 10 2 3 2 2" xfId="10367" xr:uid="{00000000-0005-0000-0000-00001C280000}"/>
    <cellStyle name="Normal 10 2 3 2 2 2" xfId="22308" xr:uid="{72B9CFC8-EEC3-4E94-8ED7-80DDBBB95E21}"/>
    <cellStyle name="Normal 10 2 3 2 2 3" xfId="34242" xr:uid="{A21A2D2C-0B29-4C14-8260-ADE70DD4949E}"/>
    <cellStyle name="Normal 10 2 3 2 3" xfId="16332" xr:uid="{92D1D63C-9292-46CB-AF0B-C0767183C6C0}"/>
    <cellStyle name="Normal 10 2 3 2 4" xfId="28269" xr:uid="{5575DD00-B12F-4396-8B3D-ECC17FE6C3FE}"/>
    <cellStyle name="Normal 10 2 3 3" xfId="1521" xr:uid="{00000000-0005-0000-0000-00001D280000}"/>
    <cellStyle name="Normal 10 2 3 3 2" xfId="10366" xr:uid="{00000000-0005-0000-0000-00001E280000}"/>
    <cellStyle name="Normal 10 2 3 3 2 2" xfId="22307" xr:uid="{EAE767EE-DF7C-44C8-8753-D78B6EB34414}"/>
    <cellStyle name="Normal 10 2 3 3 2 3" xfId="34241" xr:uid="{10965D3C-8C69-40D7-A458-BD8505409DC8}"/>
    <cellStyle name="Normal 10 2 3 3 3" xfId="16331" xr:uid="{561233D1-C0E2-4011-B94E-3B9C25D9AB0F}"/>
    <cellStyle name="Normal 10 2 3 3 4" xfId="28268" xr:uid="{88413A9F-FDC1-4141-A4B8-987F3F961A98}"/>
    <cellStyle name="Normal 10 2 3 4" xfId="9124" xr:uid="{00000000-0005-0000-0000-00001F280000}"/>
    <cellStyle name="Normal 10 2 3 4 2" xfId="15125" xr:uid="{00000000-0005-0000-0000-000020280000}"/>
    <cellStyle name="Normal 10 2 3 4 2 2" xfId="27065" xr:uid="{11B811CE-D6E9-4EF3-93C4-592CC2296C7B}"/>
    <cellStyle name="Normal 10 2 3 4 2 3" xfId="38999" xr:uid="{96434E22-1288-4789-9607-D427A2AE25B3}"/>
    <cellStyle name="Normal 10 2 3 4 3" xfId="21091" xr:uid="{DA1D51A7-B85D-4F67-8075-72C45E6E3158}"/>
    <cellStyle name="Normal 10 2 3 4 4" xfId="33027" xr:uid="{CA2D4282-516C-41DE-8F2D-68E056EDA503}"/>
    <cellStyle name="Normal 10 2 3 5" xfId="9768" xr:uid="{00000000-0005-0000-0000-000021280000}"/>
    <cellStyle name="Normal 10 2 3 5 2" xfId="21709" xr:uid="{1D1513EA-22AE-4221-AAC7-ACDA73A0DAE0}"/>
    <cellStyle name="Normal 10 2 3 5 3" xfId="33643" xr:uid="{8B16234C-F31F-4123-BE24-4A6CB42F14B3}"/>
    <cellStyle name="Normal 10 2 3 6" xfId="15728" xr:uid="{F8F868CE-50C5-4748-A917-932E89EEBA3A}"/>
    <cellStyle name="Normal 10 2 3 7" xfId="27670" xr:uid="{723D07A4-C323-48BB-A759-8C98BBE45B71}"/>
    <cellStyle name="Normal 10 2 4" xfId="897" xr:uid="{00000000-0005-0000-0000-000022280000}"/>
    <cellStyle name="Normal 10 2 4 2" xfId="1523" xr:uid="{00000000-0005-0000-0000-000023280000}"/>
    <cellStyle name="Normal 10 2 4 2 2" xfId="10368" xr:uid="{00000000-0005-0000-0000-000024280000}"/>
    <cellStyle name="Normal 10 2 4 2 2 2" xfId="22309" xr:uid="{8389B285-8DEC-4BFD-9D15-726E8BC11673}"/>
    <cellStyle name="Normal 10 2 4 2 2 3" xfId="34243" xr:uid="{816F6787-1CEB-48C2-891D-B82D84EA5876}"/>
    <cellStyle name="Normal 10 2 4 2 3" xfId="16333" xr:uid="{5A590F6A-0C44-40CA-8CF1-A5F75E8721EF}"/>
    <cellStyle name="Normal 10 2 4 2 4" xfId="28270" xr:uid="{D7557829-F2CC-463B-A198-300EAE5290CC}"/>
    <cellStyle name="Normal 10 2 4 3" xfId="9210" xr:uid="{00000000-0005-0000-0000-000025280000}"/>
    <cellStyle name="Normal 10 2 4 3 2" xfId="15210" xr:uid="{00000000-0005-0000-0000-000026280000}"/>
    <cellStyle name="Normal 10 2 4 3 2 2" xfId="27150" xr:uid="{CB49F1CF-63D4-45FD-8B39-F090BEB46924}"/>
    <cellStyle name="Normal 10 2 4 3 2 3" xfId="39084" xr:uid="{476C7373-8A56-45CB-A71D-9C50B2F4C5FA}"/>
    <cellStyle name="Normal 10 2 4 3 3" xfId="21176" xr:uid="{86EEA8EA-829A-434E-B640-E4D291392FAB}"/>
    <cellStyle name="Normal 10 2 4 3 4" xfId="33112" xr:uid="{4F4FE225-7DB5-4399-A97C-27EA0D98A839}"/>
    <cellStyle name="Normal 10 2 4 4" xfId="9853" xr:uid="{00000000-0005-0000-0000-000027280000}"/>
    <cellStyle name="Normal 10 2 4 4 2" xfId="21794" xr:uid="{2598DE36-B129-473A-B928-953BE46FC6B1}"/>
    <cellStyle name="Normal 10 2 4 4 3" xfId="33728" xr:uid="{9F08E4D3-7458-434D-A759-D90D7F347A5E}"/>
    <cellStyle name="Normal 10 2 4 5" xfId="15813" xr:uid="{779C4EA6-300B-43DC-9B4D-9C1EF2899E2A}"/>
    <cellStyle name="Normal 10 2 4 6" xfId="27755" xr:uid="{7348FD7B-D2C4-46B8-A22D-918A443165F8}"/>
    <cellStyle name="Normal 10 2 5" xfId="1519" xr:uid="{00000000-0005-0000-0000-000028280000}"/>
    <cellStyle name="Normal 10 2 5 2" xfId="10364" xr:uid="{00000000-0005-0000-0000-000029280000}"/>
    <cellStyle name="Normal 10 2 5 2 2" xfId="22305" xr:uid="{0139561B-6334-47C5-8DEC-268210506586}"/>
    <cellStyle name="Normal 10 2 5 2 3" xfId="34239" xr:uid="{CA2D76F6-3EC8-48AC-B1D6-06F9CCC684AD}"/>
    <cellStyle name="Normal 10 2 5 3" xfId="16329" xr:uid="{C84A11DE-9745-4BC5-A5F6-50997AC73348}"/>
    <cellStyle name="Normal 10 2 5 4" xfId="28266" xr:uid="{0E9632F5-7286-42BF-A12A-0CAA52AD286B}"/>
    <cellStyle name="Normal 10 2 6" xfId="7187" xr:uid="{00000000-0005-0000-0000-00002A280000}"/>
    <cellStyle name="Normal 10 2 7" xfId="8785" xr:uid="{00000000-0005-0000-0000-00002B280000}"/>
    <cellStyle name="Normal 10 2 7 2" xfId="14786" xr:uid="{00000000-0005-0000-0000-00002C280000}"/>
    <cellStyle name="Normal 10 2 7 2 2" xfId="26726" xr:uid="{78F3BAF2-7B4B-483D-A715-F3C8B5E9D90C}"/>
    <cellStyle name="Normal 10 2 7 2 3" xfId="38660" xr:uid="{B8B6E294-9ED3-4965-9ADB-99117B6D5D39}"/>
    <cellStyle name="Normal 10 2 7 3" xfId="20752" xr:uid="{FF88FC29-A4D3-4601-9865-D1EE4E040E48}"/>
    <cellStyle name="Normal 10 2 7 4" xfId="32688" xr:uid="{D51ADFAE-EDE3-4FD5-8752-C9F6F1CC19E3}"/>
    <cellStyle name="Normal 10 2 8" xfId="9385" xr:uid="{00000000-0005-0000-0000-00002D280000}"/>
    <cellStyle name="Normal 10 2 8 2" xfId="21350" xr:uid="{CB2D2E47-85FC-499D-B67C-24E307BC54CA}"/>
    <cellStyle name="Normal 10 2 8 3" xfId="33285" xr:uid="{69341EFD-DBED-4C46-BCBE-7FDD337C5857}"/>
    <cellStyle name="Normal 10 2 9" xfId="15388" xr:uid="{352BC208-F153-47F8-BAB5-121C342E2BD6}"/>
    <cellStyle name="Normal 10 3" xfId="231" xr:uid="{00000000-0005-0000-0000-00002E280000}"/>
    <cellStyle name="Normal 10 3 2" xfId="587" xr:uid="{00000000-0005-0000-0000-00002F280000}"/>
    <cellStyle name="Normal 10 3 2 2" xfId="1526" xr:uid="{00000000-0005-0000-0000-000030280000}"/>
    <cellStyle name="Normal 10 3 2 2 2" xfId="10371" xr:uid="{00000000-0005-0000-0000-000031280000}"/>
    <cellStyle name="Normal 10 3 2 2 2 2" xfId="22312" xr:uid="{905F2286-C971-4970-B815-CA273C25815E}"/>
    <cellStyle name="Normal 10 3 2 2 2 3" xfId="34246" xr:uid="{4979CB34-D3C0-43C6-ABE2-60FA00353B60}"/>
    <cellStyle name="Normal 10 3 2 2 3" xfId="16336" xr:uid="{E0F34399-17BE-4A12-BBC0-F46C3C772877}"/>
    <cellStyle name="Normal 10 3 2 2 4" xfId="28273" xr:uid="{63F38B7D-C780-4327-A920-AC0C05D66E7E}"/>
    <cellStyle name="Normal 10 3 2 3" xfId="1525" xr:uid="{00000000-0005-0000-0000-000032280000}"/>
    <cellStyle name="Normal 10 3 2 3 2" xfId="10370" xr:uid="{00000000-0005-0000-0000-000033280000}"/>
    <cellStyle name="Normal 10 3 2 3 2 2" xfId="22311" xr:uid="{40C55E20-CE9D-4AA0-AFCF-17E53AB43FD9}"/>
    <cellStyle name="Normal 10 3 2 3 2 3" xfId="34245" xr:uid="{AC4D138D-AFA9-4C54-9BC7-BDB2FB8E040F}"/>
    <cellStyle name="Normal 10 3 2 3 3" xfId="16335" xr:uid="{7AA511A9-4E03-483D-8355-FC0BDF4097A0}"/>
    <cellStyle name="Normal 10 3 2 3 4" xfId="28272" xr:uid="{0D57BEBE-4606-4DBE-9DCA-00C0F81B1D64}"/>
    <cellStyle name="Normal 10 3 2 4" xfId="8955" xr:uid="{00000000-0005-0000-0000-000034280000}"/>
    <cellStyle name="Normal 10 3 2 4 2" xfId="14956" xr:uid="{00000000-0005-0000-0000-000035280000}"/>
    <cellStyle name="Normal 10 3 2 4 2 2" xfId="26896" xr:uid="{A6CE4D23-D7DF-4880-9A22-A4646506B6E8}"/>
    <cellStyle name="Normal 10 3 2 4 2 3" xfId="38830" xr:uid="{6046BD7D-C727-44B0-99F2-8632134CB2AD}"/>
    <cellStyle name="Normal 10 3 2 4 3" xfId="20922" xr:uid="{7B24CAF9-BC46-4C83-8FAD-BA5B7E3C12C5}"/>
    <cellStyle name="Normal 10 3 2 4 4" xfId="32858" xr:uid="{0F8CE4B0-521F-42E4-95A0-F4310CA78400}"/>
    <cellStyle name="Normal 10 3 2 5" xfId="9598" xr:uid="{00000000-0005-0000-0000-000036280000}"/>
    <cellStyle name="Normal 10 3 2 5 2" xfId="21540" xr:uid="{58DBA29C-12CF-4E83-BAAC-503ECF5294D4}"/>
    <cellStyle name="Normal 10 3 2 5 3" xfId="33474" xr:uid="{10626699-691E-4219-881B-A96F6F27B45C}"/>
    <cellStyle name="Normal 10 3 2 6" xfId="15559" xr:uid="{5309FD24-316D-4021-BFC3-0AF360D079AA}"/>
    <cellStyle name="Normal 10 3 2 7" xfId="27501" xr:uid="{2DE0C816-F96E-4544-932D-D8320A939B6A}"/>
    <cellStyle name="Normal 10 3 3" xfId="898" xr:uid="{00000000-0005-0000-0000-000037280000}"/>
    <cellStyle name="Normal 10 3 3 2" xfId="1527" xr:uid="{00000000-0005-0000-0000-000038280000}"/>
    <cellStyle name="Normal 10 3 3 2 2" xfId="10372" xr:uid="{00000000-0005-0000-0000-000039280000}"/>
    <cellStyle name="Normal 10 3 3 2 2 2" xfId="22313" xr:uid="{DECD6FE5-1F40-4219-9008-D6E8D51D2FE0}"/>
    <cellStyle name="Normal 10 3 3 2 2 3" xfId="34247" xr:uid="{00772398-F152-4997-936E-A87B46BBF6E1}"/>
    <cellStyle name="Normal 10 3 3 2 3" xfId="16337" xr:uid="{1E5BDDA4-385B-4DFF-86F0-5C3BF7C28B75}"/>
    <cellStyle name="Normal 10 3 3 2 4" xfId="28274" xr:uid="{038ED0E2-0108-4CED-B5DD-6372F576DAC8}"/>
    <cellStyle name="Normal 10 3 3 3" xfId="9211" xr:uid="{00000000-0005-0000-0000-00003A280000}"/>
    <cellStyle name="Normal 10 3 3 3 2" xfId="15211" xr:uid="{00000000-0005-0000-0000-00003B280000}"/>
    <cellStyle name="Normal 10 3 3 3 2 2" xfId="27151" xr:uid="{01622040-8AA6-4ED6-855B-DFFEB512597B}"/>
    <cellStyle name="Normal 10 3 3 3 2 3" xfId="39085" xr:uid="{49AF0FB6-B7B1-41D4-8E61-D5D645965686}"/>
    <cellStyle name="Normal 10 3 3 3 3" xfId="21177" xr:uid="{1466F468-C71E-4AD8-85A2-EEE145A7F5BD}"/>
    <cellStyle name="Normal 10 3 3 3 4" xfId="33113" xr:uid="{C3CCAD4F-CBD1-4276-AF4A-A3242A5FF906}"/>
    <cellStyle name="Normal 10 3 3 4" xfId="9854" xr:uid="{00000000-0005-0000-0000-00003C280000}"/>
    <cellStyle name="Normal 10 3 3 4 2" xfId="21795" xr:uid="{53FA31E2-7E92-4F5A-83D7-39F59C33F4A8}"/>
    <cellStyle name="Normal 10 3 3 4 3" xfId="33729" xr:uid="{24B76F24-22DF-46C7-BBB2-51E34BE9842C}"/>
    <cellStyle name="Normal 10 3 3 5" xfId="15814" xr:uid="{CFC5B299-B08B-4767-BDED-5D292C36AAF6}"/>
    <cellStyle name="Normal 10 3 3 6" xfId="27756" xr:uid="{B9930EB2-6430-4E85-902B-629135FBF712}"/>
    <cellStyle name="Normal 10 3 4" xfId="1524" xr:uid="{00000000-0005-0000-0000-00003D280000}"/>
    <cellStyle name="Normal 10 3 4 2" xfId="10369" xr:uid="{00000000-0005-0000-0000-00003E280000}"/>
    <cellStyle name="Normal 10 3 4 2 2" xfId="22310" xr:uid="{0A209843-40A8-4AF4-94CB-A44CF2EF257D}"/>
    <cellStyle name="Normal 10 3 4 2 3" xfId="34244" xr:uid="{44BA4D58-14D8-4EFD-A7F0-B9F53C2234BA}"/>
    <cellStyle name="Normal 10 3 4 3" xfId="16334" xr:uid="{B5DB1B2E-CAB9-4370-B739-396DA2B6CF8C}"/>
    <cellStyle name="Normal 10 3 4 4" xfId="28271" xr:uid="{A53956A0-D596-4E24-9B94-3A85EA59CE66}"/>
    <cellStyle name="Normal 10 3 5" xfId="7188" xr:uid="{00000000-0005-0000-0000-00003F280000}"/>
    <cellStyle name="Normal 10 3 6" xfId="8786" xr:uid="{00000000-0005-0000-0000-000040280000}"/>
    <cellStyle name="Normal 10 3 6 2" xfId="14787" xr:uid="{00000000-0005-0000-0000-000041280000}"/>
    <cellStyle name="Normal 10 3 6 2 2" xfId="26727" xr:uid="{546431A5-9D2D-4C93-B9C8-2CA7940A5CB2}"/>
    <cellStyle name="Normal 10 3 6 2 3" xfId="38661" xr:uid="{FB6A883A-8EEA-448D-86A3-725CCF11022F}"/>
    <cellStyle name="Normal 10 3 6 3" xfId="20753" xr:uid="{31C16A2B-8685-4CCB-9675-3D8FA1763D95}"/>
    <cellStyle name="Normal 10 3 6 4" xfId="32689" xr:uid="{FECF8300-E4F7-4E63-9574-6269DA223063}"/>
    <cellStyle name="Normal 10 3 7" xfId="9453" xr:uid="{00000000-0005-0000-0000-000042280000}"/>
    <cellStyle name="Normal 10 3 7 2" xfId="21411" xr:uid="{C5AFF451-2BDB-48B2-9109-81BD4124E0ED}"/>
    <cellStyle name="Normal 10 3 7 3" xfId="33345" xr:uid="{2C8D5FFE-3FD5-4767-97A7-4D78444322E2}"/>
    <cellStyle name="Normal 10 3 8" xfId="15389" xr:uid="{F079AB5C-EBCF-4C2B-80E0-2038B93D85D1}"/>
    <cellStyle name="Normal 10 3 9" xfId="27331" xr:uid="{A76BC71A-7C02-4BC7-AFB5-3E6062586E03}"/>
    <cellStyle name="Normal 10 4" xfId="585" xr:uid="{00000000-0005-0000-0000-000043280000}"/>
    <cellStyle name="Normal 10 4 2" xfId="1529" xr:uid="{00000000-0005-0000-0000-000044280000}"/>
    <cellStyle name="Normal 10 4 2 2" xfId="10374" xr:uid="{00000000-0005-0000-0000-000045280000}"/>
    <cellStyle name="Normal 10 4 2 2 2" xfId="22315" xr:uid="{02D47CE2-9920-44A9-AFEB-D8103D6DE797}"/>
    <cellStyle name="Normal 10 4 2 2 3" xfId="34249" xr:uid="{0D315B45-521E-465F-ABBA-332C18C9CF60}"/>
    <cellStyle name="Normal 10 4 2 3" xfId="16339" xr:uid="{3F712B72-2D42-4249-B1FD-2695719F3507}"/>
    <cellStyle name="Normal 10 4 2 4" xfId="28276" xr:uid="{CF07CDEB-62C6-49C8-8ECE-C602376DEC80}"/>
    <cellStyle name="Normal 10 4 3" xfId="1528" xr:uid="{00000000-0005-0000-0000-000046280000}"/>
    <cellStyle name="Normal 10 4 3 2" xfId="10373" xr:uid="{00000000-0005-0000-0000-000047280000}"/>
    <cellStyle name="Normal 10 4 3 2 2" xfId="22314" xr:uid="{C5449208-77C6-4F9F-B001-BDAD2F2EAAA1}"/>
    <cellStyle name="Normal 10 4 3 2 3" xfId="34248" xr:uid="{31F1EDCC-13C8-4EB5-84EF-7AB8EA18F203}"/>
    <cellStyle name="Normal 10 4 3 3" xfId="16338" xr:uid="{B583DFE5-46CA-4778-A79D-232B05C46AC0}"/>
    <cellStyle name="Normal 10 4 3 4" xfId="28275" xr:uid="{0A31438C-8C56-4106-B522-F05E8132FF1F}"/>
    <cellStyle name="Normal 10 4 4" xfId="8953" xr:uid="{00000000-0005-0000-0000-000048280000}"/>
    <cellStyle name="Normal 10 4 4 2" xfId="14954" xr:uid="{00000000-0005-0000-0000-000049280000}"/>
    <cellStyle name="Normal 10 4 4 2 2" xfId="26894" xr:uid="{C3B41BAE-FC9D-4B43-8D84-6AF128217D3E}"/>
    <cellStyle name="Normal 10 4 4 2 3" xfId="38828" xr:uid="{2561C01C-42DC-4CC4-9190-26911DEF0674}"/>
    <cellStyle name="Normal 10 4 4 3" xfId="20920" xr:uid="{B37804D5-6AE0-4BC2-85E1-02CC5D6D2D16}"/>
    <cellStyle name="Normal 10 4 4 4" xfId="32856" xr:uid="{290D7E07-1401-45EB-8A6B-975191C191A1}"/>
    <cellStyle name="Normal 10 4 5" xfId="9596" xr:uid="{00000000-0005-0000-0000-00004A280000}"/>
    <cellStyle name="Normal 10 4 5 2" xfId="21538" xr:uid="{8B2F22F2-85C3-4742-995C-E6269ADCBDB4}"/>
    <cellStyle name="Normal 10 4 5 3" xfId="33472" xr:uid="{FB5C1726-A9A2-4F63-8B6E-06D4DD4E9B4B}"/>
    <cellStyle name="Normal 10 4 6" xfId="15557" xr:uid="{0D2B0C10-0764-4814-868F-6BC9531ACD36}"/>
    <cellStyle name="Normal 10 4 7" xfId="27499" xr:uid="{E1DC47CD-B8AA-4166-B97A-E8FFC3807FAD}"/>
    <cellStyle name="Normal 10 5" xfId="730" xr:uid="{00000000-0005-0000-0000-00004B280000}"/>
    <cellStyle name="Normal 10 5 2" xfId="1531" xr:uid="{00000000-0005-0000-0000-00004C280000}"/>
    <cellStyle name="Normal 10 5 2 2" xfId="10376" xr:uid="{00000000-0005-0000-0000-00004D280000}"/>
    <cellStyle name="Normal 10 5 2 2 2" xfId="22317" xr:uid="{2D49ABE3-0C14-4526-A0B4-2B6C378559CF}"/>
    <cellStyle name="Normal 10 5 2 2 3" xfId="34251" xr:uid="{63F790AA-DEB4-4A79-8C63-5AB072C77FB0}"/>
    <cellStyle name="Normal 10 5 2 3" xfId="16341" xr:uid="{BDD12546-A1B6-45F9-AFA6-EBF3B43A1827}"/>
    <cellStyle name="Normal 10 5 2 4" xfId="28278" xr:uid="{C68F0E0B-EA4D-4D96-A25C-1DD2AF192F92}"/>
    <cellStyle name="Normal 10 5 3" xfId="1530" xr:uid="{00000000-0005-0000-0000-00004E280000}"/>
    <cellStyle name="Normal 10 5 3 2" xfId="10375" xr:uid="{00000000-0005-0000-0000-00004F280000}"/>
    <cellStyle name="Normal 10 5 3 2 2" xfId="22316" xr:uid="{5D643026-383B-4ABF-81A6-A8700F1FEB58}"/>
    <cellStyle name="Normal 10 5 3 2 3" xfId="34250" xr:uid="{41A8BC92-6EBB-4364-A7BE-EB7EB17E8E90}"/>
    <cellStyle name="Normal 10 5 3 3" xfId="16340" xr:uid="{4EC6D9A7-A193-42C6-A146-4EE9F8BCC9AF}"/>
    <cellStyle name="Normal 10 5 3 4" xfId="28277" xr:uid="{D4C9AECD-3944-47F5-9D38-F55316396610}"/>
    <cellStyle name="Normal 10 5 4" xfId="9088" xr:uid="{00000000-0005-0000-0000-000050280000}"/>
    <cellStyle name="Normal 10 5 4 2" xfId="15089" xr:uid="{00000000-0005-0000-0000-000051280000}"/>
    <cellStyle name="Normal 10 5 4 2 2" xfId="27029" xr:uid="{70674AAA-5809-48EE-88D4-0DB4DC066020}"/>
    <cellStyle name="Normal 10 5 4 2 3" xfId="38963" xr:uid="{D3E0E822-B0BC-4934-AB74-79AA9D7A4360}"/>
    <cellStyle name="Normal 10 5 4 3" xfId="21055" xr:uid="{648065D8-015C-4B35-8C51-F514399BFCCD}"/>
    <cellStyle name="Normal 10 5 4 4" xfId="32991" xr:uid="{4826D53B-BADF-43DD-A800-7F171695C810}"/>
    <cellStyle name="Normal 10 5 5" xfId="9732" xr:uid="{00000000-0005-0000-0000-000052280000}"/>
    <cellStyle name="Normal 10 5 5 2" xfId="21673" xr:uid="{A378CA09-00D8-4DE5-A0E3-084A4968E7EE}"/>
    <cellStyle name="Normal 10 5 5 3" xfId="33607" xr:uid="{903B43EA-F42F-41E5-8A27-6A5A7FE46A07}"/>
    <cellStyle name="Normal 10 5 6" xfId="15692" xr:uid="{0CBD7A69-D95E-461E-B2FA-35402F21C178}"/>
    <cellStyle name="Normal 10 5 7" xfId="27634" xr:uid="{B840C6C4-61BB-416A-99A2-1741F4D228D0}"/>
    <cellStyle name="Normal 10 6" xfId="896" xr:uid="{00000000-0005-0000-0000-000053280000}"/>
    <cellStyle name="Normal 10 6 2" xfId="1532" xr:uid="{00000000-0005-0000-0000-000054280000}"/>
    <cellStyle name="Normal 10 6 2 2" xfId="10377" xr:uid="{00000000-0005-0000-0000-000055280000}"/>
    <cellStyle name="Normal 10 6 2 2 2" xfId="22318" xr:uid="{24107109-F295-466F-94F2-7F267318F937}"/>
    <cellStyle name="Normal 10 6 2 2 3" xfId="34252" xr:uid="{F461AB32-9E5E-4E5D-AAA8-1799F54DF6B7}"/>
    <cellStyle name="Normal 10 6 2 3" xfId="16342" xr:uid="{9E2E7E93-2B08-4887-85C9-DBB65E423994}"/>
    <cellStyle name="Normal 10 6 2 4" xfId="28279" xr:uid="{28F82F7E-2E5C-4418-99ED-4D8EB9B8E602}"/>
    <cellStyle name="Normal 10 6 3" xfId="9209" xr:uid="{00000000-0005-0000-0000-000056280000}"/>
    <cellStyle name="Normal 10 6 3 2" xfId="15209" xr:uid="{00000000-0005-0000-0000-000057280000}"/>
    <cellStyle name="Normal 10 6 3 2 2" xfId="27149" xr:uid="{02F9122D-8DB9-423E-8E10-5B0FD9879D3D}"/>
    <cellStyle name="Normal 10 6 3 2 3" xfId="39083" xr:uid="{197E30EC-2CE4-4C5D-A60B-5CAA0C6FBDB4}"/>
    <cellStyle name="Normal 10 6 3 3" xfId="21175" xr:uid="{1DAE3ED9-CCA6-493C-A2DA-2B171C9CB15A}"/>
    <cellStyle name="Normal 10 6 3 4" xfId="33111" xr:uid="{C53C9D54-F780-4AA9-9791-6F386C208F46}"/>
    <cellStyle name="Normal 10 6 4" xfId="9852" xr:uid="{00000000-0005-0000-0000-000058280000}"/>
    <cellStyle name="Normal 10 6 4 2" xfId="21793" xr:uid="{B77F9232-B369-4A2D-9217-BFFBB1215B0A}"/>
    <cellStyle name="Normal 10 6 4 3" xfId="33727" xr:uid="{2773626E-3AE0-4C1C-A77F-E94982D1BB10}"/>
    <cellStyle name="Normal 10 6 5" xfId="15812" xr:uid="{99E39311-9064-4D82-B6BB-F98C203136CC}"/>
    <cellStyle name="Normal 10 6 6" xfId="27754" xr:uid="{0B23CC1C-16A0-45FC-B183-C4A590DAE756}"/>
    <cellStyle name="Normal 10 7" xfId="1518" xr:uid="{00000000-0005-0000-0000-000059280000}"/>
    <cellStyle name="Normal 10 7 2" xfId="10363" xr:uid="{00000000-0005-0000-0000-00005A280000}"/>
    <cellStyle name="Normal 10 7 2 2" xfId="22304" xr:uid="{35232A1F-36DC-437B-9BF7-5CFD1306BF2D}"/>
    <cellStyle name="Normal 10 7 2 3" xfId="34238" xr:uid="{1AFFD3E5-9ABE-477C-9800-6D2FF5976C6C}"/>
    <cellStyle name="Normal 10 7 3" xfId="16328" xr:uid="{8A1D7A94-37EC-479E-B750-D32F70A15EEA}"/>
    <cellStyle name="Normal 10 7 4" xfId="28265" xr:uid="{7C6DD8CF-1A19-4411-95F4-A3426C2C8A50}"/>
    <cellStyle name="Normal 10 8" xfId="7186" xr:uid="{00000000-0005-0000-0000-00005B280000}"/>
    <cellStyle name="Normal 10 9" xfId="8784" xr:uid="{00000000-0005-0000-0000-00005C280000}"/>
    <cellStyle name="Normal 10 9 2" xfId="14785" xr:uid="{00000000-0005-0000-0000-00005D280000}"/>
    <cellStyle name="Normal 10 9 2 2" xfId="26725" xr:uid="{4DBB2CCE-B40B-4140-AA3C-84D9BA25F605}"/>
    <cellStyle name="Normal 10 9 2 3" xfId="38659" xr:uid="{6C9A5059-BC0D-4E8C-B7F0-BEA06D264CE0}"/>
    <cellStyle name="Normal 10 9 3" xfId="20751" xr:uid="{2618F350-B552-483E-9941-0B9B1ADF27A9}"/>
    <cellStyle name="Normal 10 9 4" xfId="32687" xr:uid="{C25F4BDB-D0F7-4CCA-9984-379FE1AD0265}"/>
    <cellStyle name="Normal 100" xfId="7189" xr:uid="{00000000-0005-0000-0000-00005E280000}"/>
    <cellStyle name="Normal 101" xfId="7190" xr:uid="{00000000-0005-0000-0000-00005F280000}"/>
    <cellStyle name="Normal 102" xfId="7191" xr:uid="{00000000-0005-0000-0000-000060280000}"/>
    <cellStyle name="Normal 103" xfId="7192" xr:uid="{00000000-0005-0000-0000-000061280000}"/>
    <cellStyle name="Normal 104" xfId="7193" xr:uid="{00000000-0005-0000-0000-000062280000}"/>
    <cellStyle name="Normal 105" xfId="7194" xr:uid="{00000000-0005-0000-0000-000063280000}"/>
    <cellStyle name="Normal 106" xfId="7195" xr:uid="{00000000-0005-0000-0000-000064280000}"/>
    <cellStyle name="Normal 107" xfId="7196" xr:uid="{00000000-0005-0000-0000-000065280000}"/>
    <cellStyle name="Normal 108" xfId="7197" xr:uid="{00000000-0005-0000-0000-000066280000}"/>
    <cellStyle name="Normal 109" xfId="7198" xr:uid="{00000000-0005-0000-0000-000067280000}"/>
    <cellStyle name="Normal 11" xfId="232" xr:uid="{00000000-0005-0000-0000-000068280000}"/>
    <cellStyle name="Normal 11 2" xfId="233" xr:uid="{00000000-0005-0000-0000-000069280000}"/>
    <cellStyle name="Normal 11 2 2" xfId="7201" xr:uid="{00000000-0005-0000-0000-00006A280000}"/>
    <cellStyle name="Normal 11 2 2 2" xfId="7202" xr:uid="{00000000-0005-0000-0000-00006B280000}"/>
    <cellStyle name="Normal 11 2 2 2 2" xfId="7203" xr:uid="{00000000-0005-0000-0000-00006C280000}"/>
    <cellStyle name="Normal 11 2 2 2 2 2" xfId="14429" xr:uid="{00000000-0005-0000-0000-00006D280000}"/>
    <cellStyle name="Normal 11 2 2 2 2 2 2" xfId="26370" xr:uid="{9766D776-1584-4E7A-B055-A6EB2E9EEF4F}"/>
    <cellStyle name="Normal 11 2 2 2 2 2 3" xfId="38304" xr:uid="{C32158B2-12BB-43C3-962C-8FB7CBCB0217}"/>
    <cellStyle name="Normal 11 2 2 2 2 3" xfId="20396" xr:uid="{564C7FC6-E790-46BE-B7A3-A2DEE615F300}"/>
    <cellStyle name="Normal 11 2 2 2 2 4" xfId="32332" xr:uid="{7F48AA18-5A33-4586-AF92-D4B44759EE98}"/>
    <cellStyle name="Normal 11 2 2 2 3" xfId="14428" xr:uid="{00000000-0005-0000-0000-00006E280000}"/>
    <cellStyle name="Normal 11 2 2 2 3 2" xfId="26369" xr:uid="{F056EFCC-6E32-4C79-A8EA-CE7BAC8F37CB}"/>
    <cellStyle name="Normal 11 2 2 2 3 3" xfId="38303" xr:uid="{23BDC11F-1451-4D3C-9021-971760CA1290}"/>
    <cellStyle name="Normal 11 2 2 2 4" xfId="20395" xr:uid="{D63E1F4C-91E9-4B72-8148-7DE70982582A}"/>
    <cellStyle name="Normal 11 2 2 2 5" xfId="32331" xr:uid="{A68F1582-54EF-4E79-98ED-F837C7B3660D}"/>
    <cellStyle name="Normal 11 2 2 3" xfId="7204" xr:uid="{00000000-0005-0000-0000-00006F280000}"/>
    <cellStyle name="Normal 11 2 2 3 2" xfId="7205" xr:uid="{00000000-0005-0000-0000-000070280000}"/>
    <cellStyle name="Normal 11 2 2 3 2 2" xfId="14431" xr:uid="{00000000-0005-0000-0000-000071280000}"/>
    <cellStyle name="Normal 11 2 2 3 2 2 2" xfId="26372" xr:uid="{1F2DB6F0-B85A-4E54-825E-15A9A9E6DE3E}"/>
    <cellStyle name="Normal 11 2 2 3 2 2 3" xfId="38306" xr:uid="{45C4D8E2-E15E-4822-81DF-E78C86107386}"/>
    <cellStyle name="Normal 11 2 2 3 2 3" xfId="20398" xr:uid="{C26F3B83-A6B9-4730-9552-A09409401FE8}"/>
    <cellStyle name="Normal 11 2 2 3 2 4" xfId="32334" xr:uid="{77BAD4AD-58D9-4FA1-A496-298F25DB7E20}"/>
    <cellStyle name="Normal 11 2 2 3 3" xfId="14430" xr:uid="{00000000-0005-0000-0000-000072280000}"/>
    <cellStyle name="Normal 11 2 2 3 3 2" xfId="26371" xr:uid="{B781C6C4-0CEE-4A99-B17B-91BEB922C46C}"/>
    <cellStyle name="Normal 11 2 2 3 3 3" xfId="38305" xr:uid="{0CCAC711-6C8E-48A0-9C61-00292025CC14}"/>
    <cellStyle name="Normal 11 2 2 3 4" xfId="20397" xr:uid="{E1BC6E40-E336-4D38-8DD5-E22B4B51F816}"/>
    <cellStyle name="Normal 11 2 2 3 5" xfId="32333" xr:uid="{8C801EE9-C893-4FD4-9642-3BCE44DF8878}"/>
    <cellStyle name="Normal 11 2 2 4" xfId="7206" xr:uid="{00000000-0005-0000-0000-000073280000}"/>
    <cellStyle name="Normal 11 2 2 4 2" xfId="14432" xr:uid="{00000000-0005-0000-0000-000074280000}"/>
    <cellStyle name="Normal 11 2 2 4 2 2" xfId="26373" xr:uid="{67F50852-8B98-4EB5-B15C-96CB0D5A59BE}"/>
    <cellStyle name="Normal 11 2 2 4 2 3" xfId="38307" xr:uid="{CA693D99-4CF0-424B-B851-FE97F9753249}"/>
    <cellStyle name="Normal 11 2 2 4 3" xfId="20399" xr:uid="{78E751DC-972E-42E0-9CEC-F159F45B4A0E}"/>
    <cellStyle name="Normal 11 2 2 4 4" xfId="32335" xr:uid="{D13CA468-AF2D-45AF-832D-9F3E917FBF81}"/>
    <cellStyle name="Normal 11 2 2 5" xfId="14427" xr:uid="{00000000-0005-0000-0000-000075280000}"/>
    <cellStyle name="Normal 11 2 2 5 2" xfId="26368" xr:uid="{21FCB522-2C36-4E58-8284-D1AC4808B00E}"/>
    <cellStyle name="Normal 11 2 2 5 3" xfId="38302" xr:uid="{F16835CE-9CF7-408B-A55B-1E5C98F0E6E4}"/>
    <cellStyle name="Normal 11 2 2 6" xfId="20394" xr:uid="{DBE64929-C99E-4410-85E6-5872F8CECFB5}"/>
    <cellStyle name="Normal 11 2 2 7" xfId="32330" xr:uid="{BD3D7751-546F-45CF-A444-6900B8F26FE4}"/>
    <cellStyle name="Normal 11 2 3" xfId="7207" xr:uid="{00000000-0005-0000-0000-000076280000}"/>
    <cellStyle name="Normal 11 2 3 2" xfId="7208" xr:uid="{00000000-0005-0000-0000-000077280000}"/>
    <cellStyle name="Normal 11 2 3 2 2" xfId="7209" xr:uid="{00000000-0005-0000-0000-000078280000}"/>
    <cellStyle name="Normal 11 2 3 2 2 2" xfId="14435" xr:uid="{00000000-0005-0000-0000-000079280000}"/>
    <cellStyle name="Normal 11 2 3 2 2 2 2" xfId="26376" xr:uid="{828088A9-F8BF-4DE0-BC36-B8A6B809EBAB}"/>
    <cellStyle name="Normal 11 2 3 2 2 2 3" xfId="38310" xr:uid="{F07CBDD8-C487-492C-A981-430E938BD41A}"/>
    <cellStyle name="Normal 11 2 3 2 2 3" xfId="20402" xr:uid="{1B0D24D9-E652-49D4-9514-5D311B73E3B6}"/>
    <cellStyle name="Normal 11 2 3 2 2 4" xfId="32338" xr:uid="{73C5959E-9C54-4D5F-A4FA-49FC13433470}"/>
    <cellStyle name="Normal 11 2 3 2 3" xfId="14434" xr:uid="{00000000-0005-0000-0000-00007A280000}"/>
    <cellStyle name="Normal 11 2 3 2 3 2" xfId="26375" xr:uid="{202C9361-9ED7-4460-B9C8-E8E64D37A300}"/>
    <cellStyle name="Normal 11 2 3 2 3 3" xfId="38309" xr:uid="{EA158D9F-88E5-4DD0-9629-8D4DEAD07E06}"/>
    <cellStyle name="Normal 11 2 3 2 4" xfId="20401" xr:uid="{F8FE7999-B2EC-431C-802F-3FB0E47AB0CF}"/>
    <cellStyle name="Normal 11 2 3 2 5" xfId="32337" xr:uid="{2DFD4589-0C97-4020-B374-C84DCD1F2548}"/>
    <cellStyle name="Normal 11 2 3 3" xfId="7210" xr:uid="{00000000-0005-0000-0000-00007B280000}"/>
    <cellStyle name="Normal 11 2 3 3 2" xfId="7211" xr:uid="{00000000-0005-0000-0000-00007C280000}"/>
    <cellStyle name="Normal 11 2 3 3 2 2" xfId="14437" xr:uid="{00000000-0005-0000-0000-00007D280000}"/>
    <cellStyle name="Normal 11 2 3 3 2 2 2" xfId="26378" xr:uid="{02703D03-051D-42F5-A6A4-2F5250F5B040}"/>
    <cellStyle name="Normal 11 2 3 3 2 2 3" xfId="38312" xr:uid="{E19729CE-7A80-470D-B23A-AC97496850A6}"/>
    <cellStyle name="Normal 11 2 3 3 2 3" xfId="20404" xr:uid="{FA1EB0BF-FC93-4CD8-9C46-5071043BC3EC}"/>
    <cellStyle name="Normal 11 2 3 3 2 4" xfId="32340" xr:uid="{B7DAF9DD-6D30-4949-B56B-D042BA0D8D11}"/>
    <cellStyle name="Normal 11 2 3 3 3" xfId="14436" xr:uid="{00000000-0005-0000-0000-00007E280000}"/>
    <cellStyle name="Normal 11 2 3 3 3 2" xfId="26377" xr:uid="{AF7C07DC-6F19-48CD-A71F-E22E1B16CE22}"/>
    <cellStyle name="Normal 11 2 3 3 3 3" xfId="38311" xr:uid="{DAC74502-A15B-4176-A11B-E64745C02EFF}"/>
    <cellStyle name="Normal 11 2 3 3 4" xfId="20403" xr:uid="{7EACA4EA-DBC9-42C9-829D-59D6FE429DC3}"/>
    <cellStyle name="Normal 11 2 3 3 5" xfId="32339" xr:uid="{7AA601E1-D24A-4D62-A2A5-484D6020D56B}"/>
    <cellStyle name="Normal 11 2 3 4" xfId="7212" xr:uid="{00000000-0005-0000-0000-00007F280000}"/>
    <cellStyle name="Normal 11 2 3 4 2" xfId="14438" xr:uid="{00000000-0005-0000-0000-000080280000}"/>
    <cellStyle name="Normal 11 2 3 4 2 2" xfId="26379" xr:uid="{E886AC70-74B0-4CEF-BAFE-A35845751DD8}"/>
    <cellStyle name="Normal 11 2 3 4 2 3" xfId="38313" xr:uid="{D1B855B9-2DFA-4778-843F-32EB27D4C8C9}"/>
    <cellStyle name="Normal 11 2 3 4 3" xfId="20405" xr:uid="{D5FFACB9-ACD8-4AF1-B5C3-1BD44042FC79}"/>
    <cellStyle name="Normal 11 2 3 4 4" xfId="32341" xr:uid="{51874469-539B-4610-A1CF-3FCC860897ED}"/>
    <cellStyle name="Normal 11 2 3 5" xfId="14433" xr:uid="{00000000-0005-0000-0000-000081280000}"/>
    <cellStyle name="Normal 11 2 3 5 2" xfId="26374" xr:uid="{465A11F7-1892-4311-9198-6F1D03E2D8B7}"/>
    <cellStyle name="Normal 11 2 3 5 3" xfId="38308" xr:uid="{1C97ABDE-8320-4487-89FE-0C5A2C252B71}"/>
    <cellStyle name="Normal 11 2 3 6" xfId="20400" xr:uid="{02EB3C09-3034-492E-975D-AB1E69056503}"/>
    <cellStyle name="Normal 11 2 3 7" xfId="32336" xr:uid="{EA38EEAE-EF31-491C-AE5F-6C4753A552E1}"/>
    <cellStyle name="Normal 11 2 4" xfId="7200" xr:uid="{00000000-0005-0000-0000-000082280000}"/>
    <cellStyle name="Normal 11 3" xfId="234" xr:uid="{00000000-0005-0000-0000-000083280000}"/>
    <cellStyle name="Normal 11 3 2" xfId="235" xr:uid="{00000000-0005-0000-0000-000084280000}"/>
    <cellStyle name="Normal 11 3 2 2" xfId="1536" xr:uid="{00000000-0005-0000-0000-000085280000}"/>
    <cellStyle name="Normal 11 3 2 2 2" xfId="7215" xr:uid="{00000000-0005-0000-0000-000086280000}"/>
    <cellStyle name="Normal 11 3 2 2 2 2" xfId="14441" xr:uid="{00000000-0005-0000-0000-000087280000}"/>
    <cellStyle name="Normal 11 3 2 2 2 2 2" xfId="26382" xr:uid="{BEE77D5A-6764-4CE6-9375-1FFD7AA3882D}"/>
    <cellStyle name="Normal 11 3 2 2 2 2 3" xfId="38316" xr:uid="{774DE52A-98E5-4942-B297-1647A2671AE9}"/>
    <cellStyle name="Normal 11 3 2 2 2 3" xfId="20408" xr:uid="{83E326A8-D329-4140-9CEE-8834D866C99D}"/>
    <cellStyle name="Normal 11 3 2 2 2 4" xfId="32344" xr:uid="{9A9500EA-6F01-4088-9F7E-7E4934F6290A}"/>
    <cellStyle name="Normal 11 3 2 3" xfId="7214" xr:uid="{00000000-0005-0000-0000-000088280000}"/>
    <cellStyle name="Normal 11 3 2 3 2" xfId="14440" xr:uid="{00000000-0005-0000-0000-000089280000}"/>
    <cellStyle name="Normal 11 3 2 3 2 2" xfId="26381" xr:uid="{90556866-F29D-44E6-A617-4F82D0376242}"/>
    <cellStyle name="Normal 11 3 2 3 2 3" xfId="38315" xr:uid="{B59CE683-0016-4E17-BCAE-2D22F21050BA}"/>
    <cellStyle name="Normal 11 3 2 3 3" xfId="20407" xr:uid="{BF0C213E-4D86-4F84-8B72-CBCE59A268EE}"/>
    <cellStyle name="Normal 11 3 2 3 4" xfId="32343" xr:uid="{0B931CED-F716-4269-B4CB-141F9FA0B2F9}"/>
    <cellStyle name="Normal 11 3 3" xfId="7216" xr:uid="{00000000-0005-0000-0000-00008A280000}"/>
    <cellStyle name="Normal 11 3 3 2" xfId="7217" xr:uid="{00000000-0005-0000-0000-00008B280000}"/>
    <cellStyle name="Normal 11 3 3 2 2" xfId="14443" xr:uid="{00000000-0005-0000-0000-00008C280000}"/>
    <cellStyle name="Normal 11 3 3 2 2 2" xfId="26384" xr:uid="{50AA9030-50D0-4BA0-930C-6BF650C0C48F}"/>
    <cellStyle name="Normal 11 3 3 2 2 3" xfId="38318" xr:uid="{C9EFDCBD-CE38-43C9-8EE5-533346FEEBF1}"/>
    <cellStyle name="Normal 11 3 3 2 3" xfId="20410" xr:uid="{CDDDA6F6-821D-47FB-9280-BE8F20CDF8DD}"/>
    <cellStyle name="Normal 11 3 3 2 4" xfId="32346" xr:uid="{1E585CC6-5997-446A-997E-EE55B747D1E4}"/>
    <cellStyle name="Normal 11 3 3 3" xfId="14442" xr:uid="{00000000-0005-0000-0000-00008D280000}"/>
    <cellStyle name="Normal 11 3 3 3 2" xfId="26383" xr:uid="{B22CFD8C-B8F0-4306-9345-BD197618C8F1}"/>
    <cellStyle name="Normal 11 3 3 3 3" xfId="38317" xr:uid="{CC5FB872-5E83-4887-982B-D197A3693B78}"/>
    <cellStyle name="Normal 11 3 3 4" xfId="20409" xr:uid="{FEA62568-B69E-41F6-9E88-50B390D707CA}"/>
    <cellStyle name="Normal 11 3 3 5" xfId="32345" xr:uid="{BA38DBDD-00C3-4FE1-B277-51B386FF31B8}"/>
    <cellStyle name="Normal 11 3 4" xfId="7218" xr:uid="{00000000-0005-0000-0000-00008E280000}"/>
    <cellStyle name="Normal 11 3 4 2" xfId="14444" xr:uid="{00000000-0005-0000-0000-00008F280000}"/>
    <cellStyle name="Normal 11 3 4 2 2" xfId="26385" xr:uid="{44B8DC46-3315-4663-8B13-0AA4637F9579}"/>
    <cellStyle name="Normal 11 3 4 2 3" xfId="38319" xr:uid="{66CF76E4-03E4-4B45-B21B-FD74AB486125}"/>
    <cellStyle name="Normal 11 3 4 3" xfId="20411" xr:uid="{8F01F7BA-9CDE-4A5C-99FB-442C4CB26D59}"/>
    <cellStyle name="Normal 11 3 4 4" xfId="32347" xr:uid="{A07BBBBA-D9A1-45E2-9BC5-850BA72BCA61}"/>
    <cellStyle name="Normal 11 3 5" xfId="7213" xr:uid="{00000000-0005-0000-0000-000090280000}"/>
    <cellStyle name="Normal 11 3 5 2" xfId="14439" xr:uid="{00000000-0005-0000-0000-000091280000}"/>
    <cellStyle name="Normal 11 3 5 2 2" xfId="26380" xr:uid="{B0E2F9AB-1E3F-422F-AE18-A9F313DA43D6}"/>
    <cellStyle name="Normal 11 3 5 2 3" xfId="38314" xr:uid="{002BD80F-6E4F-41A8-A45E-081B4179EB5B}"/>
    <cellStyle name="Normal 11 3 5 3" xfId="20406" xr:uid="{0B977F78-2C1D-46A1-8A85-B1A3DF7A7E71}"/>
    <cellStyle name="Normal 11 3 5 4" xfId="32342" xr:uid="{D875323C-0CFC-414D-BC40-48BD90227966}"/>
    <cellStyle name="Normal 11 4" xfId="236" xr:uid="{00000000-0005-0000-0000-000092280000}"/>
    <cellStyle name="Normal 11 4 2" xfId="7220" xr:uid="{00000000-0005-0000-0000-000093280000}"/>
    <cellStyle name="Normal 11 4 2 2" xfId="14446" xr:uid="{00000000-0005-0000-0000-000094280000}"/>
    <cellStyle name="Normal 11 4 2 2 2" xfId="26387" xr:uid="{9B0E79C6-AA95-4710-8CDE-3ABE064E15BD}"/>
    <cellStyle name="Normal 11 4 2 2 3" xfId="38321" xr:uid="{7F6AB3FE-AC8D-408A-9135-F76C6B793302}"/>
    <cellStyle name="Normal 11 4 2 3" xfId="20413" xr:uid="{93A909BD-D575-475C-AD88-5DD189B83AEE}"/>
    <cellStyle name="Normal 11 4 2 4" xfId="32349" xr:uid="{70B34645-32D7-44D0-A856-D283C77CBF73}"/>
    <cellStyle name="Normal 11 4 3" xfId="7219" xr:uid="{00000000-0005-0000-0000-000095280000}"/>
    <cellStyle name="Normal 11 4 3 2" xfId="14445" xr:uid="{00000000-0005-0000-0000-000096280000}"/>
    <cellStyle name="Normal 11 4 3 2 2" xfId="26386" xr:uid="{A6584E89-06D1-401D-8E9F-310CFED14180}"/>
    <cellStyle name="Normal 11 4 3 2 3" xfId="38320" xr:uid="{601F9079-04D4-4834-AD58-E6A48AFCD6D5}"/>
    <cellStyle name="Normal 11 4 3 3" xfId="20412" xr:uid="{BAC83C4A-6C54-498D-8C06-C58F46C9676C}"/>
    <cellStyle name="Normal 11 4 3 4" xfId="32348" xr:uid="{1B70ABCD-E478-41CB-8B78-B55735B25281}"/>
    <cellStyle name="Normal 11 5" xfId="237" xr:uid="{00000000-0005-0000-0000-000097280000}"/>
    <cellStyle name="Normal 11 5 2" xfId="7222" xr:uid="{00000000-0005-0000-0000-000098280000}"/>
    <cellStyle name="Normal 11 5 2 2" xfId="14448" xr:uid="{00000000-0005-0000-0000-000099280000}"/>
    <cellStyle name="Normal 11 5 2 2 2" xfId="26389" xr:uid="{5CA70C85-7212-4A01-AB7E-5427F578278A}"/>
    <cellStyle name="Normal 11 5 2 2 3" xfId="38323" xr:uid="{5125818B-A8AC-4B65-BED5-1DC51BF104A0}"/>
    <cellStyle name="Normal 11 5 2 3" xfId="20415" xr:uid="{F5BA8225-95A1-46CE-B340-3F5D46563244}"/>
    <cellStyle name="Normal 11 5 2 4" xfId="32351" xr:uid="{EBBA334C-C125-46BE-BE17-467A59828425}"/>
    <cellStyle name="Normal 11 5 3" xfId="7221" xr:uid="{00000000-0005-0000-0000-00009A280000}"/>
    <cellStyle name="Normal 11 5 3 2" xfId="14447" xr:uid="{00000000-0005-0000-0000-00009B280000}"/>
    <cellStyle name="Normal 11 5 3 2 2" xfId="26388" xr:uid="{9856C622-61DF-434B-A5D0-6D3CE67E1EEC}"/>
    <cellStyle name="Normal 11 5 3 2 3" xfId="38322" xr:uid="{5063592B-8BEB-45B3-A8E5-3A67DA28732C}"/>
    <cellStyle name="Normal 11 5 3 3" xfId="20414" xr:uid="{F33200A5-A40C-48DA-9522-DB797C7A4766}"/>
    <cellStyle name="Normal 11 5 3 4" xfId="32350" xr:uid="{566E03D7-4339-4DE4-93CA-506006AFD06F}"/>
    <cellStyle name="Normal 11 6" xfId="238" xr:uid="{00000000-0005-0000-0000-00009C280000}"/>
    <cellStyle name="Normal 11 6 2" xfId="1539" xr:uid="{00000000-0005-0000-0000-00009D280000}"/>
    <cellStyle name="Normal 11 6 3" xfId="7223" xr:uid="{00000000-0005-0000-0000-00009E280000}"/>
    <cellStyle name="Normal 11 6 3 2" xfId="14449" xr:uid="{00000000-0005-0000-0000-00009F280000}"/>
    <cellStyle name="Normal 11 6 3 2 2" xfId="26390" xr:uid="{67015B78-4AEF-40FD-A5B0-E1F13AA8B3AC}"/>
    <cellStyle name="Normal 11 6 3 2 3" xfId="38324" xr:uid="{97C4ACF0-E6F4-434C-894E-D7BA0BE0971D}"/>
    <cellStyle name="Normal 11 6 3 3" xfId="20416" xr:uid="{F0A0D801-09F8-44A9-810C-ED7605F905AD}"/>
    <cellStyle name="Normal 11 6 3 4" xfId="32352" xr:uid="{B589BD36-6D47-492A-9E0F-5D7B483A0A01}"/>
    <cellStyle name="Normal 11 7" xfId="899" xr:uid="{00000000-0005-0000-0000-0000A0280000}"/>
    <cellStyle name="Normal 11 8" xfId="7199" xr:uid="{00000000-0005-0000-0000-0000A1280000}"/>
    <cellStyle name="Normal 11 8 2" xfId="14426" xr:uid="{00000000-0005-0000-0000-0000A2280000}"/>
    <cellStyle name="Normal 11 8 2 2" xfId="26367" xr:uid="{7F85B7EB-BED2-4ABE-A8C0-9FCA90D48AAB}"/>
    <cellStyle name="Normal 11 8 2 3" xfId="38301" xr:uid="{20331ACF-12A3-4886-BDF2-6243BA14AFD1}"/>
    <cellStyle name="Normal 11 8 3" xfId="20393" xr:uid="{968A099C-E8F3-4BFE-AE36-B5F65719CCDF}"/>
    <cellStyle name="Normal 11 8 4" xfId="32329" xr:uid="{37F28FC1-69AE-45FF-90DF-865C31923201}"/>
    <cellStyle name="Normal 11 9" xfId="9454" xr:uid="{00000000-0005-0000-0000-0000A3280000}"/>
    <cellStyle name="Normal 110" xfId="7224" xr:uid="{00000000-0005-0000-0000-0000A4280000}"/>
    <cellStyle name="Normal 111" xfId="7225" xr:uid="{00000000-0005-0000-0000-0000A5280000}"/>
    <cellStyle name="Normal 112" xfId="7226" xr:uid="{00000000-0005-0000-0000-0000A6280000}"/>
    <cellStyle name="Normal 113" xfId="7227" xr:uid="{00000000-0005-0000-0000-0000A7280000}"/>
    <cellStyle name="Normal 114" xfId="7228" xr:uid="{00000000-0005-0000-0000-0000A8280000}"/>
    <cellStyle name="Normal 115" xfId="7229" xr:uid="{00000000-0005-0000-0000-0000A9280000}"/>
    <cellStyle name="Normal 116" xfId="7230" xr:uid="{00000000-0005-0000-0000-0000AA280000}"/>
    <cellStyle name="Normal 117" xfId="7231" xr:uid="{00000000-0005-0000-0000-0000AB280000}"/>
    <cellStyle name="Normal 118" xfId="7232" xr:uid="{00000000-0005-0000-0000-0000AC280000}"/>
    <cellStyle name="Normal 119" xfId="7233" xr:uid="{00000000-0005-0000-0000-0000AD280000}"/>
    <cellStyle name="Normal 12" xfId="239" xr:uid="{00000000-0005-0000-0000-0000AE280000}"/>
    <cellStyle name="Normal 12 2" xfId="240" xr:uid="{00000000-0005-0000-0000-0000AF280000}"/>
    <cellStyle name="Normal 12 2 2" xfId="1541" xr:uid="{00000000-0005-0000-0000-0000B0280000}"/>
    <cellStyle name="Normal 12 2 3" xfId="7235" xr:uid="{00000000-0005-0000-0000-0000B1280000}"/>
    <cellStyle name="Normal 12 3" xfId="765" xr:uid="{00000000-0005-0000-0000-0000B2280000}"/>
    <cellStyle name="Normal 12 3 2" xfId="7236" xr:uid="{00000000-0005-0000-0000-0000B3280000}"/>
    <cellStyle name="Normal 12 4" xfId="7234" xr:uid="{00000000-0005-0000-0000-0000B4280000}"/>
    <cellStyle name="Normal 120" xfId="7237" xr:uid="{00000000-0005-0000-0000-0000B5280000}"/>
    <cellStyle name="Normal 121" xfId="7238" xr:uid="{00000000-0005-0000-0000-0000B6280000}"/>
    <cellStyle name="Normal 122" xfId="7239" xr:uid="{00000000-0005-0000-0000-0000B7280000}"/>
    <cellStyle name="Normal 123" xfId="7240" xr:uid="{00000000-0005-0000-0000-0000B8280000}"/>
    <cellStyle name="Normal 124" xfId="7241" xr:uid="{00000000-0005-0000-0000-0000B9280000}"/>
    <cellStyle name="Normal 125" xfId="7242" xr:uid="{00000000-0005-0000-0000-0000BA280000}"/>
    <cellStyle name="Normal 126" xfId="7243" xr:uid="{00000000-0005-0000-0000-0000BB280000}"/>
    <cellStyle name="Normal 127" xfId="7244" xr:uid="{00000000-0005-0000-0000-0000BC280000}"/>
    <cellStyle name="Normal 128" xfId="7245" xr:uid="{00000000-0005-0000-0000-0000BD280000}"/>
    <cellStyle name="Normal 129" xfId="7246" xr:uid="{00000000-0005-0000-0000-0000BE280000}"/>
    <cellStyle name="Normal 13" xfId="241" xr:uid="{00000000-0005-0000-0000-0000BF280000}"/>
    <cellStyle name="Normal 13 10" xfId="9386" xr:uid="{00000000-0005-0000-0000-0000C0280000}"/>
    <cellStyle name="Normal 13 10 2" xfId="21351" xr:uid="{B0719210-0593-440A-8389-C23D326F9B8E}"/>
    <cellStyle name="Normal 13 10 3" xfId="33286" xr:uid="{06E6213C-45B7-4690-92EE-A0BD186078EF}"/>
    <cellStyle name="Normal 13 11" xfId="9455" xr:uid="{00000000-0005-0000-0000-0000C1280000}"/>
    <cellStyle name="Normal 13 2" xfId="242" xr:uid="{00000000-0005-0000-0000-0000C2280000}"/>
    <cellStyle name="Normal 13 2 2" xfId="588" xr:uid="{00000000-0005-0000-0000-0000C3280000}"/>
    <cellStyle name="Normal 13 2 2 2" xfId="1546" xr:uid="{00000000-0005-0000-0000-0000C4280000}"/>
    <cellStyle name="Normal 13 2 2 2 2" xfId="10388" xr:uid="{00000000-0005-0000-0000-0000C5280000}"/>
    <cellStyle name="Normal 13 2 2 2 2 2" xfId="22329" xr:uid="{50D7F137-6B63-4CB2-AE46-5969A291964C}"/>
    <cellStyle name="Normal 13 2 2 2 2 3" xfId="34263" xr:uid="{4F747A51-745E-4B45-B6F5-01775971B9FA}"/>
    <cellStyle name="Normal 13 2 2 2 3" xfId="16353" xr:uid="{8B83FCBC-EFF0-4B7A-A53E-8BAD1F99888C}"/>
    <cellStyle name="Normal 13 2 2 2 4" xfId="28290" xr:uid="{37EF13F7-4C5E-425B-960F-5932070E3741}"/>
    <cellStyle name="Normal 13 2 2 3" xfId="1545" xr:uid="{00000000-0005-0000-0000-0000C6280000}"/>
    <cellStyle name="Normal 13 2 2 3 2" xfId="10387" xr:uid="{00000000-0005-0000-0000-0000C7280000}"/>
    <cellStyle name="Normal 13 2 2 3 2 2" xfId="22328" xr:uid="{1C694532-F14D-4735-A6C0-F5C2E6F15834}"/>
    <cellStyle name="Normal 13 2 2 3 2 3" xfId="34262" xr:uid="{82381BF0-140D-4848-A1D1-649DCE6DC4E8}"/>
    <cellStyle name="Normal 13 2 2 3 3" xfId="16352" xr:uid="{6B917987-19A2-445D-AEB8-30F8B2D39F5E}"/>
    <cellStyle name="Normal 13 2 2 3 4" xfId="28289" xr:uid="{9BB17FF4-41DC-4728-9796-BD87476BD1A7}"/>
    <cellStyle name="Normal 13 2 2 4" xfId="8956" xr:uid="{00000000-0005-0000-0000-0000C8280000}"/>
    <cellStyle name="Normal 13 2 2 4 2" xfId="14957" xr:uid="{00000000-0005-0000-0000-0000C9280000}"/>
    <cellStyle name="Normal 13 2 2 4 2 2" xfId="26897" xr:uid="{01FEC59D-C9DF-42AE-943F-362C5259A97E}"/>
    <cellStyle name="Normal 13 2 2 4 2 3" xfId="38831" xr:uid="{790ACDD2-C68F-4966-932C-47A9D762485F}"/>
    <cellStyle name="Normal 13 2 2 4 3" xfId="20923" xr:uid="{121076BE-7D2A-446A-933C-3B9D1D7BA659}"/>
    <cellStyle name="Normal 13 2 2 4 4" xfId="32859" xr:uid="{3CBF0568-72E3-4862-B695-7AE77D8B695B}"/>
    <cellStyle name="Normal 13 2 2 5" xfId="9599" xr:uid="{00000000-0005-0000-0000-0000CA280000}"/>
    <cellStyle name="Normal 13 2 2 5 2" xfId="21541" xr:uid="{AF5D9D1F-217F-44BA-AD2E-8A13A726E22B}"/>
    <cellStyle name="Normal 13 2 2 5 3" xfId="33475" xr:uid="{6FC3FF28-C210-4FB3-B9DC-F1BFE2A62098}"/>
    <cellStyle name="Normal 13 2 2 6" xfId="15560" xr:uid="{BF8FE4EE-F1BD-4657-9D9C-1DC942E90C89}"/>
    <cellStyle name="Normal 13 2 2 7" xfId="27502" xr:uid="{119313E6-E483-4B98-96E5-A0266FBA4F8E}"/>
    <cellStyle name="Normal 13 2 3" xfId="901" xr:uid="{00000000-0005-0000-0000-0000CB280000}"/>
    <cellStyle name="Normal 13 2 3 2" xfId="1547" xr:uid="{00000000-0005-0000-0000-0000CC280000}"/>
    <cellStyle name="Normal 13 2 3 2 2" xfId="10389" xr:uid="{00000000-0005-0000-0000-0000CD280000}"/>
    <cellStyle name="Normal 13 2 3 2 2 2" xfId="22330" xr:uid="{7C843C1D-ACFA-4B3B-BACD-AE46F63C1092}"/>
    <cellStyle name="Normal 13 2 3 2 2 3" xfId="34264" xr:uid="{C2E7FD1E-0EAA-40FB-83CE-3ECBCE19FB91}"/>
    <cellStyle name="Normal 13 2 3 2 3" xfId="16354" xr:uid="{343B10D7-9378-45C2-897B-445236102CC1}"/>
    <cellStyle name="Normal 13 2 3 2 4" xfId="28291" xr:uid="{29F0C16B-7999-4B86-B2E3-28ED3C492EF7}"/>
    <cellStyle name="Normal 13 2 3 3" xfId="9212" xr:uid="{00000000-0005-0000-0000-0000CE280000}"/>
    <cellStyle name="Normal 13 2 3 3 2" xfId="15212" xr:uid="{00000000-0005-0000-0000-0000CF280000}"/>
    <cellStyle name="Normal 13 2 3 3 2 2" xfId="27152" xr:uid="{425E48EB-DA1D-4E3C-8F6D-8B7521ED5E5F}"/>
    <cellStyle name="Normal 13 2 3 3 2 3" xfId="39086" xr:uid="{57E45062-6C5A-4D26-BFFA-BC59C7FA93C6}"/>
    <cellStyle name="Normal 13 2 3 3 3" xfId="21178" xr:uid="{11638F86-9FAB-4352-8649-33730223D969}"/>
    <cellStyle name="Normal 13 2 3 3 4" xfId="33114" xr:uid="{463603DE-DE1F-41F5-ADBC-FC2560F74FA5}"/>
    <cellStyle name="Normal 13 2 3 4" xfId="9855" xr:uid="{00000000-0005-0000-0000-0000D0280000}"/>
    <cellStyle name="Normal 13 2 3 4 2" xfId="21796" xr:uid="{F3EDFEAE-315B-4B4D-9DFC-083DF8442C39}"/>
    <cellStyle name="Normal 13 2 3 4 3" xfId="33730" xr:uid="{DDDAA4ED-012C-496B-ADD6-F70199D40151}"/>
    <cellStyle name="Normal 13 2 3 5" xfId="15815" xr:uid="{B4D87457-8DCA-4B73-A266-0CD2E5C5D7AF}"/>
    <cellStyle name="Normal 13 2 3 6" xfId="27757" xr:uid="{59537831-F9C7-4445-ABDF-7F669D00B37E}"/>
    <cellStyle name="Normal 13 2 4" xfId="1544" xr:uid="{00000000-0005-0000-0000-0000D1280000}"/>
    <cellStyle name="Normal 13 2 4 2" xfId="10386" xr:uid="{00000000-0005-0000-0000-0000D2280000}"/>
    <cellStyle name="Normal 13 2 4 2 2" xfId="22327" xr:uid="{EA478253-E253-4726-B437-AE884783A5E1}"/>
    <cellStyle name="Normal 13 2 4 2 3" xfId="34261" xr:uid="{5E028B15-EE54-4664-93C5-986CD99D14BE}"/>
    <cellStyle name="Normal 13 2 4 3" xfId="16351" xr:uid="{E67033B9-D0D5-4D04-B7B9-3BC314DC1FA7}"/>
    <cellStyle name="Normal 13 2 4 4" xfId="28288" xr:uid="{5A547C25-6F63-4923-8490-165F1F9B583E}"/>
    <cellStyle name="Normal 13 2 5" xfId="7248" xr:uid="{00000000-0005-0000-0000-0000D3280000}"/>
    <cellStyle name="Normal 13 2 6" xfId="8787" xr:uid="{00000000-0005-0000-0000-0000D4280000}"/>
    <cellStyle name="Normal 13 2 6 2" xfId="14788" xr:uid="{00000000-0005-0000-0000-0000D5280000}"/>
    <cellStyle name="Normal 13 2 6 2 2" xfId="26728" xr:uid="{3F0CAE40-FBD4-470F-958B-B2CC1A8A4E68}"/>
    <cellStyle name="Normal 13 2 6 2 3" xfId="38662" xr:uid="{CBDB7AC6-95C2-4DD6-A12B-8F1C061A2AAC}"/>
    <cellStyle name="Normal 13 2 6 3" xfId="20754" xr:uid="{9916E7DB-1A60-4E3E-BDF3-FF4DEECA07BA}"/>
    <cellStyle name="Normal 13 2 6 4" xfId="32690" xr:uid="{CC49D67D-5BB0-4FD6-8807-D3075F3C5CFD}"/>
    <cellStyle name="Normal 13 2 7" xfId="9456" xr:uid="{00000000-0005-0000-0000-0000D6280000}"/>
    <cellStyle name="Normal 13 2 7 2" xfId="21412" xr:uid="{4577D35D-5F7B-4456-9720-68DE58CC19FD}"/>
    <cellStyle name="Normal 13 2 7 3" xfId="33346" xr:uid="{A06DB188-1BA9-49DF-87EA-4F541090C423}"/>
    <cellStyle name="Normal 13 2 8" xfId="15390" xr:uid="{374A2BE1-13A0-40B6-AC7F-EA85DB0E8BD0}"/>
    <cellStyle name="Normal 13 2 9" xfId="27332" xr:uid="{4B9D87D8-018F-435E-9EA3-CF1AA79A5565}"/>
    <cellStyle name="Normal 13 3" xfId="243" xr:uid="{00000000-0005-0000-0000-0000D7280000}"/>
    <cellStyle name="Normal 13 3 2" xfId="589" xr:uid="{00000000-0005-0000-0000-0000D8280000}"/>
    <cellStyle name="Normal 13 3 2 2" xfId="1550" xr:uid="{00000000-0005-0000-0000-0000D9280000}"/>
    <cellStyle name="Normal 13 3 2 2 2" xfId="10392" xr:uid="{00000000-0005-0000-0000-0000DA280000}"/>
    <cellStyle name="Normal 13 3 2 2 2 2" xfId="22333" xr:uid="{06729949-4827-4E2D-838B-6CE600FB47D6}"/>
    <cellStyle name="Normal 13 3 2 2 2 3" xfId="34267" xr:uid="{9E4C2356-4E38-43F6-A4CB-16AEF6FF7692}"/>
    <cellStyle name="Normal 13 3 2 2 3" xfId="16357" xr:uid="{7AA2A8BB-8F36-4D05-AF2E-848259681B2F}"/>
    <cellStyle name="Normal 13 3 2 2 4" xfId="28294" xr:uid="{FDD4C6B2-A26A-421A-B5C0-1728F0732D09}"/>
    <cellStyle name="Normal 13 3 2 3" xfId="1549" xr:uid="{00000000-0005-0000-0000-0000DB280000}"/>
    <cellStyle name="Normal 13 3 2 3 2" xfId="10391" xr:uid="{00000000-0005-0000-0000-0000DC280000}"/>
    <cellStyle name="Normal 13 3 2 3 2 2" xfId="22332" xr:uid="{034B6997-95BD-4CE4-A24A-2B53D8AC613A}"/>
    <cellStyle name="Normal 13 3 2 3 2 3" xfId="34266" xr:uid="{24701C38-FA11-494D-8265-AB78237AC49C}"/>
    <cellStyle name="Normal 13 3 2 3 3" xfId="16356" xr:uid="{6D14660C-3B17-4F9E-AA7C-9ED60FF4C9C9}"/>
    <cellStyle name="Normal 13 3 2 3 4" xfId="28293" xr:uid="{2CE22650-223D-4CE0-90B0-42CF8B60BF95}"/>
    <cellStyle name="Normal 13 3 2 4" xfId="8957" xr:uid="{00000000-0005-0000-0000-0000DD280000}"/>
    <cellStyle name="Normal 13 3 2 4 2" xfId="14958" xr:uid="{00000000-0005-0000-0000-0000DE280000}"/>
    <cellStyle name="Normal 13 3 2 4 2 2" xfId="26898" xr:uid="{1FE2EDF7-2E70-4C7B-AD9B-4E2D06319BD3}"/>
    <cellStyle name="Normal 13 3 2 4 2 3" xfId="38832" xr:uid="{EDBFEFAF-3750-4BF2-B84E-2F486A2DB233}"/>
    <cellStyle name="Normal 13 3 2 4 3" xfId="20924" xr:uid="{AB7CA756-2B4E-4E69-82EB-2BD2E0BA9A49}"/>
    <cellStyle name="Normal 13 3 2 4 4" xfId="32860" xr:uid="{83E32A5B-D904-4032-83C8-B629861B8D0C}"/>
    <cellStyle name="Normal 13 3 2 5" xfId="9600" xr:uid="{00000000-0005-0000-0000-0000DF280000}"/>
    <cellStyle name="Normal 13 3 2 5 2" xfId="21542" xr:uid="{275BCC0C-C1FC-4CB2-B258-C470151DEC8B}"/>
    <cellStyle name="Normal 13 3 2 5 3" xfId="33476" xr:uid="{897A051B-3C29-48D4-B8D8-453234C53726}"/>
    <cellStyle name="Normal 13 3 2 6" xfId="15561" xr:uid="{A27BA348-687D-46AE-97D5-229F56D14F4A}"/>
    <cellStyle name="Normal 13 3 2 7" xfId="27503" xr:uid="{1E766DD7-3E04-4522-B265-6EC2DF16A868}"/>
    <cellStyle name="Normal 13 3 3" xfId="902" xr:uid="{00000000-0005-0000-0000-0000E0280000}"/>
    <cellStyle name="Normal 13 3 3 2" xfId="1551" xr:uid="{00000000-0005-0000-0000-0000E1280000}"/>
    <cellStyle name="Normal 13 3 3 2 2" xfId="10393" xr:uid="{00000000-0005-0000-0000-0000E2280000}"/>
    <cellStyle name="Normal 13 3 3 2 2 2" xfId="22334" xr:uid="{AC187E99-E07D-4ABD-9236-631979DE9C3C}"/>
    <cellStyle name="Normal 13 3 3 2 2 3" xfId="34268" xr:uid="{B0F126A7-99B7-43CE-A246-5DFDE69637A8}"/>
    <cellStyle name="Normal 13 3 3 2 3" xfId="16358" xr:uid="{E86AB96E-0FE2-4019-8C3C-FABA01725A07}"/>
    <cellStyle name="Normal 13 3 3 2 4" xfId="28295" xr:uid="{94F14EEF-B32D-43DD-BDE6-A1D0977A31A4}"/>
    <cellStyle name="Normal 13 3 3 3" xfId="9213" xr:uid="{00000000-0005-0000-0000-0000E3280000}"/>
    <cellStyle name="Normal 13 3 3 3 2" xfId="15213" xr:uid="{00000000-0005-0000-0000-0000E4280000}"/>
    <cellStyle name="Normal 13 3 3 3 2 2" xfId="27153" xr:uid="{23A6AC8C-FCC4-4BDE-A6A9-CB6AED9D3EF2}"/>
    <cellStyle name="Normal 13 3 3 3 2 3" xfId="39087" xr:uid="{4C67D8BE-0963-475E-BDAC-05770ED05ADA}"/>
    <cellStyle name="Normal 13 3 3 3 3" xfId="21179" xr:uid="{503B3B4D-E0A9-4EA7-80B3-767CC156F76A}"/>
    <cellStyle name="Normal 13 3 3 3 4" xfId="33115" xr:uid="{8C055B0C-3020-42AE-9B4D-35AB39620E4A}"/>
    <cellStyle name="Normal 13 3 3 4" xfId="9856" xr:uid="{00000000-0005-0000-0000-0000E5280000}"/>
    <cellStyle name="Normal 13 3 3 4 2" xfId="21797" xr:uid="{2B359A28-98CE-478B-B460-7D4112345529}"/>
    <cellStyle name="Normal 13 3 3 4 3" xfId="33731" xr:uid="{6EA3DB80-6BBC-4E31-B47E-567D721F97C3}"/>
    <cellStyle name="Normal 13 3 3 5" xfId="15816" xr:uid="{BA4BB03A-0BFF-4A92-8D35-0E7BF494C9DA}"/>
    <cellStyle name="Normal 13 3 3 6" xfId="27758" xr:uid="{755EF770-93F6-4B1D-9E3F-D3E0895FDFFB}"/>
    <cellStyle name="Normal 13 3 4" xfId="1548" xr:uid="{00000000-0005-0000-0000-0000E6280000}"/>
    <cellStyle name="Normal 13 3 4 2" xfId="10390" xr:uid="{00000000-0005-0000-0000-0000E7280000}"/>
    <cellStyle name="Normal 13 3 4 2 2" xfId="22331" xr:uid="{DC1E7D2B-DBA1-446C-91B8-7D88002D5B54}"/>
    <cellStyle name="Normal 13 3 4 2 3" xfId="34265" xr:uid="{D86A17DE-6C98-430A-85DE-179D15EEAAE8}"/>
    <cellStyle name="Normal 13 3 4 3" xfId="16355" xr:uid="{84AFBAB6-D0BC-4BF8-8EA0-E2B3A756AA64}"/>
    <cellStyle name="Normal 13 3 4 4" xfId="28292" xr:uid="{0925368C-23B0-4951-B30F-C0660BD1335B}"/>
    <cellStyle name="Normal 13 3 5" xfId="7249" xr:uid="{00000000-0005-0000-0000-0000E8280000}"/>
    <cellStyle name="Normal 13 3 6" xfId="8788" xr:uid="{00000000-0005-0000-0000-0000E9280000}"/>
    <cellStyle name="Normal 13 3 6 2" xfId="14789" xr:uid="{00000000-0005-0000-0000-0000EA280000}"/>
    <cellStyle name="Normal 13 3 6 2 2" xfId="26729" xr:uid="{6772E501-5E7B-437E-B36F-8B30009AF91B}"/>
    <cellStyle name="Normal 13 3 6 2 3" xfId="38663" xr:uid="{D3A5D751-8D21-4F7E-82B1-50CE7535AF1E}"/>
    <cellStyle name="Normal 13 3 6 3" xfId="20755" xr:uid="{9CBB546D-843A-4D51-A169-89C7C63AD27D}"/>
    <cellStyle name="Normal 13 3 6 4" xfId="32691" xr:uid="{47AD8CE1-6FC6-49DD-963E-4128AA874E0E}"/>
    <cellStyle name="Normal 13 3 7" xfId="9457" xr:uid="{00000000-0005-0000-0000-0000EB280000}"/>
    <cellStyle name="Normal 13 3 7 2" xfId="21413" xr:uid="{78046527-8193-4AF6-9EC5-C29E68A37FAF}"/>
    <cellStyle name="Normal 13 3 7 3" xfId="33347" xr:uid="{3A226C27-B255-435A-9AB8-6EAD3AE74494}"/>
    <cellStyle name="Normal 13 3 8" xfId="15391" xr:uid="{5E54BABE-FE1F-4642-A438-35BEABB54082}"/>
    <cellStyle name="Normal 13 3 9" xfId="27333" xr:uid="{91BAB2C4-44D0-4CFA-AEDB-41D03E44EB4C}"/>
    <cellStyle name="Normal 13 4" xfId="244" xr:uid="{00000000-0005-0000-0000-0000EC280000}"/>
    <cellStyle name="Normal 13 4 2" xfId="590" xr:uid="{00000000-0005-0000-0000-0000ED280000}"/>
    <cellStyle name="Normal 13 4 2 2" xfId="1554" xr:uid="{00000000-0005-0000-0000-0000EE280000}"/>
    <cellStyle name="Normal 13 4 2 2 2" xfId="10396" xr:uid="{00000000-0005-0000-0000-0000EF280000}"/>
    <cellStyle name="Normal 13 4 2 2 2 2" xfId="22337" xr:uid="{0AFC9113-28BA-41E2-9DA7-EDC9C88E7A2B}"/>
    <cellStyle name="Normal 13 4 2 2 2 3" xfId="34271" xr:uid="{6F54CC1F-72FE-4CA1-A32C-97E6E7E2B0E1}"/>
    <cellStyle name="Normal 13 4 2 2 3" xfId="16361" xr:uid="{9F85331A-561F-460A-884D-70FAC8CB6E3E}"/>
    <cellStyle name="Normal 13 4 2 2 4" xfId="28298" xr:uid="{C6F1B476-D854-46B0-A73A-30BEC7964AEF}"/>
    <cellStyle name="Normal 13 4 2 3" xfId="1553" xr:uid="{00000000-0005-0000-0000-0000F0280000}"/>
    <cellStyle name="Normal 13 4 2 3 2" xfId="10395" xr:uid="{00000000-0005-0000-0000-0000F1280000}"/>
    <cellStyle name="Normal 13 4 2 3 2 2" xfId="22336" xr:uid="{B70DC194-D46C-4058-A711-35C3F1406BC8}"/>
    <cellStyle name="Normal 13 4 2 3 2 3" xfId="34270" xr:uid="{9727946E-C951-45A2-A4C8-5A18E22F55D8}"/>
    <cellStyle name="Normal 13 4 2 3 3" xfId="16360" xr:uid="{6CD33CBA-AB14-4060-A7FC-BF8B50FFEEBA}"/>
    <cellStyle name="Normal 13 4 2 3 4" xfId="28297" xr:uid="{EF7B0E37-26F8-4BF1-8A06-AFF2E1E5E0BA}"/>
    <cellStyle name="Normal 13 4 2 4" xfId="8958" xr:uid="{00000000-0005-0000-0000-0000F2280000}"/>
    <cellStyle name="Normal 13 4 2 4 2" xfId="14959" xr:uid="{00000000-0005-0000-0000-0000F3280000}"/>
    <cellStyle name="Normal 13 4 2 4 2 2" xfId="26899" xr:uid="{244975A4-436A-4E61-A7E2-608DDA9FA14A}"/>
    <cellStyle name="Normal 13 4 2 4 2 3" xfId="38833" xr:uid="{8A2DE1B7-E267-4222-861D-0E782A707D7E}"/>
    <cellStyle name="Normal 13 4 2 4 3" xfId="20925" xr:uid="{5237D8FA-43AF-4748-BDD0-CF81FBE85A1E}"/>
    <cellStyle name="Normal 13 4 2 4 4" xfId="32861" xr:uid="{0AB74799-3A00-4B5B-B738-FD9E6E86E67E}"/>
    <cellStyle name="Normal 13 4 2 5" xfId="9601" xr:uid="{00000000-0005-0000-0000-0000F4280000}"/>
    <cellStyle name="Normal 13 4 2 5 2" xfId="21543" xr:uid="{2B80B61F-20B0-4416-842A-12ECA990AA7E}"/>
    <cellStyle name="Normal 13 4 2 5 3" xfId="33477" xr:uid="{640F9806-506D-4C41-87E6-DE8A1411BD68}"/>
    <cellStyle name="Normal 13 4 2 6" xfId="15562" xr:uid="{7AF6E92B-2D06-4D12-A647-68E5AB3C0483}"/>
    <cellStyle name="Normal 13 4 2 7" xfId="27504" xr:uid="{926E06E8-0E45-43FB-A514-6AE182950393}"/>
    <cellStyle name="Normal 13 4 3" xfId="903" xr:uid="{00000000-0005-0000-0000-0000F5280000}"/>
    <cellStyle name="Normal 13 4 3 2" xfId="1555" xr:uid="{00000000-0005-0000-0000-0000F6280000}"/>
    <cellStyle name="Normal 13 4 3 2 2" xfId="10397" xr:uid="{00000000-0005-0000-0000-0000F7280000}"/>
    <cellStyle name="Normal 13 4 3 2 2 2" xfId="22338" xr:uid="{75330A07-040D-4694-B5BD-F9EBA7CB83F8}"/>
    <cellStyle name="Normal 13 4 3 2 2 3" xfId="34272" xr:uid="{D73FA684-0C7D-4F9E-A688-0621B58A9A52}"/>
    <cellStyle name="Normal 13 4 3 2 3" xfId="16362" xr:uid="{B2738610-6648-4251-AF63-F22EB3F27332}"/>
    <cellStyle name="Normal 13 4 3 2 4" xfId="28299" xr:uid="{01B9BD4F-D37E-412C-9381-3C89B671F7D3}"/>
    <cellStyle name="Normal 13 4 3 3" xfId="9214" xr:uid="{00000000-0005-0000-0000-0000F8280000}"/>
    <cellStyle name="Normal 13 4 3 3 2" xfId="15214" xr:uid="{00000000-0005-0000-0000-0000F9280000}"/>
    <cellStyle name="Normal 13 4 3 3 2 2" xfId="27154" xr:uid="{526A45F2-14EF-469C-958E-626E6550E66B}"/>
    <cellStyle name="Normal 13 4 3 3 2 3" xfId="39088" xr:uid="{04771038-8F3D-41B9-9D4D-1EC5CE926089}"/>
    <cellStyle name="Normal 13 4 3 3 3" xfId="21180" xr:uid="{4CE5027A-1A02-4448-89B5-D7884EC566F1}"/>
    <cellStyle name="Normal 13 4 3 3 4" xfId="33116" xr:uid="{FCF91013-BCDD-4DA4-8C54-9DB8E8070944}"/>
    <cellStyle name="Normal 13 4 3 4" xfId="9857" xr:uid="{00000000-0005-0000-0000-0000FA280000}"/>
    <cellStyle name="Normal 13 4 3 4 2" xfId="21798" xr:uid="{83BEE8C0-2FF8-4E69-BAD0-B9DF0E130ECF}"/>
    <cellStyle name="Normal 13 4 3 4 3" xfId="33732" xr:uid="{7F092410-9DEB-48A9-ACC2-93E59C406896}"/>
    <cellStyle name="Normal 13 4 3 5" xfId="15817" xr:uid="{EF69AC7E-A3AF-40AB-823D-C210BE632E8F}"/>
    <cellStyle name="Normal 13 4 3 6" xfId="27759" xr:uid="{708DF255-6AD8-4622-BC11-18BA05AA99FB}"/>
    <cellStyle name="Normal 13 4 4" xfId="1552" xr:uid="{00000000-0005-0000-0000-0000FB280000}"/>
    <cellStyle name="Normal 13 4 4 2" xfId="10394" xr:uid="{00000000-0005-0000-0000-0000FC280000}"/>
    <cellStyle name="Normal 13 4 4 2 2" xfId="22335" xr:uid="{EA486921-0C5D-4DCA-9B40-06EA37F57136}"/>
    <cellStyle name="Normal 13 4 4 2 3" xfId="34269" xr:uid="{7B081C1B-FE8A-4859-8D44-63CAA4B49947}"/>
    <cellStyle name="Normal 13 4 4 3" xfId="16359" xr:uid="{C3046682-FBC0-4E4F-939B-11FE729B5340}"/>
    <cellStyle name="Normal 13 4 4 4" xfId="28296" xr:uid="{B8E0EBC8-4A6C-4CFB-A357-927E31D57545}"/>
    <cellStyle name="Normal 13 4 5" xfId="8789" xr:uid="{00000000-0005-0000-0000-0000FD280000}"/>
    <cellStyle name="Normal 13 4 5 2" xfId="14790" xr:uid="{00000000-0005-0000-0000-0000FE280000}"/>
    <cellStyle name="Normal 13 4 5 2 2" xfId="26730" xr:uid="{315C3AA7-8934-464C-9A5A-0C8474455A4C}"/>
    <cellStyle name="Normal 13 4 5 2 3" xfId="38664" xr:uid="{DBF7E403-BA98-4285-B562-39C9C45ED6BC}"/>
    <cellStyle name="Normal 13 4 5 3" xfId="20756" xr:uid="{611D609D-5D5B-4843-A0AE-DE0679576695}"/>
    <cellStyle name="Normal 13 4 5 4" xfId="32692" xr:uid="{1766F8E5-A94A-4C36-B040-EF1A8485069E}"/>
    <cellStyle name="Normal 13 4 6" xfId="9458" xr:uid="{00000000-0005-0000-0000-0000FF280000}"/>
    <cellStyle name="Normal 13 4 6 2" xfId="21414" xr:uid="{1342433A-E20B-4C0E-B544-BCA0AC251EA1}"/>
    <cellStyle name="Normal 13 4 6 3" xfId="33348" xr:uid="{82AE3D78-7C61-4B0F-9E91-017D21AD523B}"/>
    <cellStyle name="Normal 13 4 7" xfId="15392" xr:uid="{990D4A8F-470B-46FF-A6E2-C2FD7A75BC30}"/>
    <cellStyle name="Normal 13 4 8" xfId="27334" xr:uid="{AEADA6A2-8263-4C60-84C3-AE5B7B3C6872}"/>
    <cellStyle name="Normal 13 5" xfId="245" xr:uid="{00000000-0005-0000-0000-000000290000}"/>
    <cellStyle name="Normal 13 5 2" xfId="591" xr:uid="{00000000-0005-0000-0000-000001290000}"/>
    <cellStyle name="Normal 13 5 2 2" xfId="1558" xr:uid="{00000000-0005-0000-0000-000002290000}"/>
    <cellStyle name="Normal 13 5 2 2 2" xfId="10400" xr:uid="{00000000-0005-0000-0000-000003290000}"/>
    <cellStyle name="Normal 13 5 2 2 2 2" xfId="22341" xr:uid="{CA5378C2-8DAD-40A2-8CB8-D9E5C90DC348}"/>
    <cellStyle name="Normal 13 5 2 2 2 3" xfId="34275" xr:uid="{83B4F36F-DB78-427A-8CBD-A60CFC5D7C34}"/>
    <cellStyle name="Normal 13 5 2 2 3" xfId="16365" xr:uid="{A78B5777-008A-4C70-8A24-F43F963238C0}"/>
    <cellStyle name="Normal 13 5 2 2 4" xfId="28302" xr:uid="{3A4FD9D0-4E7A-42EA-894F-5F95370066F7}"/>
    <cellStyle name="Normal 13 5 2 3" xfId="1557" xr:uid="{00000000-0005-0000-0000-000004290000}"/>
    <cellStyle name="Normal 13 5 2 3 2" xfId="10399" xr:uid="{00000000-0005-0000-0000-000005290000}"/>
    <cellStyle name="Normal 13 5 2 3 2 2" xfId="22340" xr:uid="{78FC9A97-F012-4A0E-8472-EAA474451CA6}"/>
    <cellStyle name="Normal 13 5 2 3 2 3" xfId="34274" xr:uid="{C4A8DB3E-27FF-4482-9F13-4F7C682D4869}"/>
    <cellStyle name="Normal 13 5 2 3 3" xfId="16364" xr:uid="{10CEE106-D871-4A6B-9B2A-11BDDFCE55DB}"/>
    <cellStyle name="Normal 13 5 2 3 4" xfId="28301" xr:uid="{F98DA0E9-E897-49FA-ACA6-55C1F21B8A39}"/>
    <cellStyle name="Normal 13 5 2 4" xfId="8959" xr:uid="{00000000-0005-0000-0000-000006290000}"/>
    <cellStyle name="Normal 13 5 2 4 2" xfId="14960" xr:uid="{00000000-0005-0000-0000-000007290000}"/>
    <cellStyle name="Normal 13 5 2 4 2 2" xfId="26900" xr:uid="{2B489181-ADDB-4860-909C-B984A22CDD8B}"/>
    <cellStyle name="Normal 13 5 2 4 2 3" xfId="38834" xr:uid="{7C6EA2B9-1342-41C4-89E1-D5F64F878ACF}"/>
    <cellStyle name="Normal 13 5 2 4 3" xfId="20926" xr:uid="{1945D002-8E7B-4E1A-A6AA-4620230570DF}"/>
    <cellStyle name="Normal 13 5 2 4 4" xfId="32862" xr:uid="{B4B9E1F4-1870-40AE-8233-12C6E31D8036}"/>
    <cellStyle name="Normal 13 5 2 5" xfId="9602" xr:uid="{00000000-0005-0000-0000-000008290000}"/>
    <cellStyle name="Normal 13 5 2 5 2" xfId="21544" xr:uid="{3AA0762F-5ADD-4676-A163-841B81DF6EE9}"/>
    <cellStyle name="Normal 13 5 2 5 3" xfId="33478" xr:uid="{F0FA97F7-9522-46F2-981C-7AF743FEFCD9}"/>
    <cellStyle name="Normal 13 5 2 6" xfId="15563" xr:uid="{6B2BE76A-63A5-4FED-9699-83EA436F74D1}"/>
    <cellStyle name="Normal 13 5 2 7" xfId="27505" xr:uid="{53542DCD-85D8-4850-AB36-6643291C3FBE}"/>
    <cellStyle name="Normal 13 5 3" xfId="904" xr:uid="{00000000-0005-0000-0000-000009290000}"/>
    <cellStyle name="Normal 13 5 3 2" xfId="1559" xr:uid="{00000000-0005-0000-0000-00000A290000}"/>
    <cellStyle name="Normal 13 5 3 2 2" xfId="10401" xr:uid="{00000000-0005-0000-0000-00000B290000}"/>
    <cellStyle name="Normal 13 5 3 2 2 2" xfId="22342" xr:uid="{BE6A115A-5FCF-4EE9-9F7E-AD7FF3727483}"/>
    <cellStyle name="Normal 13 5 3 2 2 3" xfId="34276" xr:uid="{4B058DC6-6FD2-42A8-B1CD-29D0806FAD43}"/>
    <cellStyle name="Normal 13 5 3 2 3" xfId="16366" xr:uid="{B2AE702D-FAB1-4574-A5B7-61CDADA4F120}"/>
    <cellStyle name="Normal 13 5 3 2 4" xfId="28303" xr:uid="{295388EE-0434-4865-AA96-4E680933D00F}"/>
    <cellStyle name="Normal 13 5 3 3" xfId="9215" xr:uid="{00000000-0005-0000-0000-00000C290000}"/>
    <cellStyle name="Normal 13 5 3 3 2" xfId="15215" xr:uid="{00000000-0005-0000-0000-00000D290000}"/>
    <cellStyle name="Normal 13 5 3 3 2 2" xfId="27155" xr:uid="{DB3C598E-ED16-4B5D-993A-64F03FD47D61}"/>
    <cellStyle name="Normal 13 5 3 3 2 3" xfId="39089" xr:uid="{B450DF7C-FB4A-4F97-BE4F-0196F71C49A5}"/>
    <cellStyle name="Normal 13 5 3 3 3" xfId="21181" xr:uid="{3155824A-2D35-4DD7-AE2B-E8238B483365}"/>
    <cellStyle name="Normal 13 5 3 3 4" xfId="33117" xr:uid="{65B7DF55-D75B-46FD-8E7B-12CA5AEC4D6C}"/>
    <cellStyle name="Normal 13 5 3 4" xfId="9858" xr:uid="{00000000-0005-0000-0000-00000E290000}"/>
    <cellStyle name="Normal 13 5 3 4 2" xfId="21799" xr:uid="{FE0F67A2-783A-4814-A0C8-38645E6BD46D}"/>
    <cellStyle name="Normal 13 5 3 4 3" xfId="33733" xr:uid="{76049836-5860-4D3A-A4B1-4C90FF7A49DA}"/>
    <cellStyle name="Normal 13 5 3 5" xfId="15818" xr:uid="{9CDDC349-7CE5-4F16-8C17-51704C57F9BE}"/>
    <cellStyle name="Normal 13 5 3 6" xfId="27760" xr:uid="{080476F3-484F-4225-A85E-7F4BB313854F}"/>
    <cellStyle name="Normal 13 5 4" xfId="1556" xr:uid="{00000000-0005-0000-0000-00000F290000}"/>
    <cellStyle name="Normal 13 5 4 2" xfId="10398" xr:uid="{00000000-0005-0000-0000-000010290000}"/>
    <cellStyle name="Normal 13 5 4 2 2" xfId="22339" xr:uid="{A7E8AAB1-CB73-4DC7-887C-F8830FD72F23}"/>
    <cellStyle name="Normal 13 5 4 2 3" xfId="34273" xr:uid="{33E2FAAE-FEA2-4F56-AEB1-12E67EB6769B}"/>
    <cellStyle name="Normal 13 5 4 3" xfId="16363" xr:uid="{D323E1B7-785F-47AF-9A0B-09D0AC3A402E}"/>
    <cellStyle name="Normal 13 5 4 4" xfId="28300" xr:uid="{658492B5-E28F-4A1B-BCC1-53E9667D72C7}"/>
    <cellStyle name="Normal 13 5 5" xfId="8790" xr:uid="{00000000-0005-0000-0000-000011290000}"/>
    <cellStyle name="Normal 13 5 5 2" xfId="14791" xr:uid="{00000000-0005-0000-0000-000012290000}"/>
    <cellStyle name="Normal 13 5 5 2 2" xfId="26731" xr:uid="{85528C60-9795-4C64-A107-96551A1D22EC}"/>
    <cellStyle name="Normal 13 5 5 2 3" xfId="38665" xr:uid="{F4919ECE-E9FE-450E-9D72-6BDC47877B47}"/>
    <cellStyle name="Normal 13 5 5 3" xfId="20757" xr:uid="{6EB711C3-1BD0-4742-9A7E-5C81ADF1CD5E}"/>
    <cellStyle name="Normal 13 5 5 4" xfId="32693" xr:uid="{47D10C37-D031-4F5F-8DF5-753C41124FA5}"/>
    <cellStyle name="Normal 13 5 6" xfId="9459" xr:uid="{00000000-0005-0000-0000-000013290000}"/>
    <cellStyle name="Normal 13 5 6 2" xfId="21415" xr:uid="{5BC0402C-961E-4F01-B2F5-EB42652A65EE}"/>
    <cellStyle name="Normal 13 5 6 3" xfId="33349" xr:uid="{2171DE11-5924-41D9-807B-2E97DC7EAF7C}"/>
    <cellStyle name="Normal 13 5 7" xfId="15393" xr:uid="{3E251F1B-1C81-4501-81AF-E03C726C5473}"/>
    <cellStyle name="Normal 13 5 8" xfId="27335" xr:uid="{BE3A73F3-5784-4307-A538-2B1AABA7E7F7}"/>
    <cellStyle name="Normal 13 6" xfId="246" xr:uid="{00000000-0005-0000-0000-000014290000}"/>
    <cellStyle name="Normal 13 6 2" xfId="1560" xr:uid="{00000000-0005-0000-0000-000015290000}"/>
    <cellStyle name="Normal 13 7" xfId="785" xr:uid="{00000000-0005-0000-0000-000016290000}"/>
    <cellStyle name="Normal 13 7 2" xfId="1562" xr:uid="{00000000-0005-0000-0000-000017290000}"/>
    <cellStyle name="Normal 13 7 2 2" xfId="10403" xr:uid="{00000000-0005-0000-0000-000018290000}"/>
    <cellStyle name="Normal 13 7 2 2 2" xfId="22344" xr:uid="{54C5EF56-11E1-4BE2-8604-65A4E6583C9F}"/>
    <cellStyle name="Normal 13 7 2 2 3" xfId="34278" xr:uid="{4F4C3923-A3BB-40B8-8FB8-1C8C4D64C3B0}"/>
    <cellStyle name="Normal 13 7 2 3" xfId="16368" xr:uid="{3DA47313-E13D-43D0-8B2A-181C292D979C}"/>
    <cellStyle name="Normal 13 7 2 4" xfId="28305" xr:uid="{6ECA291A-0877-4A9C-9972-42E5DD891702}"/>
    <cellStyle name="Normal 13 7 3" xfId="1561" xr:uid="{00000000-0005-0000-0000-000019290000}"/>
    <cellStyle name="Normal 13 7 3 2" xfId="10402" xr:uid="{00000000-0005-0000-0000-00001A290000}"/>
    <cellStyle name="Normal 13 7 3 2 2" xfId="22343" xr:uid="{0F3551EF-2B7D-4434-B406-4FE426F2DEC7}"/>
    <cellStyle name="Normal 13 7 3 2 3" xfId="34277" xr:uid="{060DD404-E8A6-4E0A-A1DB-68096026E032}"/>
    <cellStyle name="Normal 13 7 3 3" xfId="16367" xr:uid="{9BEAA962-5BD6-4B8B-9681-D82FDBD2A41B}"/>
    <cellStyle name="Normal 13 7 3 4" xfId="28304" xr:uid="{76754AED-1F8E-466C-8125-5FC1EB0C1495}"/>
    <cellStyle name="Normal 13 7 4" xfId="9125" xr:uid="{00000000-0005-0000-0000-00001B290000}"/>
    <cellStyle name="Normal 13 7 4 2" xfId="15126" xr:uid="{00000000-0005-0000-0000-00001C290000}"/>
    <cellStyle name="Normal 13 7 4 2 2" xfId="27066" xr:uid="{56F0378C-987D-42FA-A4ED-190D250646A5}"/>
    <cellStyle name="Normal 13 7 4 2 3" xfId="39000" xr:uid="{FD71C5E2-F4D0-431C-8431-ED6D68EAB38A}"/>
    <cellStyle name="Normal 13 7 4 3" xfId="21092" xr:uid="{BC5E6D9F-8967-41A3-9156-16AE6CAC7F4B}"/>
    <cellStyle name="Normal 13 7 4 4" xfId="33028" xr:uid="{ED01DBE9-7AD7-47C5-A46D-A6398E07FAA6}"/>
    <cellStyle name="Normal 13 7 5" xfId="9769" xr:uid="{00000000-0005-0000-0000-00001D290000}"/>
    <cellStyle name="Normal 13 7 5 2" xfId="21710" xr:uid="{5C1CC1CC-E2FA-442E-A341-9BBF2AFB0C5B}"/>
    <cellStyle name="Normal 13 7 5 3" xfId="33644" xr:uid="{9DB581DE-2AF8-480E-9CDA-5448CB865A86}"/>
    <cellStyle name="Normal 13 7 6" xfId="15729" xr:uid="{4E5CC94B-46D8-476B-B308-AFDEEAF8264F}"/>
    <cellStyle name="Normal 13 7 7" xfId="27671" xr:uid="{58C51A1B-C463-454E-8C2C-2C1C9DB8783A}"/>
    <cellStyle name="Normal 13 8" xfId="900" xr:uid="{00000000-0005-0000-0000-00001E290000}"/>
    <cellStyle name="Normal 13 9" xfId="7247" xr:uid="{00000000-0005-0000-0000-00001F290000}"/>
    <cellStyle name="Normal 130" xfId="7250" xr:uid="{00000000-0005-0000-0000-000020290000}"/>
    <cellStyle name="Normal 130 2" xfId="7251" xr:uid="{00000000-0005-0000-0000-000021290000}"/>
    <cellStyle name="Normal 131" xfId="7252" xr:uid="{00000000-0005-0000-0000-000022290000}"/>
    <cellStyle name="Normal 131 2" xfId="7253" xr:uid="{00000000-0005-0000-0000-000023290000}"/>
    <cellStyle name="Normal 132" xfId="7254" xr:uid="{00000000-0005-0000-0000-000024290000}"/>
    <cellStyle name="Normal 132 2" xfId="7255" xr:uid="{00000000-0005-0000-0000-000025290000}"/>
    <cellStyle name="Normal 133" xfId="7256" xr:uid="{00000000-0005-0000-0000-000026290000}"/>
    <cellStyle name="Normal 133 2" xfId="7257" xr:uid="{00000000-0005-0000-0000-000027290000}"/>
    <cellStyle name="Normal 134" xfId="7258" xr:uid="{00000000-0005-0000-0000-000028290000}"/>
    <cellStyle name="Normal 134 2" xfId="7259" xr:uid="{00000000-0005-0000-0000-000029290000}"/>
    <cellStyle name="Normal 135" xfId="7260" xr:uid="{00000000-0005-0000-0000-00002A290000}"/>
    <cellStyle name="Normal 135 2" xfId="7261" xr:uid="{00000000-0005-0000-0000-00002B290000}"/>
    <cellStyle name="Normal 136" xfId="7262" xr:uid="{00000000-0005-0000-0000-00002C290000}"/>
    <cellStyle name="Normal 136 2" xfId="7263" xr:uid="{00000000-0005-0000-0000-00002D290000}"/>
    <cellStyle name="Normal 137" xfId="7264" xr:uid="{00000000-0005-0000-0000-00002E290000}"/>
    <cellStyle name="Normal 137 2" xfId="7265" xr:uid="{00000000-0005-0000-0000-00002F290000}"/>
    <cellStyle name="Normal 138" xfId="7266" xr:uid="{00000000-0005-0000-0000-000030290000}"/>
    <cellStyle name="Normal 138 2" xfId="7267" xr:uid="{00000000-0005-0000-0000-000031290000}"/>
    <cellStyle name="Normal 139" xfId="7268" xr:uid="{00000000-0005-0000-0000-000032290000}"/>
    <cellStyle name="Normal 139 2" xfId="7269" xr:uid="{00000000-0005-0000-0000-000033290000}"/>
    <cellStyle name="Normal 14" xfId="247" xr:uid="{00000000-0005-0000-0000-000034290000}"/>
    <cellStyle name="Normal 14 10" xfId="9387" xr:uid="{00000000-0005-0000-0000-000035290000}"/>
    <cellStyle name="Normal 14 10 2" xfId="21352" xr:uid="{8420C492-0E56-4117-892B-90C030E88B68}"/>
    <cellStyle name="Normal 14 10 3" xfId="33287" xr:uid="{0BD0C825-3CD0-4952-BA47-2AC3D38100EE}"/>
    <cellStyle name="Normal 14 11" xfId="9460" xr:uid="{00000000-0005-0000-0000-000036290000}"/>
    <cellStyle name="Normal 14 2" xfId="248" xr:uid="{00000000-0005-0000-0000-000037290000}"/>
    <cellStyle name="Normal 14 2 2" xfId="592" xr:uid="{00000000-0005-0000-0000-000038290000}"/>
    <cellStyle name="Normal 14 2 2 2" xfId="1566" xr:uid="{00000000-0005-0000-0000-000039290000}"/>
    <cellStyle name="Normal 14 2 2 2 2" xfId="10407" xr:uid="{00000000-0005-0000-0000-00003A290000}"/>
    <cellStyle name="Normal 14 2 2 2 2 2" xfId="22348" xr:uid="{664B2CCE-1D78-4439-918C-DC3AA463F941}"/>
    <cellStyle name="Normal 14 2 2 2 2 3" xfId="34282" xr:uid="{A2AAAF2A-C15E-430B-804A-9D0A718F589B}"/>
    <cellStyle name="Normal 14 2 2 2 3" xfId="16372" xr:uid="{BFB29555-F4CB-4A48-9BBC-3A6ACE80A9FE}"/>
    <cellStyle name="Normal 14 2 2 2 4" xfId="28309" xr:uid="{DB230D6F-3421-4A71-8180-DC506DAD991C}"/>
    <cellStyle name="Normal 14 2 2 3" xfId="1565" xr:uid="{00000000-0005-0000-0000-00003B290000}"/>
    <cellStyle name="Normal 14 2 2 3 2" xfId="10406" xr:uid="{00000000-0005-0000-0000-00003C290000}"/>
    <cellStyle name="Normal 14 2 2 3 2 2" xfId="22347" xr:uid="{CC5E970B-90B1-4319-A1EC-77FA9EE29D5C}"/>
    <cellStyle name="Normal 14 2 2 3 2 3" xfId="34281" xr:uid="{A0546CB6-82F8-45F8-BFAF-68D3186F5A94}"/>
    <cellStyle name="Normal 14 2 2 3 3" xfId="16371" xr:uid="{34914F41-F58C-4DE0-BA37-33C531E12B51}"/>
    <cellStyle name="Normal 14 2 2 3 4" xfId="28308" xr:uid="{C727F91E-F123-4F5C-9A37-5FE5B9B5EE7C}"/>
    <cellStyle name="Normal 14 2 2 4" xfId="8960" xr:uid="{00000000-0005-0000-0000-00003D290000}"/>
    <cellStyle name="Normal 14 2 2 4 2" xfId="14961" xr:uid="{00000000-0005-0000-0000-00003E290000}"/>
    <cellStyle name="Normal 14 2 2 4 2 2" xfId="26901" xr:uid="{7FC9D994-ADBE-4248-B248-6A75BE4FF08A}"/>
    <cellStyle name="Normal 14 2 2 4 2 3" xfId="38835" xr:uid="{04AAF1A5-BE89-4351-A657-10611B963A64}"/>
    <cellStyle name="Normal 14 2 2 4 3" xfId="20927" xr:uid="{A6C74CC5-94BA-4755-8388-95160DA199F6}"/>
    <cellStyle name="Normal 14 2 2 4 4" xfId="32863" xr:uid="{32CCF2C7-9816-44D8-ADAB-C823E0B88B8D}"/>
    <cellStyle name="Normal 14 2 2 5" xfId="9603" xr:uid="{00000000-0005-0000-0000-00003F290000}"/>
    <cellStyle name="Normal 14 2 2 5 2" xfId="21545" xr:uid="{ABD24F11-AD6A-46FA-9E7A-8FDF21107ABF}"/>
    <cellStyle name="Normal 14 2 2 5 3" xfId="33479" xr:uid="{BC0EB768-7A54-4D77-AAC9-A36496145AC6}"/>
    <cellStyle name="Normal 14 2 2 6" xfId="15564" xr:uid="{8AF87F3A-6145-4215-8125-9D5A0BAC266E}"/>
    <cellStyle name="Normal 14 2 2 7" xfId="27506" xr:uid="{67872168-2000-4778-A809-551993B27568}"/>
    <cellStyle name="Normal 14 2 3" xfId="906" xr:uid="{00000000-0005-0000-0000-000040290000}"/>
    <cellStyle name="Normal 14 2 3 2" xfId="1567" xr:uid="{00000000-0005-0000-0000-000041290000}"/>
    <cellStyle name="Normal 14 2 3 2 2" xfId="10408" xr:uid="{00000000-0005-0000-0000-000042290000}"/>
    <cellStyle name="Normal 14 2 3 2 2 2" xfId="22349" xr:uid="{2C4C449A-D729-44F3-AE3D-95A00A2071A6}"/>
    <cellStyle name="Normal 14 2 3 2 2 3" xfId="34283" xr:uid="{917329FA-2792-4DA4-A35B-D483BC0068A9}"/>
    <cellStyle name="Normal 14 2 3 2 3" xfId="16373" xr:uid="{1FBDD52D-A73B-4C20-A4AB-229BD8570757}"/>
    <cellStyle name="Normal 14 2 3 2 4" xfId="28310" xr:uid="{1391F9C1-F1F8-4DAA-8F88-95B8D9F6ECDC}"/>
    <cellStyle name="Normal 14 2 3 3" xfId="9216" xr:uid="{00000000-0005-0000-0000-000043290000}"/>
    <cellStyle name="Normal 14 2 3 3 2" xfId="15216" xr:uid="{00000000-0005-0000-0000-000044290000}"/>
    <cellStyle name="Normal 14 2 3 3 2 2" xfId="27156" xr:uid="{A71938D4-E9CA-4FB8-A5B4-E7726141F550}"/>
    <cellStyle name="Normal 14 2 3 3 2 3" xfId="39090" xr:uid="{C6CDAC77-E873-4034-B4CC-7C0AA82043AD}"/>
    <cellStyle name="Normal 14 2 3 3 3" xfId="21182" xr:uid="{E3C8906C-2667-41C9-8E7F-DCB21175DE4B}"/>
    <cellStyle name="Normal 14 2 3 3 4" xfId="33118" xr:uid="{9199BDC2-445C-44DF-B6A7-55327CE71906}"/>
    <cellStyle name="Normal 14 2 3 4" xfId="9859" xr:uid="{00000000-0005-0000-0000-000045290000}"/>
    <cellStyle name="Normal 14 2 3 4 2" xfId="21800" xr:uid="{75C089FB-492E-4449-9791-E1A47AC72331}"/>
    <cellStyle name="Normal 14 2 3 4 3" xfId="33734" xr:uid="{C5870F03-E472-4928-9AC4-D6C9368E1A36}"/>
    <cellStyle name="Normal 14 2 3 5" xfId="15819" xr:uid="{E9259B00-717E-47D1-8547-6EEFED748C97}"/>
    <cellStyle name="Normal 14 2 3 6" xfId="27761" xr:uid="{E0F5C753-8265-497F-99B8-6CD45EAEF9E2}"/>
    <cellStyle name="Normal 14 2 4" xfId="1564" xr:uid="{00000000-0005-0000-0000-000046290000}"/>
    <cellStyle name="Normal 14 2 4 2" xfId="10405" xr:uid="{00000000-0005-0000-0000-000047290000}"/>
    <cellStyle name="Normal 14 2 4 2 2" xfId="22346" xr:uid="{43333225-4DD6-4E50-B2B5-C99CC0C9A042}"/>
    <cellStyle name="Normal 14 2 4 2 3" xfId="34280" xr:uid="{78C95858-7F00-434B-BDBD-6F6543BC9D1F}"/>
    <cellStyle name="Normal 14 2 4 3" xfId="16370" xr:uid="{7E8A4167-D413-4F4C-8371-8E7DA025C0DA}"/>
    <cellStyle name="Normal 14 2 4 4" xfId="28307" xr:uid="{CAEC8E5E-BA44-4767-9FAF-2413ED204933}"/>
    <cellStyle name="Normal 14 2 5" xfId="7271" xr:uid="{00000000-0005-0000-0000-000048290000}"/>
    <cellStyle name="Normal 14 2 6" xfId="8791" xr:uid="{00000000-0005-0000-0000-000049290000}"/>
    <cellStyle name="Normal 14 2 6 2" xfId="14792" xr:uid="{00000000-0005-0000-0000-00004A290000}"/>
    <cellStyle name="Normal 14 2 6 2 2" xfId="26732" xr:uid="{8999937F-EF18-4EA5-A058-ADA9657166C3}"/>
    <cellStyle name="Normal 14 2 6 2 3" xfId="38666" xr:uid="{550E3766-C825-442E-A03E-1F707F2646AB}"/>
    <cellStyle name="Normal 14 2 6 3" xfId="20758" xr:uid="{5FF6F5F9-7A53-4D88-B1DB-0E6DC59CD3C8}"/>
    <cellStyle name="Normal 14 2 6 4" xfId="32694" xr:uid="{A6BC0C3B-95A2-4B3E-889A-B2EEB9020718}"/>
    <cellStyle name="Normal 14 2 7" xfId="9461" xr:uid="{00000000-0005-0000-0000-00004B290000}"/>
    <cellStyle name="Normal 14 2 7 2" xfId="21416" xr:uid="{29B8C079-D6C4-40CA-BC97-6E5F27AA631C}"/>
    <cellStyle name="Normal 14 2 7 3" xfId="33350" xr:uid="{2155C1D4-587D-4A87-A768-5AB6D28C59C4}"/>
    <cellStyle name="Normal 14 2 8" xfId="15394" xr:uid="{170A2E3B-66F6-480E-BA26-357120D726AE}"/>
    <cellStyle name="Normal 14 2 9" xfId="27336" xr:uid="{45B02CED-56EF-48AB-AC90-28D35F5FF0E1}"/>
    <cellStyle name="Normal 14 3" xfId="249" xr:uid="{00000000-0005-0000-0000-00004C290000}"/>
    <cellStyle name="Normal 14 3 2" xfId="593" xr:uid="{00000000-0005-0000-0000-00004D290000}"/>
    <cellStyle name="Normal 14 3 2 2" xfId="1570" xr:uid="{00000000-0005-0000-0000-00004E290000}"/>
    <cellStyle name="Normal 14 3 2 2 2" xfId="10411" xr:uid="{00000000-0005-0000-0000-00004F290000}"/>
    <cellStyle name="Normal 14 3 2 2 2 2" xfId="22352" xr:uid="{5F3FF975-847B-432C-BE25-463AFB484405}"/>
    <cellStyle name="Normal 14 3 2 2 2 3" xfId="34286" xr:uid="{AEB38B21-A00F-4C3F-AA8B-79F0F471EE6F}"/>
    <cellStyle name="Normal 14 3 2 2 3" xfId="16376" xr:uid="{51758F01-3958-4474-9DD0-EAF9655BBC3F}"/>
    <cellStyle name="Normal 14 3 2 2 4" xfId="28313" xr:uid="{8E642606-14F6-4D77-82B3-59FB54FE2D07}"/>
    <cellStyle name="Normal 14 3 2 3" xfId="1569" xr:uid="{00000000-0005-0000-0000-000050290000}"/>
    <cellStyle name="Normal 14 3 2 3 2" xfId="10410" xr:uid="{00000000-0005-0000-0000-000051290000}"/>
    <cellStyle name="Normal 14 3 2 3 2 2" xfId="22351" xr:uid="{A650BA97-F9D6-4A4E-9BB8-AB4964D08143}"/>
    <cellStyle name="Normal 14 3 2 3 2 3" xfId="34285" xr:uid="{662CAE87-9A4F-4436-8023-6E3DC1814E03}"/>
    <cellStyle name="Normal 14 3 2 3 3" xfId="16375" xr:uid="{104D0FF6-E2DF-4F9A-ADE4-B3853FB8A986}"/>
    <cellStyle name="Normal 14 3 2 3 4" xfId="28312" xr:uid="{BFE9F484-A633-4130-8064-BE423047B2DA}"/>
    <cellStyle name="Normal 14 3 2 4" xfId="8961" xr:uid="{00000000-0005-0000-0000-000052290000}"/>
    <cellStyle name="Normal 14 3 2 4 2" xfId="14962" xr:uid="{00000000-0005-0000-0000-000053290000}"/>
    <cellStyle name="Normal 14 3 2 4 2 2" xfId="26902" xr:uid="{327E4007-C81F-4885-AF68-78B187CEE122}"/>
    <cellStyle name="Normal 14 3 2 4 2 3" xfId="38836" xr:uid="{54F7DC63-B4B9-4026-B197-670002DC2B55}"/>
    <cellStyle name="Normal 14 3 2 4 3" xfId="20928" xr:uid="{F1C2F2C5-5487-41E1-BD3B-C377903BC370}"/>
    <cellStyle name="Normal 14 3 2 4 4" xfId="32864" xr:uid="{FC4510CC-34AB-4A99-93CB-4DE2E1DA0950}"/>
    <cellStyle name="Normal 14 3 2 5" xfId="9604" xr:uid="{00000000-0005-0000-0000-000054290000}"/>
    <cellStyle name="Normal 14 3 2 5 2" xfId="21546" xr:uid="{89124DF5-F553-4F4D-83F6-6BA22A51F557}"/>
    <cellStyle name="Normal 14 3 2 5 3" xfId="33480" xr:uid="{A8BE492B-93D3-40B3-9ED5-0BA05A6508B9}"/>
    <cellStyle name="Normal 14 3 2 6" xfId="15565" xr:uid="{BBD44C42-072E-4212-819E-7B4A826F2B0C}"/>
    <cellStyle name="Normal 14 3 2 7" xfId="27507" xr:uid="{8BCF404F-A8BB-4A95-8F00-52088BA4D49D}"/>
    <cellStyle name="Normal 14 3 3" xfId="907" xr:uid="{00000000-0005-0000-0000-000055290000}"/>
    <cellStyle name="Normal 14 3 3 2" xfId="1571" xr:uid="{00000000-0005-0000-0000-000056290000}"/>
    <cellStyle name="Normal 14 3 3 2 2" xfId="10412" xr:uid="{00000000-0005-0000-0000-000057290000}"/>
    <cellStyle name="Normal 14 3 3 2 2 2" xfId="22353" xr:uid="{E4FC8DF8-7C2B-4DD8-ABE3-C9B9D566CD18}"/>
    <cellStyle name="Normal 14 3 3 2 2 3" xfId="34287" xr:uid="{AE0583C5-61A3-4576-9231-10FE9E842B04}"/>
    <cellStyle name="Normal 14 3 3 2 3" xfId="16377" xr:uid="{25D5F2FA-DCE4-4F1C-A576-F29CABD7606C}"/>
    <cellStyle name="Normal 14 3 3 2 4" xfId="28314" xr:uid="{2F19435A-4242-4E25-A821-224D8B8FB022}"/>
    <cellStyle name="Normal 14 3 3 3" xfId="9217" xr:uid="{00000000-0005-0000-0000-000058290000}"/>
    <cellStyle name="Normal 14 3 3 3 2" xfId="15217" xr:uid="{00000000-0005-0000-0000-000059290000}"/>
    <cellStyle name="Normal 14 3 3 3 2 2" xfId="27157" xr:uid="{49AE83F4-FF80-4A9C-A46A-E4458479EA68}"/>
    <cellStyle name="Normal 14 3 3 3 2 3" xfId="39091" xr:uid="{035AB4D4-CBD4-4F7E-BE6F-14F2130B4C2B}"/>
    <cellStyle name="Normal 14 3 3 3 3" xfId="21183" xr:uid="{CEDC1FCF-B258-4A5B-B2B2-D2DBB13D32F1}"/>
    <cellStyle name="Normal 14 3 3 3 4" xfId="33119" xr:uid="{A3F5C78D-A866-4C9D-8033-6B7FE91BFA90}"/>
    <cellStyle name="Normal 14 3 3 4" xfId="9860" xr:uid="{00000000-0005-0000-0000-00005A290000}"/>
    <cellStyle name="Normal 14 3 3 4 2" xfId="21801" xr:uid="{A31F95CB-3A4C-4740-B3B1-E9249154241D}"/>
    <cellStyle name="Normal 14 3 3 4 3" xfId="33735" xr:uid="{B5A6CE58-FC10-4865-AF55-3D95AD0CDA34}"/>
    <cellStyle name="Normal 14 3 3 5" xfId="15820" xr:uid="{E2024C94-2D57-40BE-A17E-9FEDA704057A}"/>
    <cellStyle name="Normal 14 3 3 6" xfId="27762" xr:uid="{CE1E68C6-5858-4357-8D3F-B877B48AF93B}"/>
    <cellStyle name="Normal 14 3 4" xfId="1568" xr:uid="{00000000-0005-0000-0000-00005B290000}"/>
    <cellStyle name="Normal 14 3 4 2" xfId="10409" xr:uid="{00000000-0005-0000-0000-00005C290000}"/>
    <cellStyle name="Normal 14 3 4 2 2" xfId="22350" xr:uid="{90B2FF6F-6322-407B-9C2C-4619B1EB143E}"/>
    <cellStyle name="Normal 14 3 4 2 3" xfId="34284" xr:uid="{A2B1AB3A-C791-4320-8099-2C89229888DE}"/>
    <cellStyle name="Normal 14 3 4 3" xfId="16374" xr:uid="{20D2A90A-C274-4193-BD6C-A2BED6809446}"/>
    <cellStyle name="Normal 14 3 4 4" xfId="28311" xr:uid="{1D434ECC-1721-4EF2-A5BE-C564B23A74C1}"/>
    <cellStyle name="Normal 14 3 5" xfId="7272" xr:uid="{00000000-0005-0000-0000-00005D290000}"/>
    <cellStyle name="Normal 14 3 6" xfId="8792" xr:uid="{00000000-0005-0000-0000-00005E290000}"/>
    <cellStyle name="Normal 14 3 6 2" xfId="14793" xr:uid="{00000000-0005-0000-0000-00005F290000}"/>
    <cellStyle name="Normal 14 3 6 2 2" xfId="26733" xr:uid="{DBD29E05-6595-4013-97BB-C0644A89BBF7}"/>
    <cellStyle name="Normal 14 3 6 2 3" xfId="38667" xr:uid="{DCD9A2A4-C9AB-4233-8385-B30FEB0EEC78}"/>
    <cellStyle name="Normal 14 3 6 3" xfId="20759" xr:uid="{C26D3E7E-DF78-4C4A-806A-9E4776E8D51F}"/>
    <cellStyle name="Normal 14 3 6 4" xfId="32695" xr:uid="{5B404A1C-C995-444D-8CD6-59267B38F29F}"/>
    <cellStyle name="Normal 14 3 7" xfId="9462" xr:uid="{00000000-0005-0000-0000-000060290000}"/>
    <cellStyle name="Normal 14 3 7 2" xfId="21417" xr:uid="{816F5F6E-20A6-41F5-8152-AF6C394AF324}"/>
    <cellStyle name="Normal 14 3 7 3" xfId="33351" xr:uid="{ACDBB62F-C7BD-4DD3-88AF-E8278FD5B8CF}"/>
    <cellStyle name="Normal 14 3 8" xfId="15395" xr:uid="{386F98FC-8F11-4395-878D-8CE81753BF02}"/>
    <cellStyle name="Normal 14 3 9" xfId="27337" xr:uid="{AF2EF4B8-33A1-41C6-8276-1D3E7D073040}"/>
    <cellStyle name="Normal 14 4" xfId="250" xr:uid="{00000000-0005-0000-0000-000061290000}"/>
    <cellStyle name="Normal 14 4 2" xfId="594" xr:uid="{00000000-0005-0000-0000-000062290000}"/>
    <cellStyle name="Normal 14 4 2 2" xfId="1574" xr:uid="{00000000-0005-0000-0000-000063290000}"/>
    <cellStyle name="Normal 14 4 2 2 2" xfId="10415" xr:uid="{00000000-0005-0000-0000-000064290000}"/>
    <cellStyle name="Normal 14 4 2 2 2 2" xfId="22356" xr:uid="{F6CDE8C9-9A60-46ED-AD21-BA94C9E29AED}"/>
    <cellStyle name="Normal 14 4 2 2 2 3" xfId="34290" xr:uid="{2BFFA59C-67DE-4783-BE1C-352A45FA26A9}"/>
    <cellStyle name="Normal 14 4 2 2 3" xfId="16380" xr:uid="{9E97BED6-B524-4754-A55D-CA9011C706CB}"/>
    <cellStyle name="Normal 14 4 2 2 4" xfId="28317" xr:uid="{4C70A5A8-0D1E-4027-B6F7-3E17AD75A605}"/>
    <cellStyle name="Normal 14 4 2 3" xfId="1573" xr:uid="{00000000-0005-0000-0000-000065290000}"/>
    <cellStyle name="Normal 14 4 2 3 2" xfId="10414" xr:uid="{00000000-0005-0000-0000-000066290000}"/>
    <cellStyle name="Normal 14 4 2 3 2 2" xfId="22355" xr:uid="{B73D7833-35F8-4CF6-AC1B-AE0713EF7F11}"/>
    <cellStyle name="Normal 14 4 2 3 2 3" xfId="34289" xr:uid="{30D330F2-CC3B-45DC-8B5D-D452DEAD27BB}"/>
    <cellStyle name="Normal 14 4 2 3 3" xfId="16379" xr:uid="{7C395F01-0D5B-41A2-A201-81D2F4073C0D}"/>
    <cellStyle name="Normal 14 4 2 3 4" xfId="28316" xr:uid="{9D3E3E26-FE59-463C-925C-89B9A4DBFCA2}"/>
    <cellStyle name="Normal 14 4 2 4" xfId="8962" xr:uid="{00000000-0005-0000-0000-000067290000}"/>
    <cellStyle name="Normal 14 4 2 4 2" xfId="14963" xr:uid="{00000000-0005-0000-0000-000068290000}"/>
    <cellStyle name="Normal 14 4 2 4 2 2" xfId="26903" xr:uid="{20F4C240-817B-4C3E-AA95-F0FEBCD4ECE7}"/>
    <cellStyle name="Normal 14 4 2 4 2 3" xfId="38837" xr:uid="{DFA749A7-0D40-450D-8078-EDA7ECC0FAA3}"/>
    <cellStyle name="Normal 14 4 2 4 3" xfId="20929" xr:uid="{4C0F9D4B-765A-4CDE-81CD-2BEF4D5BE458}"/>
    <cellStyle name="Normal 14 4 2 4 4" xfId="32865" xr:uid="{CF559D6A-09B8-426D-AAB2-9D0D43610ACB}"/>
    <cellStyle name="Normal 14 4 2 5" xfId="9605" xr:uid="{00000000-0005-0000-0000-000069290000}"/>
    <cellStyle name="Normal 14 4 2 5 2" xfId="21547" xr:uid="{1BF5530A-0838-4946-9D55-14CC5C108F80}"/>
    <cellStyle name="Normal 14 4 2 5 3" xfId="33481" xr:uid="{F0A4CDD6-90EB-4FD8-B63A-7157074EB36C}"/>
    <cellStyle name="Normal 14 4 2 6" xfId="15566" xr:uid="{4FF9B27F-697D-48E9-A830-A72E5C584D1B}"/>
    <cellStyle name="Normal 14 4 2 7" xfId="27508" xr:uid="{14B48C18-C99E-4504-BAC2-611237C731E1}"/>
    <cellStyle name="Normal 14 4 3" xfId="908" xr:uid="{00000000-0005-0000-0000-00006A290000}"/>
    <cellStyle name="Normal 14 4 3 2" xfId="1575" xr:uid="{00000000-0005-0000-0000-00006B290000}"/>
    <cellStyle name="Normal 14 4 3 2 2" xfId="10416" xr:uid="{00000000-0005-0000-0000-00006C290000}"/>
    <cellStyle name="Normal 14 4 3 2 2 2" xfId="22357" xr:uid="{4412CE4E-EA6D-4F08-8588-C0CC942E8990}"/>
    <cellStyle name="Normal 14 4 3 2 2 3" xfId="34291" xr:uid="{67A548F4-774B-4736-B86E-91159DD03F59}"/>
    <cellStyle name="Normal 14 4 3 2 3" xfId="16381" xr:uid="{C2E371C8-B1AE-4770-8F7D-8F625F3684F2}"/>
    <cellStyle name="Normal 14 4 3 2 4" xfId="28318" xr:uid="{8B4E652F-E426-4A29-A8B4-1518C7211DBE}"/>
    <cellStyle name="Normal 14 4 3 3" xfId="9218" xr:uid="{00000000-0005-0000-0000-00006D290000}"/>
    <cellStyle name="Normal 14 4 3 3 2" xfId="15218" xr:uid="{00000000-0005-0000-0000-00006E290000}"/>
    <cellStyle name="Normal 14 4 3 3 2 2" xfId="27158" xr:uid="{53033B4F-A3F5-48AC-A540-31FA630471AA}"/>
    <cellStyle name="Normal 14 4 3 3 2 3" xfId="39092" xr:uid="{5A5811E6-1C75-4CE6-88FA-CC89F26D6609}"/>
    <cellStyle name="Normal 14 4 3 3 3" xfId="21184" xr:uid="{DDADD81D-92D6-4F6D-8E53-AFAC5C061323}"/>
    <cellStyle name="Normal 14 4 3 3 4" xfId="33120" xr:uid="{75810295-D594-40C5-9576-F274866DE4E2}"/>
    <cellStyle name="Normal 14 4 3 4" xfId="9861" xr:uid="{00000000-0005-0000-0000-00006F290000}"/>
    <cellStyle name="Normal 14 4 3 4 2" xfId="21802" xr:uid="{22059952-F708-42CA-85DC-A0493178BA17}"/>
    <cellStyle name="Normal 14 4 3 4 3" xfId="33736" xr:uid="{DFD0A3FF-1618-4380-BD93-B5876C4F608D}"/>
    <cellStyle name="Normal 14 4 3 5" xfId="15821" xr:uid="{63097D65-D48D-4C9D-A885-F282695C20AE}"/>
    <cellStyle name="Normal 14 4 3 6" xfId="27763" xr:uid="{0D2ADB88-A2B7-452E-9690-238B8FE7DE33}"/>
    <cellStyle name="Normal 14 4 4" xfId="1572" xr:uid="{00000000-0005-0000-0000-000070290000}"/>
    <cellStyle name="Normal 14 4 4 2" xfId="10413" xr:uid="{00000000-0005-0000-0000-000071290000}"/>
    <cellStyle name="Normal 14 4 4 2 2" xfId="22354" xr:uid="{DF524DEE-E643-49B8-B5DB-38E9F92C7202}"/>
    <cellStyle name="Normal 14 4 4 2 3" xfId="34288" xr:uid="{3CAC0BBF-2193-4997-9E88-F7159F77D6E3}"/>
    <cellStyle name="Normal 14 4 4 3" xfId="16378" xr:uid="{855956EB-B471-4661-BEBB-6400B4862E43}"/>
    <cellStyle name="Normal 14 4 4 4" xfId="28315" xr:uid="{5EBA755C-61FF-417E-B553-A04B96EDEF42}"/>
    <cellStyle name="Normal 14 4 5" xfId="8793" xr:uid="{00000000-0005-0000-0000-000072290000}"/>
    <cellStyle name="Normal 14 4 5 2" xfId="14794" xr:uid="{00000000-0005-0000-0000-000073290000}"/>
    <cellStyle name="Normal 14 4 5 2 2" xfId="26734" xr:uid="{2428EEAF-C20B-4F8B-AC34-50F72AC473CB}"/>
    <cellStyle name="Normal 14 4 5 2 3" xfId="38668" xr:uid="{84406B59-F3BF-4CDE-9BCB-B5F8C0570522}"/>
    <cellStyle name="Normal 14 4 5 3" xfId="20760" xr:uid="{D428DB8E-20FB-4902-96E5-54116C38F470}"/>
    <cellStyle name="Normal 14 4 5 4" xfId="32696" xr:uid="{EB319397-09F3-4CF8-B69F-7F88ABF455D6}"/>
    <cellStyle name="Normal 14 4 6" xfId="9463" xr:uid="{00000000-0005-0000-0000-000074290000}"/>
    <cellStyle name="Normal 14 4 6 2" xfId="21418" xr:uid="{34E3F3F6-D4CA-4553-846E-51944EA2D279}"/>
    <cellStyle name="Normal 14 4 6 3" xfId="33352" xr:uid="{5C3770B9-CE61-41F3-9AC5-534329A3C964}"/>
    <cellStyle name="Normal 14 4 7" xfId="15396" xr:uid="{18EB03F6-ABD9-4FF7-87D6-8A1C553534B5}"/>
    <cellStyle name="Normal 14 4 8" xfId="27338" xr:uid="{00693AA7-270F-4210-935B-83691D2176D0}"/>
    <cellStyle name="Normal 14 5" xfId="251" xr:uid="{00000000-0005-0000-0000-000075290000}"/>
    <cellStyle name="Normal 14 5 2" xfId="595" xr:uid="{00000000-0005-0000-0000-000076290000}"/>
    <cellStyle name="Normal 14 5 2 2" xfId="1578" xr:uid="{00000000-0005-0000-0000-000077290000}"/>
    <cellStyle name="Normal 14 5 2 2 2" xfId="10419" xr:uid="{00000000-0005-0000-0000-000078290000}"/>
    <cellStyle name="Normal 14 5 2 2 2 2" xfId="22360" xr:uid="{9C377481-44D6-472A-9F99-B1449B61D6D2}"/>
    <cellStyle name="Normal 14 5 2 2 2 3" xfId="34294" xr:uid="{DB99E2FD-7CEF-4021-BB57-EB6474204249}"/>
    <cellStyle name="Normal 14 5 2 2 3" xfId="16384" xr:uid="{DE2B1DCE-F7BB-4E37-A014-9A45FEEE3C04}"/>
    <cellStyle name="Normal 14 5 2 2 4" xfId="28321" xr:uid="{DC61F1F3-E3BD-4D2D-B7A1-42F505CCA8D0}"/>
    <cellStyle name="Normal 14 5 2 3" xfId="1577" xr:uid="{00000000-0005-0000-0000-000079290000}"/>
    <cellStyle name="Normal 14 5 2 3 2" xfId="10418" xr:uid="{00000000-0005-0000-0000-00007A290000}"/>
    <cellStyle name="Normal 14 5 2 3 2 2" xfId="22359" xr:uid="{92C59443-82BE-41FD-889A-82478D1B4E51}"/>
    <cellStyle name="Normal 14 5 2 3 2 3" xfId="34293" xr:uid="{A9C42686-183C-495C-9887-C7D7E78899C4}"/>
    <cellStyle name="Normal 14 5 2 3 3" xfId="16383" xr:uid="{253804C1-516E-43CB-958C-68B28E8A9027}"/>
    <cellStyle name="Normal 14 5 2 3 4" xfId="28320" xr:uid="{2C852060-990E-483C-8262-132376B2C86D}"/>
    <cellStyle name="Normal 14 5 2 4" xfId="8963" xr:uid="{00000000-0005-0000-0000-00007B290000}"/>
    <cellStyle name="Normal 14 5 2 4 2" xfId="14964" xr:uid="{00000000-0005-0000-0000-00007C290000}"/>
    <cellStyle name="Normal 14 5 2 4 2 2" xfId="26904" xr:uid="{4C513DF9-8924-4AC2-BA2F-371F45EC48A7}"/>
    <cellStyle name="Normal 14 5 2 4 2 3" xfId="38838" xr:uid="{B68BA5FA-CA40-42BB-BBF4-9090DE94CDAF}"/>
    <cellStyle name="Normal 14 5 2 4 3" xfId="20930" xr:uid="{1F96806C-729B-4F32-B250-B1F42767809F}"/>
    <cellStyle name="Normal 14 5 2 4 4" xfId="32866" xr:uid="{184CCD21-3BA4-4C3E-A2C2-63AB26236BB0}"/>
    <cellStyle name="Normal 14 5 2 5" xfId="9606" xr:uid="{00000000-0005-0000-0000-00007D290000}"/>
    <cellStyle name="Normal 14 5 2 5 2" xfId="21548" xr:uid="{7865B44C-F42A-4520-AFBF-A2B623B05C58}"/>
    <cellStyle name="Normal 14 5 2 5 3" xfId="33482" xr:uid="{FFEB9BBB-0A80-41C1-912C-A1973844B1CC}"/>
    <cellStyle name="Normal 14 5 2 6" xfId="15567" xr:uid="{4874E059-6C2A-4D18-813B-06E2FDD91B18}"/>
    <cellStyle name="Normal 14 5 2 7" xfId="27509" xr:uid="{8AC69991-C690-4CAF-B7AC-01E16A719AD9}"/>
    <cellStyle name="Normal 14 5 3" xfId="909" xr:uid="{00000000-0005-0000-0000-00007E290000}"/>
    <cellStyle name="Normal 14 5 3 2" xfId="1579" xr:uid="{00000000-0005-0000-0000-00007F290000}"/>
    <cellStyle name="Normal 14 5 3 2 2" xfId="10420" xr:uid="{00000000-0005-0000-0000-000080290000}"/>
    <cellStyle name="Normal 14 5 3 2 2 2" xfId="22361" xr:uid="{E227D174-FD92-42C8-8AB5-2EC7800370B6}"/>
    <cellStyle name="Normal 14 5 3 2 2 3" xfId="34295" xr:uid="{716CD3AF-46ED-4737-A844-A8D4BA69A55B}"/>
    <cellStyle name="Normal 14 5 3 2 3" xfId="16385" xr:uid="{BA6B4242-9433-4E62-8EF6-D6748F5E0AE7}"/>
    <cellStyle name="Normal 14 5 3 2 4" xfId="28322" xr:uid="{D6302501-A534-44C1-9CF2-A0F6BDA6EB01}"/>
    <cellStyle name="Normal 14 5 3 3" xfId="9219" xr:uid="{00000000-0005-0000-0000-000081290000}"/>
    <cellStyle name="Normal 14 5 3 3 2" xfId="15219" xr:uid="{00000000-0005-0000-0000-000082290000}"/>
    <cellStyle name="Normal 14 5 3 3 2 2" xfId="27159" xr:uid="{723D1325-9CD9-47D1-8607-101C2BCEEB86}"/>
    <cellStyle name="Normal 14 5 3 3 2 3" xfId="39093" xr:uid="{209BDEDB-5524-471D-A1FB-26B174465D65}"/>
    <cellStyle name="Normal 14 5 3 3 3" xfId="21185" xr:uid="{5D6BAD4E-326C-4C73-B1ED-F89904D05279}"/>
    <cellStyle name="Normal 14 5 3 3 4" xfId="33121" xr:uid="{5902EC51-940D-4101-996A-FC67B1668E29}"/>
    <cellStyle name="Normal 14 5 3 4" xfId="9862" xr:uid="{00000000-0005-0000-0000-000083290000}"/>
    <cellStyle name="Normal 14 5 3 4 2" xfId="21803" xr:uid="{273890D2-B46B-48F1-A9C6-433B31BC33E0}"/>
    <cellStyle name="Normal 14 5 3 4 3" xfId="33737" xr:uid="{EE3EA3A9-3163-4852-8B87-C55AFF699325}"/>
    <cellStyle name="Normal 14 5 3 5" xfId="15822" xr:uid="{C378481F-884F-4CBB-B282-3A598E7892DC}"/>
    <cellStyle name="Normal 14 5 3 6" xfId="27764" xr:uid="{740C4589-BC3F-4702-8342-C02AEE21E657}"/>
    <cellStyle name="Normal 14 5 4" xfId="1576" xr:uid="{00000000-0005-0000-0000-000084290000}"/>
    <cellStyle name="Normal 14 5 4 2" xfId="10417" xr:uid="{00000000-0005-0000-0000-000085290000}"/>
    <cellStyle name="Normal 14 5 4 2 2" xfId="22358" xr:uid="{FC5DBBE8-A251-44BA-B204-53E865B11B91}"/>
    <cellStyle name="Normal 14 5 4 2 3" xfId="34292" xr:uid="{DF21C466-BAF1-4CB1-BCA0-96E3D1C2276B}"/>
    <cellStyle name="Normal 14 5 4 3" xfId="16382" xr:uid="{B4B5B461-5C05-4C0B-B6D1-1C861C5B4D90}"/>
    <cellStyle name="Normal 14 5 4 4" xfId="28319" xr:uid="{181ED744-E315-4081-BF9D-43DABA5B692E}"/>
    <cellStyle name="Normal 14 5 5" xfId="8794" xr:uid="{00000000-0005-0000-0000-000086290000}"/>
    <cellStyle name="Normal 14 5 5 2" xfId="14795" xr:uid="{00000000-0005-0000-0000-000087290000}"/>
    <cellStyle name="Normal 14 5 5 2 2" xfId="26735" xr:uid="{6C21BB44-EFC1-43CE-A67B-7B506D0C589B}"/>
    <cellStyle name="Normal 14 5 5 2 3" xfId="38669" xr:uid="{3956E809-678A-42A3-8A08-CC224B8421BF}"/>
    <cellStyle name="Normal 14 5 5 3" xfId="20761" xr:uid="{4FC2D046-B7ED-4661-B81F-B2B74AECF2B4}"/>
    <cellStyle name="Normal 14 5 5 4" xfId="32697" xr:uid="{700FE45D-20B1-4096-A463-7CE4ACD7B9F3}"/>
    <cellStyle name="Normal 14 5 6" xfId="9464" xr:uid="{00000000-0005-0000-0000-000088290000}"/>
    <cellStyle name="Normal 14 5 6 2" xfId="21419" xr:uid="{EA8575E8-A3FD-444F-BBDE-922A49A9BB9F}"/>
    <cellStyle name="Normal 14 5 6 3" xfId="33353" xr:uid="{B8F232C8-DD5A-417B-85E1-60E2D8AF48C2}"/>
    <cellStyle name="Normal 14 5 7" xfId="15397" xr:uid="{ABA273B5-B788-460F-91AA-730BD079A5E4}"/>
    <cellStyle name="Normal 14 5 8" xfId="27339" xr:uid="{B47AF947-D46B-4C36-B3F9-4DA3FA896FD1}"/>
    <cellStyle name="Normal 14 6" xfId="252" xr:uid="{00000000-0005-0000-0000-000089290000}"/>
    <cellStyle name="Normal 14 6 2" xfId="1580" xr:uid="{00000000-0005-0000-0000-00008A290000}"/>
    <cellStyle name="Normal 14 7" xfId="786" xr:uid="{00000000-0005-0000-0000-00008B290000}"/>
    <cellStyle name="Normal 14 7 2" xfId="1582" xr:uid="{00000000-0005-0000-0000-00008C290000}"/>
    <cellStyle name="Normal 14 7 2 2" xfId="10422" xr:uid="{00000000-0005-0000-0000-00008D290000}"/>
    <cellStyle name="Normal 14 7 2 2 2" xfId="22363" xr:uid="{CFAD6E57-1628-46F1-8BEB-EC5C625D671F}"/>
    <cellStyle name="Normal 14 7 2 2 3" xfId="34297" xr:uid="{19DAFDC5-855A-40C8-BB08-6A6D86765941}"/>
    <cellStyle name="Normal 14 7 2 3" xfId="16387" xr:uid="{5C3BBA06-4839-4538-80C3-2114B8AACAA6}"/>
    <cellStyle name="Normal 14 7 2 4" xfId="28324" xr:uid="{0F6A5465-68C3-4D48-89EF-33716881DBC1}"/>
    <cellStyle name="Normal 14 7 3" xfId="1581" xr:uid="{00000000-0005-0000-0000-00008E290000}"/>
    <cellStyle name="Normal 14 7 3 2" xfId="10421" xr:uid="{00000000-0005-0000-0000-00008F290000}"/>
    <cellStyle name="Normal 14 7 3 2 2" xfId="22362" xr:uid="{D0ABAC1F-FB87-4194-97DA-2F917DA597D1}"/>
    <cellStyle name="Normal 14 7 3 2 3" xfId="34296" xr:uid="{C59BCE0F-D903-494A-BA3E-C7E8D11FD33C}"/>
    <cellStyle name="Normal 14 7 3 3" xfId="16386" xr:uid="{1A96EF6B-1294-48EF-8212-95FF8E6D6520}"/>
    <cellStyle name="Normal 14 7 3 4" xfId="28323" xr:uid="{323DE231-CF09-4844-A867-CB5D81814666}"/>
    <cellStyle name="Normal 14 7 4" xfId="9126" xr:uid="{00000000-0005-0000-0000-000090290000}"/>
    <cellStyle name="Normal 14 7 4 2" xfId="15127" xr:uid="{00000000-0005-0000-0000-000091290000}"/>
    <cellStyle name="Normal 14 7 4 2 2" xfId="27067" xr:uid="{FDE2BFD6-E571-49DA-9A50-C4F8CC8362C8}"/>
    <cellStyle name="Normal 14 7 4 2 3" xfId="39001" xr:uid="{1AEB7A17-1CB0-49AC-81BD-B044343B42CF}"/>
    <cellStyle name="Normal 14 7 4 3" xfId="21093" xr:uid="{A7CEE4A1-8A3B-4DDD-8D78-158606189003}"/>
    <cellStyle name="Normal 14 7 4 4" xfId="33029" xr:uid="{C58124E8-5BAB-4ABC-81BA-5AD148619CFC}"/>
    <cellStyle name="Normal 14 7 5" xfId="9770" xr:uid="{00000000-0005-0000-0000-000092290000}"/>
    <cellStyle name="Normal 14 7 5 2" xfId="21711" xr:uid="{5D3BBBEA-175B-4062-9FC4-1440A82D7FC4}"/>
    <cellStyle name="Normal 14 7 5 3" xfId="33645" xr:uid="{E4E226AA-3E2F-4D12-80FF-FF3CF6A1326A}"/>
    <cellStyle name="Normal 14 7 6" xfId="15730" xr:uid="{A34299A8-F64B-409E-B69F-9A5B36562BCE}"/>
    <cellStyle name="Normal 14 7 7" xfId="27672" xr:uid="{4454AF44-CD5E-4223-A08A-73C9190F6FB3}"/>
    <cellStyle name="Normal 14 8" xfId="905" xr:uid="{00000000-0005-0000-0000-000093290000}"/>
    <cellStyle name="Normal 14 9" xfId="7270" xr:uid="{00000000-0005-0000-0000-000094290000}"/>
    <cellStyle name="Normal 140" xfId="7273" xr:uid="{00000000-0005-0000-0000-000095290000}"/>
    <cellStyle name="Normal 140 2" xfId="7274" xr:uid="{00000000-0005-0000-0000-000096290000}"/>
    <cellStyle name="Normal 141" xfId="7275" xr:uid="{00000000-0005-0000-0000-000097290000}"/>
    <cellStyle name="Normal 141 2" xfId="7276" xr:uid="{00000000-0005-0000-0000-000098290000}"/>
    <cellStyle name="Normal 142" xfId="7277" xr:uid="{00000000-0005-0000-0000-000099290000}"/>
    <cellStyle name="Normal 142 2" xfId="7278" xr:uid="{00000000-0005-0000-0000-00009A290000}"/>
    <cellStyle name="Normal 143" xfId="7279" xr:uid="{00000000-0005-0000-0000-00009B290000}"/>
    <cellStyle name="Normal 144" xfId="7280" xr:uid="{00000000-0005-0000-0000-00009C290000}"/>
    <cellStyle name="Normal 145" xfId="7281" xr:uid="{00000000-0005-0000-0000-00009D290000}"/>
    <cellStyle name="Normal 146" xfId="7282" xr:uid="{00000000-0005-0000-0000-00009E290000}"/>
    <cellStyle name="Normal 147" xfId="7283" xr:uid="{00000000-0005-0000-0000-00009F290000}"/>
    <cellStyle name="Normal 147 2" xfId="7284" xr:uid="{00000000-0005-0000-0000-0000A0290000}"/>
    <cellStyle name="Normal 148" xfId="7285" xr:uid="{00000000-0005-0000-0000-0000A1290000}"/>
    <cellStyle name="Normal 148 2" xfId="7286" xr:uid="{00000000-0005-0000-0000-0000A2290000}"/>
    <cellStyle name="Normal 149" xfId="7287" xr:uid="{00000000-0005-0000-0000-0000A3290000}"/>
    <cellStyle name="Normal 15" xfId="253" xr:uid="{00000000-0005-0000-0000-0000A4290000}"/>
    <cellStyle name="Normal 15 2" xfId="254" xr:uid="{00000000-0005-0000-0000-0000A5290000}"/>
    <cellStyle name="Normal 15 2 2" xfId="596" xr:uid="{00000000-0005-0000-0000-0000A6290000}"/>
    <cellStyle name="Normal 15 2 2 2" xfId="1586" xr:uid="{00000000-0005-0000-0000-0000A7290000}"/>
    <cellStyle name="Normal 15 2 2 2 2" xfId="10426" xr:uid="{00000000-0005-0000-0000-0000A8290000}"/>
    <cellStyle name="Normal 15 2 2 2 2 2" xfId="22367" xr:uid="{70EEAB56-1CBC-4367-9E7D-4DCDF6B62CC8}"/>
    <cellStyle name="Normal 15 2 2 2 2 3" xfId="34301" xr:uid="{2EF28738-2610-4929-A01B-95AB10019DCE}"/>
    <cellStyle name="Normal 15 2 2 2 3" xfId="16391" xr:uid="{20A1E8C5-2B35-4497-A1F2-1ED208598B57}"/>
    <cellStyle name="Normal 15 2 2 2 4" xfId="28328" xr:uid="{12FDD23B-CF97-4ED5-8F98-8F4373711EAA}"/>
    <cellStyle name="Normal 15 2 2 3" xfId="1585" xr:uid="{00000000-0005-0000-0000-0000A9290000}"/>
    <cellStyle name="Normal 15 2 2 3 2" xfId="10425" xr:uid="{00000000-0005-0000-0000-0000AA290000}"/>
    <cellStyle name="Normal 15 2 2 3 2 2" xfId="22366" xr:uid="{672C8F55-03A4-4DB1-AD5C-8A0F514E0477}"/>
    <cellStyle name="Normal 15 2 2 3 2 3" xfId="34300" xr:uid="{FCEB3D28-2400-4510-BB36-F50E241AAB3E}"/>
    <cellStyle name="Normal 15 2 2 3 3" xfId="16390" xr:uid="{E05C6D05-FA6B-41F3-8381-2553F419A4DF}"/>
    <cellStyle name="Normal 15 2 2 3 4" xfId="28327" xr:uid="{159945CE-C48C-4A5C-9A12-7A3953A58835}"/>
    <cellStyle name="Normal 15 2 2 4" xfId="8964" xr:uid="{00000000-0005-0000-0000-0000AB290000}"/>
    <cellStyle name="Normal 15 2 2 4 2" xfId="14965" xr:uid="{00000000-0005-0000-0000-0000AC290000}"/>
    <cellStyle name="Normal 15 2 2 4 2 2" xfId="26905" xr:uid="{1BE7AF21-C2E2-46B3-9753-1CF73DEF2F6E}"/>
    <cellStyle name="Normal 15 2 2 4 2 3" xfId="38839" xr:uid="{B67452F2-5C1A-4656-9857-47824024F77F}"/>
    <cellStyle name="Normal 15 2 2 4 3" xfId="20931" xr:uid="{0A984880-60C3-426D-AF7B-C5E7CBB8ECC4}"/>
    <cellStyle name="Normal 15 2 2 4 4" xfId="32867" xr:uid="{C7868429-F587-4DE1-9701-8217F26B4477}"/>
    <cellStyle name="Normal 15 2 2 5" xfId="9607" xr:uid="{00000000-0005-0000-0000-0000AD290000}"/>
    <cellStyle name="Normal 15 2 2 5 2" xfId="21549" xr:uid="{BE605592-E721-4896-A61E-76C8007D8B17}"/>
    <cellStyle name="Normal 15 2 2 5 3" xfId="33483" xr:uid="{5F843758-1D16-48F4-9504-BCF005F432FC}"/>
    <cellStyle name="Normal 15 2 2 6" xfId="15568" xr:uid="{EFFBD99F-D788-47C0-9974-D3288FCC289F}"/>
    <cellStyle name="Normal 15 2 2 7" xfId="27510" xr:uid="{770C6F59-D520-4AC9-995C-AEFA1642737D}"/>
    <cellStyle name="Normal 15 2 3" xfId="911" xr:uid="{00000000-0005-0000-0000-0000AE290000}"/>
    <cellStyle name="Normal 15 2 3 2" xfId="1587" xr:uid="{00000000-0005-0000-0000-0000AF290000}"/>
    <cellStyle name="Normal 15 2 3 2 2" xfId="10427" xr:uid="{00000000-0005-0000-0000-0000B0290000}"/>
    <cellStyle name="Normal 15 2 3 2 2 2" xfId="22368" xr:uid="{EE26D260-9130-42CD-85FF-41CC37940852}"/>
    <cellStyle name="Normal 15 2 3 2 2 3" xfId="34302" xr:uid="{88F38A5F-B9DA-40CD-8134-D54F90C374C0}"/>
    <cellStyle name="Normal 15 2 3 2 3" xfId="16392" xr:uid="{53123D2A-A7F8-45B0-8DB3-5DE0D957FD25}"/>
    <cellStyle name="Normal 15 2 3 2 4" xfId="28329" xr:uid="{22AC13A8-BFDA-41D0-BB0C-3C954B780BD3}"/>
    <cellStyle name="Normal 15 2 3 3" xfId="9220" xr:uid="{00000000-0005-0000-0000-0000B1290000}"/>
    <cellStyle name="Normal 15 2 3 3 2" xfId="15220" xr:uid="{00000000-0005-0000-0000-0000B2290000}"/>
    <cellStyle name="Normal 15 2 3 3 2 2" xfId="27160" xr:uid="{3CB0E251-A391-460C-B402-5BCFF3480D53}"/>
    <cellStyle name="Normal 15 2 3 3 2 3" xfId="39094" xr:uid="{22931384-2857-408E-BAC2-F2FDCF0803E3}"/>
    <cellStyle name="Normal 15 2 3 3 3" xfId="21186" xr:uid="{90AC788D-A371-4693-970C-E37E1A0A7CDB}"/>
    <cellStyle name="Normal 15 2 3 3 4" xfId="33122" xr:uid="{AE1FC654-3815-402B-B911-B746F23D3134}"/>
    <cellStyle name="Normal 15 2 3 4" xfId="9863" xr:uid="{00000000-0005-0000-0000-0000B3290000}"/>
    <cellStyle name="Normal 15 2 3 4 2" xfId="21804" xr:uid="{67D6A888-1003-406B-A532-2CBAABF1C3F2}"/>
    <cellStyle name="Normal 15 2 3 4 3" xfId="33738" xr:uid="{7F4EBB06-F364-4493-B5A9-9FBC97A47E9A}"/>
    <cellStyle name="Normal 15 2 3 5" xfId="15823" xr:uid="{7308786A-DE8B-411C-9EE9-E53218155A5E}"/>
    <cellStyle name="Normal 15 2 3 6" xfId="27765" xr:uid="{7791F79D-26BC-4ECB-AC33-EDE01A639A98}"/>
    <cellStyle name="Normal 15 2 4" xfId="1584" xr:uid="{00000000-0005-0000-0000-0000B4290000}"/>
    <cellStyle name="Normal 15 2 4 2" xfId="10424" xr:uid="{00000000-0005-0000-0000-0000B5290000}"/>
    <cellStyle name="Normal 15 2 4 2 2" xfId="22365" xr:uid="{117CEC13-C06C-49F6-905B-63BB0C45DA5D}"/>
    <cellStyle name="Normal 15 2 4 2 3" xfId="34299" xr:uid="{98264D25-67D0-4497-A5ED-2882F6293528}"/>
    <cellStyle name="Normal 15 2 4 3" xfId="16389" xr:uid="{1305B4B2-A4C5-4372-AE94-C06F0D45C448}"/>
    <cellStyle name="Normal 15 2 4 4" xfId="28326" xr:uid="{229142AB-CEEF-4F2B-85E6-9DD464472E77}"/>
    <cellStyle name="Normal 15 2 5" xfId="7289" xr:uid="{00000000-0005-0000-0000-0000B6290000}"/>
    <cellStyle name="Normal 15 2 6" xfId="8795" xr:uid="{00000000-0005-0000-0000-0000B7290000}"/>
    <cellStyle name="Normal 15 2 6 2" xfId="14796" xr:uid="{00000000-0005-0000-0000-0000B8290000}"/>
    <cellStyle name="Normal 15 2 6 2 2" xfId="26736" xr:uid="{E8313902-9946-40DE-9657-B6F19341DABD}"/>
    <cellStyle name="Normal 15 2 6 2 3" xfId="38670" xr:uid="{A5E82107-D521-4BE3-A83D-0406081A05D8}"/>
    <cellStyle name="Normal 15 2 6 3" xfId="20762" xr:uid="{9BC3F70B-1CCF-44B0-87D5-719737D5D476}"/>
    <cellStyle name="Normal 15 2 6 4" xfId="32698" xr:uid="{7A132A52-DAAC-4C33-94EE-FA15550E2C52}"/>
    <cellStyle name="Normal 15 2 7" xfId="9465" xr:uid="{00000000-0005-0000-0000-0000B9290000}"/>
    <cellStyle name="Normal 15 2 7 2" xfId="21420" xr:uid="{866172F2-C330-4121-A980-3B09C89820E9}"/>
    <cellStyle name="Normal 15 2 7 3" xfId="33354" xr:uid="{E5E4296B-E492-4789-BB57-395EE259D172}"/>
    <cellStyle name="Normal 15 2 8" xfId="15398" xr:uid="{DFA8CE87-1BB5-42D9-BC0F-284BB5DD3D88}"/>
    <cellStyle name="Normal 15 2 9" xfId="27340" xr:uid="{39C54EE0-0DFB-4E61-88A5-1B0CF0669C9B}"/>
    <cellStyle name="Normal 15 3" xfId="255" xr:uid="{00000000-0005-0000-0000-0000BA290000}"/>
    <cellStyle name="Normal 15 3 2" xfId="597" xr:uid="{00000000-0005-0000-0000-0000BB290000}"/>
    <cellStyle name="Normal 15 3 2 2" xfId="1590" xr:uid="{00000000-0005-0000-0000-0000BC290000}"/>
    <cellStyle name="Normal 15 3 2 2 2" xfId="10430" xr:uid="{00000000-0005-0000-0000-0000BD290000}"/>
    <cellStyle name="Normal 15 3 2 2 2 2" xfId="22371" xr:uid="{F800B7B8-46C6-4A68-82AD-0902A9608736}"/>
    <cellStyle name="Normal 15 3 2 2 2 3" xfId="34305" xr:uid="{D4730936-EB36-40FB-B6E1-8A32405A6FFC}"/>
    <cellStyle name="Normal 15 3 2 2 3" xfId="16395" xr:uid="{8128DA35-E2BC-40BD-A3DE-00F9D2DF0F52}"/>
    <cellStyle name="Normal 15 3 2 2 4" xfId="28332" xr:uid="{FC86E1D5-8C27-4A8B-8BB0-921BFBD8C821}"/>
    <cellStyle name="Normal 15 3 2 3" xfId="1589" xr:uid="{00000000-0005-0000-0000-0000BE290000}"/>
    <cellStyle name="Normal 15 3 2 3 2" xfId="10429" xr:uid="{00000000-0005-0000-0000-0000BF290000}"/>
    <cellStyle name="Normal 15 3 2 3 2 2" xfId="22370" xr:uid="{7F3929E2-447B-4C7E-A836-F980EE5902A8}"/>
    <cellStyle name="Normal 15 3 2 3 2 3" xfId="34304" xr:uid="{4CC28299-D494-4CC6-8045-0E8952995BB4}"/>
    <cellStyle name="Normal 15 3 2 3 3" xfId="16394" xr:uid="{7943B2A0-E17F-490E-B2B3-0EADCAF45B19}"/>
    <cellStyle name="Normal 15 3 2 3 4" xfId="28331" xr:uid="{C5C2332A-1F16-45E2-8ECF-02A0A728CC87}"/>
    <cellStyle name="Normal 15 3 2 4" xfId="8965" xr:uid="{00000000-0005-0000-0000-0000C0290000}"/>
    <cellStyle name="Normal 15 3 2 4 2" xfId="14966" xr:uid="{00000000-0005-0000-0000-0000C1290000}"/>
    <cellStyle name="Normal 15 3 2 4 2 2" xfId="26906" xr:uid="{46D99224-2639-4EC1-AE43-14EC89A74EA2}"/>
    <cellStyle name="Normal 15 3 2 4 2 3" xfId="38840" xr:uid="{A05B7137-79C8-46FB-981B-E24D4B45E7CB}"/>
    <cellStyle name="Normal 15 3 2 4 3" xfId="20932" xr:uid="{9859EE9D-2DDB-473A-92FE-B9777F365EB4}"/>
    <cellStyle name="Normal 15 3 2 4 4" xfId="32868" xr:uid="{29F73C2A-E4B0-4C32-A25D-84723239849E}"/>
    <cellStyle name="Normal 15 3 2 5" xfId="9608" xr:uid="{00000000-0005-0000-0000-0000C2290000}"/>
    <cellStyle name="Normal 15 3 2 5 2" xfId="21550" xr:uid="{14428909-7166-4E33-A3E0-167085F0DB50}"/>
    <cellStyle name="Normal 15 3 2 5 3" xfId="33484" xr:uid="{E507DC80-9B8C-460A-8998-7689060D296E}"/>
    <cellStyle name="Normal 15 3 2 6" xfId="15569" xr:uid="{1F1AD249-E615-4C73-9D1F-EE2E8D4B6419}"/>
    <cellStyle name="Normal 15 3 2 7" xfId="27511" xr:uid="{04D5D438-6C3C-420B-AAE3-9A55F901D61C}"/>
    <cellStyle name="Normal 15 3 3" xfId="912" xr:uid="{00000000-0005-0000-0000-0000C3290000}"/>
    <cellStyle name="Normal 15 3 3 2" xfId="1591" xr:uid="{00000000-0005-0000-0000-0000C4290000}"/>
    <cellStyle name="Normal 15 3 3 2 2" xfId="10431" xr:uid="{00000000-0005-0000-0000-0000C5290000}"/>
    <cellStyle name="Normal 15 3 3 2 2 2" xfId="22372" xr:uid="{BC920C1F-4C19-4CB2-9390-C01A8A79F054}"/>
    <cellStyle name="Normal 15 3 3 2 2 3" xfId="34306" xr:uid="{3945468A-8200-45F3-8D47-7D973B1FC3FD}"/>
    <cellStyle name="Normal 15 3 3 2 3" xfId="16396" xr:uid="{20DF3FB1-2845-48EC-BA90-6B0FDA3CF445}"/>
    <cellStyle name="Normal 15 3 3 2 4" xfId="28333" xr:uid="{C1970656-8F4A-4358-BF1E-B589357B9304}"/>
    <cellStyle name="Normal 15 3 3 3" xfId="9221" xr:uid="{00000000-0005-0000-0000-0000C6290000}"/>
    <cellStyle name="Normal 15 3 3 3 2" xfId="15221" xr:uid="{00000000-0005-0000-0000-0000C7290000}"/>
    <cellStyle name="Normal 15 3 3 3 2 2" xfId="27161" xr:uid="{647EC55B-23FC-4B74-BF37-44F3B1E93628}"/>
    <cellStyle name="Normal 15 3 3 3 2 3" xfId="39095" xr:uid="{06323A75-B349-4D56-A30E-474F30D0C6DA}"/>
    <cellStyle name="Normal 15 3 3 3 3" xfId="21187" xr:uid="{6B83D7E3-C6FE-4BE2-AB5F-AC4FC2BB980A}"/>
    <cellStyle name="Normal 15 3 3 3 4" xfId="33123" xr:uid="{4F2ADFBC-0FD1-4B11-A201-0CAD914837E3}"/>
    <cellStyle name="Normal 15 3 3 4" xfId="9864" xr:uid="{00000000-0005-0000-0000-0000C8290000}"/>
    <cellStyle name="Normal 15 3 3 4 2" xfId="21805" xr:uid="{3280ED1A-55EB-4152-A13B-2769433E3B4A}"/>
    <cellStyle name="Normal 15 3 3 4 3" xfId="33739" xr:uid="{EC3BCD09-99A9-42D1-97FE-F62EBBAA9ECA}"/>
    <cellStyle name="Normal 15 3 3 5" xfId="15824" xr:uid="{E413D581-4A8D-4271-9D55-963C5B035512}"/>
    <cellStyle name="Normal 15 3 3 6" xfId="27766" xr:uid="{7EF4C51F-7D1E-406C-BA16-FFCA91877054}"/>
    <cellStyle name="Normal 15 3 4" xfId="1588" xr:uid="{00000000-0005-0000-0000-0000C9290000}"/>
    <cellStyle name="Normal 15 3 4 2" xfId="10428" xr:uid="{00000000-0005-0000-0000-0000CA290000}"/>
    <cellStyle name="Normal 15 3 4 2 2" xfId="22369" xr:uid="{E3CA19FB-8786-4A55-B38B-3AA2766419D9}"/>
    <cellStyle name="Normal 15 3 4 2 3" xfId="34303" xr:uid="{7CAA294B-8C42-456F-86D3-FDAFEC5BCF5A}"/>
    <cellStyle name="Normal 15 3 4 3" xfId="16393" xr:uid="{F67095A1-03B8-48A6-B6A5-721EE2E83A38}"/>
    <cellStyle name="Normal 15 3 4 4" xfId="28330" xr:uid="{EB8C9F9F-5921-43DD-BCB9-6C9CBBDE016D}"/>
    <cellStyle name="Normal 15 3 5" xfId="7290" xr:uid="{00000000-0005-0000-0000-0000CB290000}"/>
    <cellStyle name="Normal 15 3 6" xfId="8796" xr:uid="{00000000-0005-0000-0000-0000CC290000}"/>
    <cellStyle name="Normal 15 3 6 2" xfId="14797" xr:uid="{00000000-0005-0000-0000-0000CD290000}"/>
    <cellStyle name="Normal 15 3 6 2 2" xfId="26737" xr:uid="{B83F7BA7-E475-41A0-A990-EFC8937F3602}"/>
    <cellStyle name="Normal 15 3 6 2 3" xfId="38671" xr:uid="{EEB60551-0828-4564-BE2D-FCB0C81E0FB6}"/>
    <cellStyle name="Normal 15 3 6 3" xfId="20763" xr:uid="{746253ED-D3CB-4359-A63D-5BE849316058}"/>
    <cellStyle name="Normal 15 3 6 4" xfId="32699" xr:uid="{B9BC658C-8DC0-4BA5-95A4-D14CF240EE13}"/>
    <cellStyle name="Normal 15 3 7" xfId="9466" xr:uid="{00000000-0005-0000-0000-0000CE290000}"/>
    <cellStyle name="Normal 15 3 7 2" xfId="21421" xr:uid="{D3BB9736-CFA2-422B-ABAB-7B67677C37BB}"/>
    <cellStyle name="Normal 15 3 7 3" xfId="33355" xr:uid="{9CE7BF6F-9E61-4F91-91ED-7EE9F4F908CC}"/>
    <cellStyle name="Normal 15 3 8" xfId="15399" xr:uid="{F9258312-CFF5-45EA-9B12-5E9D7224DB85}"/>
    <cellStyle name="Normal 15 3 9" xfId="27341" xr:uid="{638F9655-1E2B-44E2-A8E2-51DA1DFA2752}"/>
    <cellStyle name="Normal 15 4" xfId="256" xr:uid="{00000000-0005-0000-0000-0000CF290000}"/>
    <cellStyle name="Normal 15 4 2" xfId="598" xr:uid="{00000000-0005-0000-0000-0000D0290000}"/>
    <cellStyle name="Normal 15 4 2 2" xfId="1594" xr:uid="{00000000-0005-0000-0000-0000D1290000}"/>
    <cellStyle name="Normal 15 4 2 2 2" xfId="10434" xr:uid="{00000000-0005-0000-0000-0000D2290000}"/>
    <cellStyle name="Normal 15 4 2 2 2 2" xfId="22375" xr:uid="{5543196E-CE2D-421B-8390-2FBD84D3977C}"/>
    <cellStyle name="Normal 15 4 2 2 2 3" xfId="34309" xr:uid="{F926D5C5-3734-4558-AE31-C74215A1E24F}"/>
    <cellStyle name="Normal 15 4 2 2 3" xfId="16399" xr:uid="{F67BB4B3-D43F-45EE-83BD-B3AFD5C40E47}"/>
    <cellStyle name="Normal 15 4 2 2 4" xfId="28336" xr:uid="{014B82B9-B86C-470F-BE6B-3A14C9D4300D}"/>
    <cellStyle name="Normal 15 4 2 3" xfId="1593" xr:uid="{00000000-0005-0000-0000-0000D3290000}"/>
    <cellStyle name="Normal 15 4 2 3 2" xfId="10433" xr:uid="{00000000-0005-0000-0000-0000D4290000}"/>
    <cellStyle name="Normal 15 4 2 3 2 2" xfId="22374" xr:uid="{D6C1BA7F-5B33-4D18-8008-A9AE62542114}"/>
    <cellStyle name="Normal 15 4 2 3 2 3" xfId="34308" xr:uid="{95983E4F-4913-46AF-B09F-547332E39E8F}"/>
    <cellStyle name="Normal 15 4 2 3 3" xfId="16398" xr:uid="{FB3D197F-4733-454C-9AA2-C2D1EF80A556}"/>
    <cellStyle name="Normal 15 4 2 3 4" xfId="28335" xr:uid="{117EC78E-3D9E-4197-BCBE-89C63D4C2D83}"/>
    <cellStyle name="Normal 15 4 2 4" xfId="8966" xr:uid="{00000000-0005-0000-0000-0000D5290000}"/>
    <cellStyle name="Normal 15 4 2 4 2" xfId="14967" xr:uid="{00000000-0005-0000-0000-0000D6290000}"/>
    <cellStyle name="Normal 15 4 2 4 2 2" xfId="26907" xr:uid="{2E0FA607-1EEE-4215-A4C6-47606F7A62E8}"/>
    <cellStyle name="Normal 15 4 2 4 2 3" xfId="38841" xr:uid="{B4E01ED3-C347-4319-B377-680FD950F377}"/>
    <cellStyle name="Normal 15 4 2 4 3" xfId="20933" xr:uid="{E6DA3797-C9DC-46C8-B023-6D42B3F5D64C}"/>
    <cellStyle name="Normal 15 4 2 4 4" xfId="32869" xr:uid="{301C6545-9A53-4C18-A035-1FD7262A88C8}"/>
    <cellStyle name="Normal 15 4 2 5" xfId="9609" xr:uid="{00000000-0005-0000-0000-0000D7290000}"/>
    <cellStyle name="Normal 15 4 2 5 2" xfId="21551" xr:uid="{CD73E1AE-9877-4A4E-9D27-CDD69F244FBD}"/>
    <cellStyle name="Normal 15 4 2 5 3" xfId="33485" xr:uid="{0B8E01F2-3D94-45BF-BD0E-C57A818B3E86}"/>
    <cellStyle name="Normal 15 4 2 6" xfId="15570" xr:uid="{8E1F6D9F-5E48-481D-95F9-0E15651AB3D6}"/>
    <cellStyle name="Normal 15 4 2 7" xfId="27512" xr:uid="{F0121D36-DC57-4376-8D7A-8CCD8B767697}"/>
    <cellStyle name="Normal 15 4 3" xfId="913" xr:uid="{00000000-0005-0000-0000-0000D8290000}"/>
    <cellStyle name="Normal 15 4 3 2" xfId="1595" xr:uid="{00000000-0005-0000-0000-0000D9290000}"/>
    <cellStyle name="Normal 15 4 3 2 2" xfId="10435" xr:uid="{00000000-0005-0000-0000-0000DA290000}"/>
    <cellStyle name="Normal 15 4 3 2 2 2" xfId="22376" xr:uid="{7391133A-A5D9-4495-9C42-FA80AC0BECEA}"/>
    <cellStyle name="Normal 15 4 3 2 2 3" xfId="34310" xr:uid="{6F2BC543-A5B3-4212-849F-528683CA4940}"/>
    <cellStyle name="Normal 15 4 3 2 3" xfId="16400" xr:uid="{9DCFA182-8DAC-4012-A079-49CCEE878075}"/>
    <cellStyle name="Normal 15 4 3 2 4" xfId="28337" xr:uid="{18FC2296-42EA-4C38-8D96-F1391F54DD91}"/>
    <cellStyle name="Normal 15 4 3 3" xfId="9222" xr:uid="{00000000-0005-0000-0000-0000DB290000}"/>
    <cellStyle name="Normal 15 4 3 3 2" xfId="15222" xr:uid="{00000000-0005-0000-0000-0000DC290000}"/>
    <cellStyle name="Normal 15 4 3 3 2 2" xfId="27162" xr:uid="{BAC19DE3-42F0-4C5F-9AF7-7CF2C3B6D7E9}"/>
    <cellStyle name="Normal 15 4 3 3 2 3" xfId="39096" xr:uid="{9CFF8509-0083-4439-9DB8-665F028E9007}"/>
    <cellStyle name="Normal 15 4 3 3 3" xfId="21188" xr:uid="{825AFA13-17A2-4E9A-BED6-E405BCC9EE77}"/>
    <cellStyle name="Normal 15 4 3 3 4" xfId="33124" xr:uid="{7E5102AB-7E61-4F7C-90D8-41B4E3D4D4C0}"/>
    <cellStyle name="Normal 15 4 3 4" xfId="9865" xr:uid="{00000000-0005-0000-0000-0000DD290000}"/>
    <cellStyle name="Normal 15 4 3 4 2" xfId="21806" xr:uid="{63F0E0EB-89B1-479C-94A6-C541462EE384}"/>
    <cellStyle name="Normal 15 4 3 4 3" xfId="33740" xr:uid="{BD1665B2-A62D-46B1-8EC1-07BA818DB300}"/>
    <cellStyle name="Normal 15 4 3 5" xfId="15825" xr:uid="{3990A708-E517-424C-9A6A-241981EAAD36}"/>
    <cellStyle name="Normal 15 4 3 6" xfId="27767" xr:uid="{F2BAC140-DC64-4735-9775-D2A57236D841}"/>
    <cellStyle name="Normal 15 4 4" xfId="1592" xr:uid="{00000000-0005-0000-0000-0000DE290000}"/>
    <cellStyle name="Normal 15 4 4 2" xfId="10432" xr:uid="{00000000-0005-0000-0000-0000DF290000}"/>
    <cellStyle name="Normal 15 4 4 2 2" xfId="22373" xr:uid="{5D015007-BE62-486F-A8C2-957410EC4002}"/>
    <cellStyle name="Normal 15 4 4 2 3" xfId="34307" xr:uid="{7F1CF21A-75B5-4D61-BCFB-9FBF06CF122C}"/>
    <cellStyle name="Normal 15 4 4 3" xfId="16397" xr:uid="{9CAC2282-E5F1-4F82-9598-B0568250E2F8}"/>
    <cellStyle name="Normal 15 4 4 4" xfId="28334" xr:uid="{0718DBF5-5480-4260-9D57-17194804DFCF}"/>
    <cellStyle name="Normal 15 4 5" xfId="8797" xr:uid="{00000000-0005-0000-0000-0000E0290000}"/>
    <cellStyle name="Normal 15 4 5 2" xfId="14798" xr:uid="{00000000-0005-0000-0000-0000E1290000}"/>
    <cellStyle name="Normal 15 4 5 2 2" xfId="26738" xr:uid="{1C16B887-C148-405A-AC52-EDC1B2348604}"/>
    <cellStyle name="Normal 15 4 5 2 3" xfId="38672" xr:uid="{CA077F25-5AEB-4F41-AC22-AB543766E831}"/>
    <cellStyle name="Normal 15 4 5 3" xfId="20764" xr:uid="{CABB9829-7877-40DB-81A6-74181ED5B3E9}"/>
    <cellStyle name="Normal 15 4 5 4" xfId="32700" xr:uid="{5C35B6B6-5DEC-4652-8626-6C8669C3E3C8}"/>
    <cellStyle name="Normal 15 4 6" xfId="9467" xr:uid="{00000000-0005-0000-0000-0000E2290000}"/>
    <cellStyle name="Normal 15 4 6 2" xfId="21422" xr:uid="{E6B46175-93CA-4934-8CAD-3409816B15BB}"/>
    <cellStyle name="Normal 15 4 6 3" xfId="33356" xr:uid="{FD414859-1F71-444A-801A-F386D8C73D75}"/>
    <cellStyle name="Normal 15 4 7" xfId="15400" xr:uid="{D5CFC971-89E1-4B19-B33B-3B1575D555E2}"/>
    <cellStyle name="Normal 15 4 8" xfId="27342" xr:uid="{C2E24634-9838-4861-8618-3173E34F3A62}"/>
    <cellStyle name="Normal 15 5" xfId="257" xr:uid="{00000000-0005-0000-0000-0000E3290000}"/>
    <cellStyle name="Normal 15 5 2" xfId="599" xr:uid="{00000000-0005-0000-0000-0000E4290000}"/>
    <cellStyle name="Normal 15 5 2 2" xfId="1598" xr:uid="{00000000-0005-0000-0000-0000E5290000}"/>
    <cellStyle name="Normal 15 5 2 2 2" xfId="10438" xr:uid="{00000000-0005-0000-0000-0000E6290000}"/>
    <cellStyle name="Normal 15 5 2 2 2 2" xfId="22379" xr:uid="{6E6DD778-2F8E-4AE2-A29E-C76C1C373586}"/>
    <cellStyle name="Normal 15 5 2 2 2 3" xfId="34313" xr:uid="{CBACE449-F247-4C1D-AD76-F1F6EE297171}"/>
    <cellStyle name="Normal 15 5 2 2 3" xfId="16403" xr:uid="{292AF340-44F9-4EE0-A7DB-9AE7DF349737}"/>
    <cellStyle name="Normal 15 5 2 2 4" xfId="28340" xr:uid="{7D290858-FE4A-4116-954B-BBAAB3E61B28}"/>
    <cellStyle name="Normal 15 5 2 3" xfId="1597" xr:uid="{00000000-0005-0000-0000-0000E7290000}"/>
    <cellStyle name="Normal 15 5 2 3 2" xfId="10437" xr:uid="{00000000-0005-0000-0000-0000E8290000}"/>
    <cellStyle name="Normal 15 5 2 3 2 2" xfId="22378" xr:uid="{9F95A59B-9441-41D4-8E84-7CFBF46BB4E2}"/>
    <cellStyle name="Normal 15 5 2 3 2 3" xfId="34312" xr:uid="{06300476-2251-4BA9-BDC3-6D72A329C365}"/>
    <cellStyle name="Normal 15 5 2 3 3" xfId="16402" xr:uid="{B41CAE09-1323-4BFF-B21F-943EEF08C5BD}"/>
    <cellStyle name="Normal 15 5 2 3 4" xfId="28339" xr:uid="{2F61322F-367B-4214-83DA-79D7E780ABBC}"/>
    <cellStyle name="Normal 15 5 2 4" xfId="8967" xr:uid="{00000000-0005-0000-0000-0000E9290000}"/>
    <cellStyle name="Normal 15 5 2 4 2" xfId="14968" xr:uid="{00000000-0005-0000-0000-0000EA290000}"/>
    <cellStyle name="Normal 15 5 2 4 2 2" xfId="26908" xr:uid="{448C0E12-018C-4EDE-9F8D-CE12D4C6A02B}"/>
    <cellStyle name="Normal 15 5 2 4 2 3" xfId="38842" xr:uid="{C563A623-ED03-4F36-8F47-CD22FE8867D0}"/>
    <cellStyle name="Normal 15 5 2 4 3" xfId="20934" xr:uid="{1DAB35A3-2E90-405B-8803-8950FD27D5F3}"/>
    <cellStyle name="Normal 15 5 2 4 4" xfId="32870" xr:uid="{01FEE934-71F5-4939-B5CC-0C7CA9FD11EE}"/>
    <cellStyle name="Normal 15 5 2 5" xfId="9610" xr:uid="{00000000-0005-0000-0000-0000EB290000}"/>
    <cellStyle name="Normal 15 5 2 5 2" xfId="21552" xr:uid="{9304446F-2B5B-4AD1-A33A-9E2AA7504A66}"/>
    <cellStyle name="Normal 15 5 2 5 3" xfId="33486" xr:uid="{6E801836-B6C9-416C-BE46-56F431177C4C}"/>
    <cellStyle name="Normal 15 5 2 6" xfId="15571" xr:uid="{037D2354-1F24-4A16-B17F-55851005D51D}"/>
    <cellStyle name="Normal 15 5 2 7" xfId="27513" xr:uid="{56569606-07B0-4478-BD1C-055017B38284}"/>
    <cellStyle name="Normal 15 5 3" xfId="914" xr:uid="{00000000-0005-0000-0000-0000EC290000}"/>
    <cellStyle name="Normal 15 5 3 2" xfId="1599" xr:uid="{00000000-0005-0000-0000-0000ED290000}"/>
    <cellStyle name="Normal 15 5 3 2 2" xfId="10439" xr:uid="{00000000-0005-0000-0000-0000EE290000}"/>
    <cellStyle name="Normal 15 5 3 2 2 2" xfId="22380" xr:uid="{EB60EE0D-F68F-4117-9732-0D6BDBC43FDA}"/>
    <cellStyle name="Normal 15 5 3 2 2 3" xfId="34314" xr:uid="{7EE5814E-1C31-4FF8-B8B2-4CA9DC4F3B8C}"/>
    <cellStyle name="Normal 15 5 3 2 3" xfId="16404" xr:uid="{D8DAFFBD-4A42-431F-8A56-E974467EE200}"/>
    <cellStyle name="Normal 15 5 3 2 4" xfId="28341" xr:uid="{EA5C1DB7-A46F-4FA3-AE4A-ED095A7ADBE6}"/>
    <cellStyle name="Normal 15 5 3 3" xfId="9223" xr:uid="{00000000-0005-0000-0000-0000EF290000}"/>
    <cellStyle name="Normal 15 5 3 3 2" xfId="15223" xr:uid="{00000000-0005-0000-0000-0000F0290000}"/>
    <cellStyle name="Normal 15 5 3 3 2 2" xfId="27163" xr:uid="{FED46FB8-7FF9-4D3B-8073-0798E31B2CFF}"/>
    <cellStyle name="Normal 15 5 3 3 2 3" xfId="39097" xr:uid="{1A699924-E168-46B0-9D95-59F184024357}"/>
    <cellStyle name="Normal 15 5 3 3 3" xfId="21189" xr:uid="{2C1B81EA-B339-4757-9B9C-4DC126BACB68}"/>
    <cellStyle name="Normal 15 5 3 3 4" xfId="33125" xr:uid="{3722588A-5A03-46FF-B0EC-EED5B84CC8EC}"/>
    <cellStyle name="Normal 15 5 3 4" xfId="9866" xr:uid="{00000000-0005-0000-0000-0000F1290000}"/>
    <cellStyle name="Normal 15 5 3 4 2" xfId="21807" xr:uid="{FD068EE3-9547-4BCF-ADB7-985694427E15}"/>
    <cellStyle name="Normal 15 5 3 4 3" xfId="33741" xr:uid="{EDBA8267-9B2E-4936-AC12-2410CA762B1A}"/>
    <cellStyle name="Normal 15 5 3 5" xfId="15826" xr:uid="{CF21F346-B6F0-4477-B6B4-B7087F4B14ED}"/>
    <cellStyle name="Normal 15 5 3 6" xfId="27768" xr:uid="{3545C20A-7407-40B1-93B1-849E15325572}"/>
    <cellStyle name="Normal 15 5 4" xfId="1596" xr:uid="{00000000-0005-0000-0000-0000F2290000}"/>
    <cellStyle name="Normal 15 5 4 2" xfId="10436" xr:uid="{00000000-0005-0000-0000-0000F3290000}"/>
    <cellStyle name="Normal 15 5 4 2 2" xfId="22377" xr:uid="{D1D27966-410A-4EDE-8138-98D65E29437D}"/>
    <cellStyle name="Normal 15 5 4 2 3" xfId="34311" xr:uid="{C7F95992-3F11-4C3B-8B13-08473D00F4F4}"/>
    <cellStyle name="Normal 15 5 4 3" xfId="16401" xr:uid="{58EE7F87-DD1A-4731-896E-6E7FF37A9BC3}"/>
    <cellStyle name="Normal 15 5 4 4" xfId="28338" xr:uid="{9992B86A-796E-4489-9EC7-C86005ED80F7}"/>
    <cellStyle name="Normal 15 5 5" xfId="8798" xr:uid="{00000000-0005-0000-0000-0000F4290000}"/>
    <cellStyle name="Normal 15 5 5 2" xfId="14799" xr:uid="{00000000-0005-0000-0000-0000F5290000}"/>
    <cellStyle name="Normal 15 5 5 2 2" xfId="26739" xr:uid="{46C72C73-D191-4EB6-B61E-43819BFA0B67}"/>
    <cellStyle name="Normal 15 5 5 2 3" xfId="38673" xr:uid="{8A671A54-DD2E-4749-AABC-6966D5444780}"/>
    <cellStyle name="Normal 15 5 5 3" xfId="20765" xr:uid="{DAACE35E-67A6-46D1-A534-B9DD4D7545D4}"/>
    <cellStyle name="Normal 15 5 5 4" xfId="32701" xr:uid="{245B89B3-6014-4A71-BC83-90F3579F8DE9}"/>
    <cellStyle name="Normal 15 5 6" xfId="9468" xr:uid="{00000000-0005-0000-0000-0000F6290000}"/>
    <cellStyle name="Normal 15 5 6 2" xfId="21423" xr:uid="{A7F34367-169A-4996-94C1-A352F180DEB8}"/>
    <cellStyle name="Normal 15 5 6 3" xfId="33357" xr:uid="{00582EC5-8120-47C7-94AF-C52045C013D5}"/>
    <cellStyle name="Normal 15 5 7" xfId="15401" xr:uid="{49615AA3-6BA8-4418-812C-97D99CBB38DD}"/>
    <cellStyle name="Normal 15 5 8" xfId="27343" xr:uid="{A01B1E96-224F-4E66-8F56-00EA8C5A7CE7}"/>
    <cellStyle name="Normal 15 6" xfId="258" xr:uid="{00000000-0005-0000-0000-0000F7290000}"/>
    <cellStyle name="Normal 15 6 2" xfId="1600" xr:uid="{00000000-0005-0000-0000-0000F8290000}"/>
    <cellStyle name="Normal 15 7" xfId="910" xr:uid="{00000000-0005-0000-0000-0000F9290000}"/>
    <cellStyle name="Normal 15 8" xfId="7288" xr:uid="{00000000-0005-0000-0000-0000FA290000}"/>
    <cellStyle name="Normal 150" xfId="7291" xr:uid="{00000000-0005-0000-0000-0000FB290000}"/>
    <cellStyle name="Normal 150 2" xfId="7292" xr:uid="{00000000-0005-0000-0000-0000FC290000}"/>
    <cellStyle name="Normal 150 3" xfId="7293" xr:uid="{00000000-0005-0000-0000-0000FD290000}"/>
    <cellStyle name="Normal 150 3 2" xfId="7294" xr:uid="{00000000-0005-0000-0000-0000FE290000}"/>
    <cellStyle name="Normal 150 3 2 2" xfId="14452" xr:uid="{00000000-0005-0000-0000-0000FF290000}"/>
    <cellStyle name="Normal 150 3 2 2 2" xfId="26393" xr:uid="{D0A11D85-5AE5-46CC-9948-F085E7A5EC00}"/>
    <cellStyle name="Normal 150 3 2 2 3" xfId="38327" xr:uid="{E09C0782-9D77-4A10-BB38-74759A3438AA}"/>
    <cellStyle name="Normal 150 3 2 3" xfId="20419" xr:uid="{8714040B-355E-4DDD-A6FF-0136F088885C}"/>
    <cellStyle name="Normal 150 3 2 4" xfId="32355" xr:uid="{A23C5F86-604D-4319-A55C-ECB1A65FCBBB}"/>
    <cellStyle name="Normal 150 3 3" xfId="14451" xr:uid="{00000000-0005-0000-0000-0000002A0000}"/>
    <cellStyle name="Normal 150 3 3 2" xfId="26392" xr:uid="{4C1624E6-7E8A-4105-B5F6-B642FB65CD4C}"/>
    <cellStyle name="Normal 150 3 3 3" xfId="38326" xr:uid="{59EBDA89-78BD-48A3-84FF-610E9A926A54}"/>
    <cellStyle name="Normal 150 3 4" xfId="20418" xr:uid="{328A780E-8494-4E21-ACF7-09D367282242}"/>
    <cellStyle name="Normal 150 3 5" xfId="32354" xr:uid="{2F153C49-D71B-492B-8227-5D871DB030FE}"/>
    <cellStyle name="Normal 150 4" xfId="7295" xr:uid="{00000000-0005-0000-0000-0000012A0000}"/>
    <cellStyle name="Normal 150 4 2" xfId="14453" xr:uid="{00000000-0005-0000-0000-0000022A0000}"/>
    <cellStyle name="Normal 150 4 2 2" xfId="26394" xr:uid="{BD1D478E-D74D-46C7-9CDF-AC6611081A1D}"/>
    <cellStyle name="Normal 150 4 2 3" xfId="38328" xr:uid="{A699D186-F7AB-434A-84DF-F9EC084D4D70}"/>
    <cellStyle name="Normal 150 4 3" xfId="20420" xr:uid="{A360650A-7ABA-4AC8-AFCE-37CB6B6702B9}"/>
    <cellStyle name="Normal 150 4 4" xfId="32356" xr:uid="{E975803C-F43E-4556-87FA-6029CD6E3B05}"/>
    <cellStyle name="Normal 150 5" xfId="14450" xr:uid="{00000000-0005-0000-0000-0000032A0000}"/>
    <cellStyle name="Normal 150 5 2" xfId="26391" xr:uid="{BCF43DF0-6375-4015-98D0-81996BFEDDE0}"/>
    <cellStyle name="Normal 150 5 3" xfId="38325" xr:uid="{B6C1373F-58FE-4467-857B-248DC1068966}"/>
    <cellStyle name="Normal 150 6" xfId="20417" xr:uid="{84A52612-DC68-4739-8CEC-E0E9F9A2BF2E}"/>
    <cellStyle name="Normal 150 7" xfId="32353" xr:uid="{EFFC0F06-EC8C-489E-B170-333598DB1B6D}"/>
    <cellStyle name="Normal 151" xfId="7296" xr:uid="{00000000-0005-0000-0000-0000042A0000}"/>
    <cellStyle name="Normal 151 2" xfId="7297" xr:uid="{00000000-0005-0000-0000-0000052A0000}"/>
    <cellStyle name="Normal 151 3" xfId="7298" xr:uid="{00000000-0005-0000-0000-0000062A0000}"/>
    <cellStyle name="Normal 151 3 2" xfId="7299" xr:uid="{00000000-0005-0000-0000-0000072A0000}"/>
    <cellStyle name="Normal 151 3 2 2" xfId="14456" xr:uid="{00000000-0005-0000-0000-0000082A0000}"/>
    <cellStyle name="Normal 151 3 2 2 2" xfId="26397" xr:uid="{0B75202A-121D-46D9-A24C-0F5D0CFEE143}"/>
    <cellStyle name="Normal 151 3 2 2 3" xfId="38331" xr:uid="{EE637F56-4B81-495A-9A04-666432E0107B}"/>
    <cellStyle name="Normal 151 3 2 3" xfId="20423" xr:uid="{7C67CDF2-0FDD-40D8-AD5E-73D000D35DE4}"/>
    <cellStyle name="Normal 151 3 2 4" xfId="32359" xr:uid="{C48B7A29-489F-4BAE-8BED-86D502A743B3}"/>
    <cellStyle name="Normal 151 3 3" xfId="14455" xr:uid="{00000000-0005-0000-0000-0000092A0000}"/>
    <cellStyle name="Normal 151 3 3 2" xfId="26396" xr:uid="{1619406C-CE28-4A78-A15D-F0C85CF8BE07}"/>
    <cellStyle name="Normal 151 3 3 3" xfId="38330" xr:uid="{F30F9A67-FC67-4624-85CA-9833151EDB10}"/>
    <cellStyle name="Normal 151 3 4" xfId="20422" xr:uid="{4FD935B2-41B8-4129-A612-387FA97387BD}"/>
    <cellStyle name="Normal 151 3 5" xfId="32358" xr:uid="{0779B5E3-065B-46BA-9D30-F18BDE3304D7}"/>
    <cellStyle name="Normal 151 4" xfId="7300" xr:uid="{00000000-0005-0000-0000-00000A2A0000}"/>
    <cellStyle name="Normal 151 4 2" xfId="14457" xr:uid="{00000000-0005-0000-0000-00000B2A0000}"/>
    <cellStyle name="Normal 151 4 2 2" xfId="26398" xr:uid="{EE246BD5-A5DB-46BF-B579-28444829A044}"/>
    <cellStyle name="Normal 151 4 2 3" xfId="38332" xr:uid="{89A83CDB-B48B-4B4F-A468-BF8608BE4AD5}"/>
    <cellStyle name="Normal 151 4 3" xfId="20424" xr:uid="{BE73873F-F8BC-4192-886C-6BD492536729}"/>
    <cellStyle name="Normal 151 4 4" xfId="32360" xr:uid="{29B273A9-9CAE-48B3-91AD-3C5F16AC52EE}"/>
    <cellStyle name="Normal 151 5" xfId="14454" xr:uid="{00000000-0005-0000-0000-00000C2A0000}"/>
    <cellStyle name="Normal 151 5 2" xfId="26395" xr:uid="{0074A287-21E5-491C-9286-A25127FAEDB7}"/>
    <cellStyle name="Normal 151 5 3" xfId="38329" xr:uid="{1263A959-1BEE-4A75-95FD-2C68B45FD61A}"/>
    <cellStyle name="Normal 151 6" xfId="20421" xr:uid="{071494AD-8A29-4122-93DE-C79CA9717F70}"/>
    <cellStyle name="Normal 151 7" xfId="32357" xr:uid="{B00B1F8C-7481-4141-8B7D-44B4F1DBBEFB}"/>
    <cellStyle name="Normal 152" xfId="7301" xr:uid="{00000000-0005-0000-0000-00000D2A0000}"/>
    <cellStyle name="Normal 152 2" xfId="7302" xr:uid="{00000000-0005-0000-0000-00000E2A0000}"/>
    <cellStyle name="Normal 152 3" xfId="7303" xr:uid="{00000000-0005-0000-0000-00000F2A0000}"/>
    <cellStyle name="Normal 152 3 2" xfId="7304" xr:uid="{00000000-0005-0000-0000-0000102A0000}"/>
    <cellStyle name="Normal 152 3 2 2" xfId="14460" xr:uid="{00000000-0005-0000-0000-0000112A0000}"/>
    <cellStyle name="Normal 152 3 2 2 2" xfId="26401" xr:uid="{ECDC1BCD-B2DB-4DFB-A292-AF059FB99638}"/>
    <cellStyle name="Normal 152 3 2 2 3" xfId="38335" xr:uid="{E8412A1E-8A40-4029-B8E3-08365E6F630C}"/>
    <cellStyle name="Normal 152 3 2 3" xfId="20427" xr:uid="{F4319832-F17F-4AE7-8B13-AD0E5D61CD23}"/>
    <cellStyle name="Normal 152 3 2 4" xfId="32363" xr:uid="{A0BE5673-8F0D-4650-9538-4E7E124717F7}"/>
    <cellStyle name="Normal 152 3 3" xfId="14459" xr:uid="{00000000-0005-0000-0000-0000122A0000}"/>
    <cellStyle name="Normal 152 3 3 2" xfId="26400" xr:uid="{4B841837-CA1E-4C2D-BFDE-E87AE83387C2}"/>
    <cellStyle name="Normal 152 3 3 3" xfId="38334" xr:uid="{A8A7E089-CA56-4219-96C0-C19F0CD5B5C3}"/>
    <cellStyle name="Normal 152 3 4" xfId="20426" xr:uid="{168E1E44-F9CD-4CC9-A17F-85EBDA84B230}"/>
    <cellStyle name="Normal 152 3 5" xfId="32362" xr:uid="{67766859-DFB6-46D7-903D-C178FA139EB7}"/>
    <cellStyle name="Normal 152 4" xfId="7305" xr:uid="{00000000-0005-0000-0000-0000132A0000}"/>
    <cellStyle name="Normal 152 4 2" xfId="14461" xr:uid="{00000000-0005-0000-0000-0000142A0000}"/>
    <cellStyle name="Normal 152 4 2 2" xfId="26402" xr:uid="{98805A80-7447-49F4-AF00-A758E6A2EF6E}"/>
    <cellStyle name="Normal 152 4 2 3" xfId="38336" xr:uid="{37BF75E0-F7B1-4300-88AD-3C3DF00D1F14}"/>
    <cellStyle name="Normal 152 4 3" xfId="20428" xr:uid="{4CEFB642-32FC-4F03-81E5-F8070E6EADFF}"/>
    <cellStyle name="Normal 152 4 4" xfId="32364" xr:uid="{A8D3EA65-7B6F-4641-A22E-508BA30073F5}"/>
    <cellStyle name="Normal 152 5" xfId="14458" xr:uid="{00000000-0005-0000-0000-0000152A0000}"/>
    <cellStyle name="Normal 152 5 2" xfId="26399" xr:uid="{16752CA0-78D7-4DC1-9E64-CC02E904B6B4}"/>
    <cellStyle name="Normal 152 5 3" xfId="38333" xr:uid="{784DAED6-AE1B-430C-AC20-CE02EF69D4C0}"/>
    <cellStyle name="Normal 152 6" xfId="20425" xr:uid="{BE2D002A-17B9-4110-8AD8-C0A57DF901D0}"/>
    <cellStyle name="Normal 152 7" xfId="32361" xr:uid="{B3FB50F4-2614-40BF-9773-F6C453D18ED1}"/>
    <cellStyle name="Normal 153" xfId="7306" xr:uid="{00000000-0005-0000-0000-0000162A0000}"/>
    <cellStyle name="Normal 153 2" xfId="7307" xr:uid="{00000000-0005-0000-0000-0000172A0000}"/>
    <cellStyle name="Normal 153 3" xfId="7308" xr:uid="{00000000-0005-0000-0000-0000182A0000}"/>
    <cellStyle name="Normal 153 3 2" xfId="7309" xr:uid="{00000000-0005-0000-0000-0000192A0000}"/>
    <cellStyle name="Normal 153 3 2 2" xfId="14464" xr:uid="{00000000-0005-0000-0000-00001A2A0000}"/>
    <cellStyle name="Normal 153 3 2 2 2" xfId="26405" xr:uid="{0506326D-C41A-4747-B63D-AFA268E806CA}"/>
    <cellStyle name="Normal 153 3 2 2 3" xfId="38339" xr:uid="{7482F099-6F28-4560-B7A9-E894EE1B70BA}"/>
    <cellStyle name="Normal 153 3 2 3" xfId="20431" xr:uid="{7704B7DA-63E1-4DE0-A5F0-BC5617CA2EAA}"/>
    <cellStyle name="Normal 153 3 2 4" xfId="32367" xr:uid="{DBCA49B9-A958-4108-B19F-8875900D375D}"/>
    <cellStyle name="Normal 153 3 3" xfId="14463" xr:uid="{00000000-0005-0000-0000-00001B2A0000}"/>
    <cellStyle name="Normal 153 3 3 2" xfId="26404" xr:uid="{707E4B5E-8D1C-4AEA-ACBA-6E402307D46C}"/>
    <cellStyle name="Normal 153 3 3 3" xfId="38338" xr:uid="{5B273043-5816-4970-9CE6-E57CB87ED155}"/>
    <cellStyle name="Normal 153 3 4" xfId="20430" xr:uid="{EA99F125-4744-4E56-800B-0D9740118365}"/>
    <cellStyle name="Normal 153 3 5" xfId="32366" xr:uid="{E2110B6C-E77B-4766-B46E-82E265E3EFA2}"/>
    <cellStyle name="Normal 153 4" xfId="7310" xr:uid="{00000000-0005-0000-0000-00001C2A0000}"/>
    <cellStyle name="Normal 153 4 2" xfId="14465" xr:uid="{00000000-0005-0000-0000-00001D2A0000}"/>
    <cellStyle name="Normal 153 4 2 2" xfId="26406" xr:uid="{32FB6257-0845-4BF3-AD43-A5F7737F09F4}"/>
    <cellStyle name="Normal 153 4 2 3" xfId="38340" xr:uid="{32CC5570-27A7-49E5-8242-F2A873D367AA}"/>
    <cellStyle name="Normal 153 4 3" xfId="20432" xr:uid="{62011698-7FD4-4701-A87A-B89A75E5F6AA}"/>
    <cellStyle name="Normal 153 4 4" xfId="32368" xr:uid="{F1CAE5D7-22D9-4D40-8044-8EEA929A39AD}"/>
    <cellStyle name="Normal 153 5" xfId="14462" xr:uid="{00000000-0005-0000-0000-00001E2A0000}"/>
    <cellStyle name="Normal 153 5 2" xfId="26403" xr:uid="{51295000-37D2-45E1-B997-CC00651EE32E}"/>
    <cellStyle name="Normal 153 5 3" xfId="38337" xr:uid="{939B2946-119A-4950-935E-96F60EC51369}"/>
    <cellStyle name="Normal 153 6" xfId="20429" xr:uid="{A6343885-9D1C-4320-B08F-2741DF76F933}"/>
    <cellStyle name="Normal 153 7" xfId="32365" xr:uid="{47647A2C-060B-472D-84ED-833F7F922C95}"/>
    <cellStyle name="Normal 154" xfId="7311" xr:uid="{00000000-0005-0000-0000-00001F2A0000}"/>
    <cellStyle name="Normal 154 2" xfId="7312" xr:uid="{00000000-0005-0000-0000-0000202A0000}"/>
    <cellStyle name="Normal 154 3" xfId="7313" xr:uid="{00000000-0005-0000-0000-0000212A0000}"/>
    <cellStyle name="Normal 154 3 2" xfId="7314" xr:uid="{00000000-0005-0000-0000-0000222A0000}"/>
    <cellStyle name="Normal 154 3 2 2" xfId="14468" xr:uid="{00000000-0005-0000-0000-0000232A0000}"/>
    <cellStyle name="Normal 154 3 2 2 2" xfId="26409" xr:uid="{4A27339C-FDD4-43C6-A24B-737606C984FA}"/>
    <cellStyle name="Normal 154 3 2 2 3" xfId="38343" xr:uid="{5F43D912-1EEF-4840-BCDD-A1B7AAFD8906}"/>
    <cellStyle name="Normal 154 3 2 3" xfId="20435" xr:uid="{6B718DFE-14D7-40CD-B3BA-9B18FC136752}"/>
    <cellStyle name="Normal 154 3 2 4" xfId="32371" xr:uid="{2CF534C1-EBC8-4D84-B33F-584C80C00FA7}"/>
    <cellStyle name="Normal 154 3 3" xfId="14467" xr:uid="{00000000-0005-0000-0000-0000242A0000}"/>
    <cellStyle name="Normal 154 3 3 2" xfId="26408" xr:uid="{FE6ABD6E-9F1B-4C67-B597-E34E2B2AC65D}"/>
    <cellStyle name="Normal 154 3 3 3" xfId="38342" xr:uid="{A1309F1E-CA6A-49A9-8F30-C08395C2D323}"/>
    <cellStyle name="Normal 154 3 4" xfId="20434" xr:uid="{58B26AE4-C1E1-4ADC-8F31-42F53C5511AC}"/>
    <cellStyle name="Normal 154 3 5" xfId="32370" xr:uid="{05E7BE40-24E9-48C6-8E3D-8256A31D636D}"/>
    <cellStyle name="Normal 154 4" xfId="7315" xr:uid="{00000000-0005-0000-0000-0000252A0000}"/>
    <cellStyle name="Normal 154 4 2" xfId="14469" xr:uid="{00000000-0005-0000-0000-0000262A0000}"/>
    <cellStyle name="Normal 154 4 2 2" xfId="26410" xr:uid="{71EF700D-6A03-4DB6-993E-3A0DEED0A7DE}"/>
    <cellStyle name="Normal 154 4 2 3" xfId="38344" xr:uid="{D68E2194-2BC5-4E73-9867-06213F5ED920}"/>
    <cellStyle name="Normal 154 4 3" xfId="20436" xr:uid="{82FBBC5F-184A-4D26-92A1-C987D82A231D}"/>
    <cellStyle name="Normal 154 4 4" xfId="32372" xr:uid="{F0EEB9F9-4EE8-416D-8472-1C742EE030D1}"/>
    <cellStyle name="Normal 154 5" xfId="14466" xr:uid="{00000000-0005-0000-0000-0000272A0000}"/>
    <cellStyle name="Normal 154 5 2" xfId="26407" xr:uid="{E74F64A5-FB3C-4C7E-9534-ED6499519498}"/>
    <cellStyle name="Normal 154 5 3" xfId="38341" xr:uid="{825086F7-10C6-4E6F-B831-751883814925}"/>
    <cellStyle name="Normal 154 6" xfId="20433" xr:uid="{EC8CCA91-6DBE-4326-8875-D9C2C700F86A}"/>
    <cellStyle name="Normal 154 7" xfId="32369" xr:uid="{94A1B843-FAAA-4E08-B331-79664889F035}"/>
    <cellStyle name="Normal 155" xfId="7316" xr:uid="{00000000-0005-0000-0000-0000282A0000}"/>
    <cellStyle name="Normal 155 2" xfId="7317" xr:uid="{00000000-0005-0000-0000-0000292A0000}"/>
    <cellStyle name="Normal 155 3" xfId="7318" xr:uid="{00000000-0005-0000-0000-00002A2A0000}"/>
    <cellStyle name="Normal 155 3 2" xfId="7319" xr:uid="{00000000-0005-0000-0000-00002B2A0000}"/>
    <cellStyle name="Normal 155 3 2 2" xfId="14472" xr:uid="{00000000-0005-0000-0000-00002C2A0000}"/>
    <cellStyle name="Normal 155 3 2 2 2" xfId="26413" xr:uid="{52DEC1B6-72AD-40AE-938C-BAD8034367C5}"/>
    <cellStyle name="Normal 155 3 2 2 3" xfId="38347" xr:uid="{6B570906-2039-496C-980C-987CF13C7FEF}"/>
    <cellStyle name="Normal 155 3 2 3" xfId="20439" xr:uid="{6886FA64-EB4A-43FC-A5BC-4BF08FD9A254}"/>
    <cellStyle name="Normal 155 3 2 4" xfId="32375" xr:uid="{65533146-4078-40DA-ACA9-A43C10E9FA3E}"/>
    <cellStyle name="Normal 155 3 3" xfId="14471" xr:uid="{00000000-0005-0000-0000-00002D2A0000}"/>
    <cellStyle name="Normal 155 3 3 2" xfId="26412" xr:uid="{C486ADC6-CAEC-4409-98F2-1601DDC4146F}"/>
    <cellStyle name="Normal 155 3 3 3" xfId="38346" xr:uid="{84C8A1F5-4F70-4A55-909F-F9FB69794D54}"/>
    <cellStyle name="Normal 155 3 4" xfId="20438" xr:uid="{AECA7110-C90A-4CFA-A63F-F880FDA8170A}"/>
    <cellStyle name="Normal 155 3 5" xfId="32374" xr:uid="{7E4AFFC3-D40F-4217-803E-49BE5F65317F}"/>
    <cellStyle name="Normal 155 4" xfId="7320" xr:uid="{00000000-0005-0000-0000-00002E2A0000}"/>
    <cellStyle name="Normal 155 4 2" xfId="14473" xr:uid="{00000000-0005-0000-0000-00002F2A0000}"/>
    <cellStyle name="Normal 155 4 2 2" xfId="26414" xr:uid="{859AF960-8DAB-4D91-98D3-56F8025C4334}"/>
    <cellStyle name="Normal 155 4 2 3" xfId="38348" xr:uid="{EDA337E7-D709-4A96-A055-D40994188CD7}"/>
    <cellStyle name="Normal 155 4 3" xfId="20440" xr:uid="{7FCEBD0C-55DC-412A-8F99-FF7B77AA55E4}"/>
    <cellStyle name="Normal 155 4 4" xfId="32376" xr:uid="{990558A5-4466-4F48-8861-44E5FD49A0EA}"/>
    <cellStyle name="Normal 155 5" xfId="14470" xr:uid="{00000000-0005-0000-0000-0000302A0000}"/>
    <cellStyle name="Normal 155 5 2" xfId="26411" xr:uid="{E397EB57-4F65-4AA8-858E-611860DC48D0}"/>
    <cellStyle name="Normal 155 5 3" xfId="38345" xr:uid="{D6836972-B1FF-493A-A9E8-09F81C04577C}"/>
    <cellStyle name="Normal 155 6" xfId="20437" xr:uid="{108C4AE1-E4AA-45C9-906D-4C2CBD4D4B05}"/>
    <cellStyle name="Normal 155 7" xfId="32373" xr:uid="{3DB626F0-CEAB-4CA9-AA34-4517F72F64A7}"/>
    <cellStyle name="Normal 156" xfId="7321" xr:uid="{00000000-0005-0000-0000-0000312A0000}"/>
    <cellStyle name="Normal 156 2" xfId="7322" xr:uid="{00000000-0005-0000-0000-0000322A0000}"/>
    <cellStyle name="Normal 157" xfId="7323" xr:uid="{00000000-0005-0000-0000-0000332A0000}"/>
    <cellStyle name="Normal 157 2" xfId="7324" xr:uid="{00000000-0005-0000-0000-0000342A0000}"/>
    <cellStyle name="Normal 158" xfId="7325" xr:uid="{00000000-0005-0000-0000-0000352A0000}"/>
    <cellStyle name="Normal 158 2" xfId="7326" xr:uid="{00000000-0005-0000-0000-0000362A0000}"/>
    <cellStyle name="Normal 159" xfId="7327" xr:uid="{00000000-0005-0000-0000-0000372A0000}"/>
    <cellStyle name="Normal 16" xfId="259" xr:uid="{00000000-0005-0000-0000-0000382A0000}"/>
    <cellStyle name="Normal 16 2" xfId="260" xr:uid="{00000000-0005-0000-0000-0000392A0000}"/>
    <cellStyle name="Normal 16 2 2" xfId="1602" xr:uid="{00000000-0005-0000-0000-00003A2A0000}"/>
    <cellStyle name="Normal 16 2 2 2" xfId="7330" xr:uid="{00000000-0005-0000-0000-00003B2A0000}"/>
    <cellStyle name="Normal 16 2 3" xfId="7329" xr:uid="{00000000-0005-0000-0000-00003C2A0000}"/>
    <cellStyle name="Normal 16 3" xfId="915" xr:uid="{00000000-0005-0000-0000-00003D2A0000}"/>
    <cellStyle name="Normal 16 3 2" xfId="7331" xr:uid="{00000000-0005-0000-0000-00003E2A0000}"/>
    <cellStyle name="Normal 16 4" xfId="7332" xr:uid="{00000000-0005-0000-0000-00003F2A0000}"/>
    <cellStyle name="Normal 16 5" xfId="7333" xr:uid="{00000000-0005-0000-0000-0000402A0000}"/>
    <cellStyle name="Normal 16 5 2" xfId="7334" xr:uid="{00000000-0005-0000-0000-0000412A0000}"/>
    <cellStyle name="Normal 16 5 2 2" xfId="14476" xr:uid="{00000000-0005-0000-0000-0000422A0000}"/>
    <cellStyle name="Normal 16 5 2 2 2" xfId="26417" xr:uid="{648B85BE-3E13-4288-BAEF-CFECF1215C78}"/>
    <cellStyle name="Normal 16 5 2 2 3" xfId="38351" xr:uid="{8ADA4C57-61E1-4B03-A216-C9056FE0C440}"/>
    <cellStyle name="Normal 16 5 2 3" xfId="20443" xr:uid="{815B16DF-ABC0-43EB-9925-96CB63BABC92}"/>
    <cellStyle name="Normal 16 5 2 4" xfId="32379" xr:uid="{56D75045-8812-4825-8FCE-1F62CF9105C8}"/>
    <cellStyle name="Normal 16 5 3" xfId="14475" xr:uid="{00000000-0005-0000-0000-0000432A0000}"/>
    <cellStyle name="Normal 16 5 3 2" xfId="26416" xr:uid="{EBB79A74-6DF9-471C-9B01-FBEC4F23087E}"/>
    <cellStyle name="Normal 16 5 3 3" xfId="38350" xr:uid="{4F0ABAA2-2704-4685-9855-62A44A41E2C0}"/>
    <cellStyle name="Normal 16 5 4" xfId="20442" xr:uid="{BC38556A-23F9-45AD-BB49-6F2106E68C99}"/>
    <cellStyle name="Normal 16 5 5" xfId="32378" xr:uid="{3FBA4DE2-D59A-43FC-B9AE-810C34D0E5F4}"/>
    <cellStyle name="Normal 16 6" xfId="7335" xr:uid="{00000000-0005-0000-0000-0000442A0000}"/>
    <cellStyle name="Normal 16 6 2" xfId="7336" xr:uid="{00000000-0005-0000-0000-0000452A0000}"/>
    <cellStyle name="Normal 16 6 2 2" xfId="14478" xr:uid="{00000000-0005-0000-0000-0000462A0000}"/>
    <cellStyle name="Normal 16 6 2 2 2" xfId="26419" xr:uid="{5CB0696C-2CD2-44C9-8CF0-E2017F561FEC}"/>
    <cellStyle name="Normal 16 6 2 2 3" xfId="38353" xr:uid="{6BEB8190-3A52-4988-94ED-42202F73F609}"/>
    <cellStyle name="Normal 16 6 2 3" xfId="20445" xr:uid="{75EF1ED1-B172-4669-9407-5C2F90ED70BC}"/>
    <cellStyle name="Normal 16 6 2 4" xfId="32381" xr:uid="{E641DE62-925A-4C7F-B6C6-271BAEAA0733}"/>
    <cellStyle name="Normal 16 6 3" xfId="14477" xr:uid="{00000000-0005-0000-0000-0000472A0000}"/>
    <cellStyle name="Normal 16 6 3 2" xfId="26418" xr:uid="{4E90B9CC-6111-4C76-B0D8-9D73882BDE64}"/>
    <cellStyle name="Normal 16 6 3 3" xfId="38352" xr:uid="{248ABFB7-9AB3-41E6-A520-435A5FB7A8B2}"/>
    <cellStyle name="Normal 16 6 4" xfId="20444" xr:uid="{572332DD-2644-4700-83B6-519B8D74F05E}"/>
    <cellStyle name="Normal 16 6 5" xfId="32380" xr:uid="{89D47BB4-4ACF-469B-9C8B-7E71BBE229C9}"/>
    <cellStyle name="Normal 16 7" xfId="7337" xr:uid="{00000000-0005-0000-0000-0000482A0000}"/>
    <cellStyle name="Normal 16 7 2" xfId="14479" xr:uid="{00000000-0005-0000-0000-0000492A0000}"/>
    <cellStyle name="Normal 16 7 2 2" xfId="26420" xr:uid="{666DF4DA-EEAB-4DB7-A3AC-64D735D767FC}"/>
    <cellStyle name="Normal 16 7 2 3" xfId="38354" xr:uid="{7D903EAF-6D15-47BA-B728-202238CB6FD6}"/>
    <cellStyle name="Normal 16 7 3" xfId="20446" xr:uid="{D09EBB5F-7DB5-4A1D-9CF1-67DE09AA9FFC}"/>
    <cellStyle name="Normal 16 7 4" xfId="32382" xr:uid="{C8C6F16E-3E15-4016-9A05-FC2C86287059}"/>
    <cellStyle name="Normal 16 8" xfId="7328" xr:uid="{00000000-0005-0000-0000-00004A2A0000}"/>
    <cellStyle name="Normal 16 8 2" xfId="14474" xr:uid="{00000000-0005-0000-0000-00004B2A0000}"/>
    <cellStyle name="Normal 16 8 2 2" xfId="26415" xr:uid="{F6306492-330B-44FB-8E7F-333254255B85}"/>
    <cellStyle name="Normal 16 8 2 3" xfId="38349" xr:uid="{EB5A4AAB-8883-47E7-94F4-29CAF401B44F}"/>
    <cellStyle name="Normal 16 8 3" xfId="20441" xr:uid="{02DEFCC0-24C8-4CB7-B3AD-ADF7DD1820E4}"/>
    <cellStyle name="Normal 16 8 4" xfId="32377" xr:uid="{64E80C2C-7A49-47B8-94DD-B019A3F5C936}"/>
    <cellStyle name="Normal 160" xfId="7338" xr:uid="{00000000-0005-0000-0000-00004C2A0000}"/>
    <cellStyle name="Normal 161" xfId="7339" xr:uid="{00000000-0005-0000-0000-00004D2A0000}"/>
    <cellStyle name="Normal 162" xfId="7340" xr:uid="{00000000-0005-0000-0000-00004E2A0000}"/>
    <cellStyle name="Normal 163" xfId="7341" xr:uid="{00000000-0005-0000-0000-00004F2A0000}"/>
    <cellStyle name="Normal 164" xfId="7342" xr:uid="{00000000-0005-0000-0000-0000502A0000}"/>
    <cellStyle name="Normal 165" xfId="7343" xr:uid="{00000000-0005-0000-0000-0000512A0000}"/>
    <cellStyle name="Normal 166" xfId="7344" xr:uid="{00000000-0005-0000-0000-0000522A0000}"/>
    <cellStyle name="Normal 167" xfId="7345" xr:uid="{00000000-0005-0000-0000-0000532A0000}"/>
    <cellStyle name="Normal 168" xfId="7346" xr:uid="{00000000-0005-0000-0000-0000542A0000}"/>
    <cellStyle name="Normal 169" xfId="7347" xr:uid="{00000000-0005-0000-0000-0000552A0000}"/>
    <cellStyle name="Normal 17" xfId="261" xr:uid="{00000000-0005-0000-0000-0000562A0000}"/>
    <cellStyle name="Normal 17 2" xfId="262" xr:uid="{00000000-0005-0000-0000-0000572A0000}"/>
    <cellStyle name="Normal 17 2 2" xfId="600" xr:uid="{00000000-0005-0000-0000-0000582A0000}"/>
    <cellStyle name="Normal 17 2 2 2" xfId="1606" xr:uid="{00000000-0005-0000-0000-0000592A0000}"/>
    <cellStyle name="Normal 17 2 2 2 2" xfId="10444" xr:uid="{00000000-0005-0000-0000-00005A2A0000}"/>
    <cellStyle name="Normal 17 2 2 2 2 2" xfId="22385" xr:uid="{94513312-38CA-4F26-9527-505E2A0E6692}"/>
    <cellStyle name="Normal 17 2 2 2 2 3" xfId="34319" xr:uid="{5D43459E-FCA2-474A-A049-AA36FBE6C89A}"/>
    <cellStyle name="Normal 17 2 2 2 3" xfId="16409" xr:uid="{A3B4BCB6-B33F-472B-ACEA-5C391EAF5158}"/>
    <cellStyle name="Normal 17 2 2 2 4" xfId="28346" xr:uid="{0E4E1FD2-0A6E-4671-9C9E-F85C02C77342}"/>
    <cellStyle name="Normal 17 2 2 3" xfId="1605" xr:uid="{00000000-0005-0000-0000-00005B2A0000}"/>
    <cellStyle name="Normal 17 2 2 3 2" xfId="10443" xr:uid="{00000000-0005-0000-0000-00005C2A0000}"/>
    <cellStyle name="Normal 17 2 2 3 2 2" xfId="22384" xr:uid="{0C83C93A-11CC-4920-932A-8EE8539CFB17}"/>
    <cellStyle name="Normal 17 2 2 3 2 3" xfId="34318" xr:uid="{C30CD529-F4DF-4C56-850D-690B049AE607}"/>
    <cellStyle name="Normal 17 2 2 3 3" xfId="16408" xr:uid="{4ABBC6DF-32BB-4475-A8A5-0D19D9EE2DA9}"/>
    <cellStyle name="Normal 17 2 2 3 4" xfId="28345" xr:uid="{4B5FB53F-D77F-461C-A3F6-69DDD7A9AD6D}"/>
    <cellStyle name="Normal 17 2 2 4" xfId="8968" xr:uid="{00000000-0005-0000-0000-00005D2A0000}"/>
    <cellStyle name="Normal 17 2 2 4 2" xfId="14969" xr:uid="{00000000-0005-0000-0000-00005E2A0000}"/>
    <cellStyle name="Normal 17 2 2 4 2 2" xfId="26909" xr:uid="{B5CF2C40-2C09-49EC-AC6B-410E25183592}"/>
    <cellStyle name="Normal 17 2 2 4 2 3" xfId="38843" xr:uid="{C0D56864-4638-48BF-B076-95023DBCF430}"/>
    <cellStyle name="Normal 17 2 2 4 3" xfId="20935" xr:uid="{038805D5-81F9-487E-B7C0-B42EE0738465}"/>
    <cellStyle name="Normal 17 2 2 4 4" xfId="32871" xr:uid="{7898D640-D56A-46B7-8A21-3FC33286151C}"/>
    <cellStyle name="Normal 17 2 2 5" xfId="9611" xr:uid="{00000000-0005-0000-0000-00005F2A0000}"/>
    <cellStyle name="Normal 17 2 2 5 2" xfId="21553" xr:uid="{7FD19BB0-2AC3-49CB-84A9-3468D0D54597}"/>
    <cellStyle name="Normal 17 2 2 5 3" xfId="33487" xr:uid="{2BEDBC17-EFDB-4C91-8AD6-5FA49FFA75C8}"/>
    <cellStyle name="Normal 17 2 2 6" xfId="15572" xr:uid="{280549F9-8EC4-42C5-A178-D72DED4D73B3}"/>
    <cellStyle name="Normal 17 2 2 7" xfId="27514" xr:uid="{CDDF6AE8-665B-4434-A626-D7C721769FA8}"/>
    <cellStyle name="Normal 17 2 3" xfId="916" xr:uid="{00000000-0005-0000-0000-0000602A0000}"/>
    <cellStyle name="Normal 17 2 3 2" xfId="1607" xr:uid="{00000000-0005-0000-0000-0000612A0000}"/>
    <cellStyle name="Normal 17 2 3 2 2" xfId="10445" xr:uid="{00000000-0005-0000-0000-0000622A0000}"/>
    <cellStyle name="Normal 17 2 3 2 2 2" xfId="22386" xr:uid="{5BBAF116-6A26-4098-87FA-FC82158F94CE}"/>
    <cellStyle name="Normal 17 2 3 2 2 3" xfId="34320" xr:uid="{4C4B2660-2952-4DDA-9145-C11F52FA0653}"/>
    <cellStyle name="Normal 17 2 3 2 3" xfId="16410" xr:uid="{2A3AEC26-475A-42B9-9E93-5D0F67B41B11}"/>
    <cellStyle name="Normal 17 2 3 2 4" xfId="28347" xr:uid="{2019862F-31C9-4F08-8990-2C1A5D428ADD}"/>
    <cellStyle name="Normal 17 2 3 3" xfId="9224" xr:uid="{00000000-0005-0000-0000-0000632A0000}"/>
    <cellStyle name="Normal 17 2 3 3 2" xfId="15224" xr:uid="{00000000-0005-0000-0000-0000642A0000}"/>
    <cellStyle name="Normal 17 2 3 3 2 2" xfId="27164" xr:uid="{4BB9BBAD-7148-447C-A3FE-5155D141DB11}"/>
    <cellStyle name="Normal 17 2 3 3 2 3" xfId="39098" xr:uid="{E4A30D50-7629-4CF2-BC47-D7753E253DE6}"/>
    <cellStyle name="Normal 17 2 3 3 3" xfId="21190" xr:uid="{C1728C25-9CDE-4EC3-A79E-9A91A7948544}"/>
    <cellStyle name="Normal 17 2 3 3 4" xfId="33126" xr:uid="{36F385AE-BE1A-4485-9F24-C6AFDBE27E66}"/>
    <cellStyle name="Normal 17 2 3 4" xfId="9867" xr:uid="{00000000-0005-0000-0000-0000652A0000}"/>
    <cellStyle name="Normal 17 2 3 4 2" xfId="21808" xr:uid="{2349A871-2662-445F-AE86-830B6B71749D}"/>
    <cellStyle name="Normal 17 2 3 4 3" xfId="33742" xr:uid="{1F42980B-D950-437F-BE9A-4550A717EBBB}"/>
    <cellStyle name="Normal 17 2 3 5" xfId="15827" xr:uid="{E6FBF21C-8B73-48C6-9D3D-994442ED0356}"/>
    <cellStyle name="Normal 17 2 3 6" xfId="27769" xr:uid="{2A7E7C6F-9161-4F4C-BDE2-665DF143509E}"/>
    <cellStyle name="Normal 17 2 4" xfId="1604" xr:uid="{00000000-0005-0000-0000-0000662A0000}"/>
    <cellStyle name="Normal 17 2 4 2" xfId="10442" xr:uid="{00000000-0005-0000-0000-0000672A0000}"/>
    <cellStyle name="Normal 17 2 4 2 2" xfId="22383" xr:uid="{5555079A-5EB0-43E2-BB27-202425CE1EDF}"/>
    <cellStyle name="Normal 17 2 4 2 3" xfId="34317" xr:uid="{02A42875-4D22-43FE-9585-689A0E4A20F0}"/>
    <cellStyle name="Normal 17 2 4 3" xfId="16407" xr:uid="{F9D1E8ED-44F6-42AD-AC00-124D990A603F}"/>
    <cellStyle name="Normal 17 2 4 4" xfId="28344" xr:uid="{F1102E5D-E6A2-486D-8DCF-97703808F130}"/>
    <cellStyle name="Normal 17 2 5" xfId="7349" xr:uid="{00000000-0005-0000-0000-0000682A0000}"/>
    <cellStyle name="Normal 17 2 6" xfId="8799" xr:uid="{00000000-0005-0000-0000-0000692A0000}"/>
    <cellStyle name="Normal 17 2 6 2" xfId="14800" xr:uid="{00000000-0005-0000-0000-00006A2A0000}"/>
    <cellStyle name="Normal 17 2 6 2 2" xfId="26740" xr:uid="{FB8CA0C7-D6E3-4A19-B33A-71445B0CF60E}"/>
    <cellStyle name="Normal 17 2 6 2 3" xfId="38674" xr:uid="{7AD0429B-71D8-40E9-967B-230BE336AE74}"/>
    <cellStyle name="Normal 17 2 6 3" xfId="20766" xr:uid="{C43D573F-F2FC-4A45-84A4-E08D2764DF6F}"/>
    <cellStyle name="Normal 17 2 6 4" xfId="32702" xr:uid="{8CF15A0B-3EDA-48BB-A447-A11C9B95BBC4}"/>
    <cellStyle name="Normal 17 2 7" xfId="9469" xr:uid="{00000000-0005-0000-0000-00006B2A0000}"/>
    <cellStyle name="Normal 17 2 7 2" xfId="21424" xr:uid="{26C5000D-D375-4BA9-B6A5-3F45BD515FBB}"/>
    <cellStyle name="Normal 17 2 7 3" xfId="33358" xr:uid="{EE09919F-B4E1-4500-B146-5EC1A8BD42E8}"/>
    <cellStyle name="Normal 17 2 8" xfId="15402" xr:uid="{69A50F36-21BD-4B08-8692-F0DA6824F3E3}"/>
    <cellStyle name="Normal 17 2 9" xfId="27344" xr:uid="{60048232-9A1C-46B4-BA5A-AC4C21A07145}"/>
    <cellStyle name="Normal 17 3" xfId="263" xr:uid="{00000000-0005-0000-0000-00006C2A0000}"/>
    <cellStyle name="Normal 17 3 2" xfId="601" xr:uid="{00000000-0005-0000-0000-00006D2A0000}"/>
    <cellStyle name="Normal 17 3 2 2" xfId="1610" xr:uid="{00000000-0005-0000-0000-00006E2A0000}"/>
    <cellStyle name="Normal 17 3 2 2 2" xfId="10448" xr:uid="{00000000-0005-0000-0000-00006F2A0000}"/>
    <cellStyle name="Normal 17 3 2 2 2 2" xfId="22389" xr:uid="{7CEE5ADC-F370-48B5-AC6D-DD36219855EF}"/>
    <cellStyle name="Normal 17 3 2 2 2 3" xfId="34323" xr:uid="{5F82C757-71D8-419B-A210-66735CA31041}"/>
    <cellStyle name="Normal 17 3 2 2 3" xfId="16413" xr:uid="{16602A54-07CD-4970-ACCF-024AC6FF4AD9}"/>
    <cellStyle name="Normal 17 3 2 2 4" xfId="28350" xr:uid="{45A599B0-82B8-4974-98D0-EED882BA8407}"/>
    <cellStyle name="Normal 17 3 2 3" xfId="1609" xr:uid="{00000000-0005-0000-0000-0000702A0000}"/>
    <cellStyle name="Normal 17 3 2 3 2" xfId="10447" xr:uid="{00000000-0005-0000-0000-0000712A0000}"/>
    <cellStyle name="Normal 17 3 2 3 2 2" xfId="22388" xr:uid="{722F468D-7C58-490A-819D-9ED3A4FFF2DF}"/>
    <cellStyle name="Normal 17 3 2 3 2 3" xfId="34322" xr:uid="{8B185CB5-07E8-4328-BC65-EF7353ABEF6B}"/>
    <cellStyle name="Normal 17 3 2 3 3" xfId="16412" xr:uid="{628E8416-0BDF-457F-ADF7-78827435257B}"/>
    <cellStyle name="Normal 17 3 2 3 4" xfId="28349" xr:uid="{7CEE3BDF-A513-429D-8A13-94608EB378CA}"/>
    <cellStyle name="Normal 17 3 2 4" xfId="8969" xr:uid="{00000000-0005-0000-0000-0000722A0000}"/>
    <cellStyle name="Normal 17 3 2 4 2" xfId="14970" xr:uid="{00000000-0005-0000-0000-0000732A0000}"/>
    <cellStyle name="Normal 17 3 2 4 2 2" xfId="26910" xr:uid="{DB6D05F6-3EDD-44DC-8BFD-19E13E7DF1FB}"/>
    <cellStyle name="Normal 17 3 2 4 2 3" xfId="38844" xr:uid="{18698B62-8140-4F47-BE6D-37AC995238A2}"/>
    <cellStyle name="Normal 17 3 2 4 3" xfId="20936" xr:uid="{0513F38B-33B3-477D-AC76-23A8632EAAFD}"/>
    <cellStyle name="Normal 17 3 2 4 4" xfId="32872" xr:uid="{3C6AE537-4D8F-4221-A050-0CDD176E2D0A}"/>
    <cellStyle name="Normal 17 3 2 5" xfId="9612" xr:uid="{00000000-0005-0000-0000-0000742A0000}"/>
    <cellStyle name="Normal 17 3 2 5 2" xfId="21554" xr:uid="{A1D4D950-3C6C-4000-88E3-D23B8BA51E15}"/>
    <cellStyle name="Normal 17 3 2 5 3" xfId="33488" xr:uid="{3AFF30A8-7ED2-42D7-B8E3-72E6E4650DB3}"/>
    <cellStyle name="Normal 17 3 2 6" xfId="15573" xr:uid="{BD6FCAFD-ED66-4A63-9264-AB6DD772AE38}"/>
    <cellStyle name="Normal 17 3 2 7" xfId="27515" xr:uid="{A776E7CA-3000-4C68-8D31-998A6C16BCAE}"/>
    <cellStyle name="Normal 17 3 3" xfId="917" xr:uid="{00000000-0005-0000-0000-0000752A0000}"/>
    <cellStyle name="Normal 17 3 3 2" xfId="1611" xr:uid="{00000000-0005-0000-0000-0000762A0000}"/>
    <cellStyle name="Normal 17 3 3 2 2" xfId="10449" xr:uid="{00000000-0005-0000-0000-0000772A0000}"/>
    <cellStyle name="Normal 17 3 3 2 2 2" xfId="22390" xr:uid="{CEDE27A6-08E4-485D-916C-7901EEEBCBCC}"/>
    <cellStyle name="Normal 17 3 3 2 2 3" xfId="34324" xr:uid="{63B466A7-EA4C-451A-B454-B093621C393D}"/>
    <cellStyle name="Normal 17 3 3 2 3" xfId="16414" xr:uid="{5A04EA3E-0AA1-43D1-B73F-AFFE6C927D25}"/>
    <cellStyle name="Normal 17 3 3 2 4" xfId="28351" xr:uid="{5F672986-1DEE-4C34-BF3E-2FCA6396FD46}"/>
    <cellStyle name="Normal 17 3 3 3" xfId="9225" xr:uid="{00000000-0005-0000-0000-0000782A0000}"/>
    <cellStyle name="Normal 17 3 3 3 2" xfId="15225" xr:uid="{00000000-0005-0000-0000-0000792A0000}"/>
    <cellStyle name="Normal 17 3 3 3 2 2" xfId="27165" xr:uid="{B983F8CA-1BC2-44BC-B70A-6408F208AB4A}"/>
    <cellStyle name="Normal 17 3 3 3 2 3" xfId="39099" xr:uid="{79A32CF1-9C47-4A2E-9028-8C2CC8EC5FC2}"/>
    <cellStyle name="Normal 17 3 3 3 3" xfId="21191" xr:uid="{8DEA3ACE-C97F-4BBD-AEA6-A2AD4F93B711}"/>
    <cellStyle name="Normal 17 3 3 3 4" xfId="33127" xr:uid="{D24AD02A-7122-4E73-94D7-F8D767A880CA}"/>
    <cellStyle name="Normal 17 3 3 4" xfId="9868" xr:uid="{00000000-0005-0000-0000-00007A2A0000}"/>
    <cellStyle name="Normal 17 3 3 4 2" xfId="21809" xr:uid="{9B43EAA3-3FC7-47DB-9B04-D7B450492F82}"/>
    <cellStyle name="Normal 17 3 3 4 3" xfId="33743" xr:uid="{14324335-56D3-40F2-AAD4-7034F0EA3C6D}"/>
    <cellStyle name="Normal 17 3 3 5" xfId="15828" xr:uid="{EA92F362-D67F-46C3-AEC9-B639527FED75}"/>
    <cellStyle name="Normal 17 3 3 6" xfId="27770" xr:uid="{3DC88FD9-E88A-4C00-A632-A26484B41014}"/>
    <cellStyle name="Normal 17 3 4" xfId="1608" xr:uid="{00000000-0005-0000-0000-00007B2A0000}"/>
    <cellStyle name="Normal 17 3 4 2" xfId="10446" xr:uid="{00000000-0005-0000-0000-00007C2A0000}"/>
    <cellStyle name="Normal 17 3 4 2 2" xfId="22387" xr:uid="{EB8C4988-05EA-43CE-9405-91E9F4A75472}"/>
    <cellStyle name="Normal 17 3 4 2 3" xfId="34321" xr:uid="{E545190C-6DFD-49B4-9916-3C824414E726}"/>
    <cellStyle name="Normal 17 3 4 3" xfId="16411" xr:uid="{CB11818D-0697-470D-928F-D357AAA14D32}"/>
    <cellStyle name="Normal 17 3 4 4" xfId="28348" xr:uid="{5F2F0793-45D7-461B-8F74-CE6BF3C7C2DC}"/>
    <cellStyle name="Normal 17 3 5" xfId="7350" xr:uid="{00000000-0005-0000-0000-00007D2A0000}"/>
    <cellStyle name="Normal 17 3 6" xfId="8800" xr:uid="{00000000-0005-0000-0000-00007E2A0000}"/>
    <cellStyle name="Normal 17 3 6 2" xfId="14801" xr:uid="{00000000-0005-0000-0000-00007F2A0000}"/>
    <cellStyle name="Normal 17 3 6 2 2" xfId="26741" xr:uid="{7D771833-A545-4BD9-A8B3-B755007F951C}"/>
    <cellStyle name="Normal 17 3 6 2 3" xfId="38675" xr:uid="{F26C3EFF-24AB-4EB6-9615-17C0B89C052E}"/>
    <cellStyle name="Normal 17 3 6 3" xfId="20767" xr:uid="{4A424F18-6354-4802-BAE8-3BED01A26AB1}"/>
    <cellStyle name="Normal 17 3 6 4" xfId="32703" xr:uid="{5291B20A-0835-4131-AA81-2E76FB0A19E0}"/>
    <cellStyle name="Normal 17 3 7" xfId="9470" xr:uid="{00000000-0005-0000-0000-0000802A0000}"/>
    <cellStyle name="Normal 17 3 7 2" xfId="21425" xr:uid="{C977E9A9-7021-4219-89C2-DAB5E0958110}"/>
    <cellStyle name="Normal 17 3 7 3" xfId="33359" xr:uid="{A5593268-996E-4579-BA58-4C2BBAFC420D}"/>
    <cellStyle name="Normal 17 3 8" xfId="15403" xr:uid="{12DBC158-322D-4752-B2FA-ADB0302AF227}"/>
    <cellStyle name="Normal 17 3 9" xfId="27345" xr:uid="{86575271-707F-42A2-AA5F-722DB9ECCDD4}"/>
    <cellStyle name="Normal 17 4" xfId="264" xr:uid="{00000000-0005-0000-0000-0000812A0000}"/>
    <cellStyle name="Normal 17 4 2" xfId="602" xr:uid="{00000000-0005-0000-0000-0000822A0000}"/>
    <cellStyle name="Normal 17 4 2 2" xfId="1614" xr:uid="{00000000-0005-0000-0000-0000832A0000}"/>
    <cellStyle name="Normal 17 4 2 2 2" xfId="10452" xr:uid="{00000000-0005-0000-0000-0000842A0000}"/>
    <cellStyle name="Normal 17 4 2 2 2 2" xfId="22393" xr:uid="{1CBD0DFC-055D-47E6-8D49-BCD0986BB964}"/>
    <cellStyle name="Normal 17 4 2 2 2 3" xfId="34327" xr:uid="{7EB629F3-67B6-4981-B89D-34DA58C077D3}"/>
    <cellStyle name="Normal 17 4 2 2 3" xfId="16417" xr:uid="{EC3C4A56-AA78-4C09-A453-D25B9C9E29F7}"/>
    <cellStyle name="Normal 17 4 2 2 4" xfId="28354" xr:uid="{20063EFD-5DC9-4CC3-896B-B222E8D34AF7}"/>
    <cellStyle name="Normal 17 4 2 3" xfId="1613" xr:uid="{00000000-0005-0000-0000-0000852A0000}"/>
    <cellStyle name="Normal 17 4 2 3 2" xfId="10451" xr:uid="{00000000-0005-0000-0000-0000862A0000}"/>
    <cellStyle name="Normal 17 4 2 3 2 2" xfId="22392" xr:uid="{FB57CBA1-297D-4755-827D-51E0CEC7ED4D}"/>
    <cellStyle name="Normal 17 4 2 3 2 3" xfId="34326" xr:uid="{FB90DCF2-17FC-44D4-A5C4-0585855A7FB9}"/>
    <cellStyle name="Normal 17 4 2 3 3" xfId="16416" xr:uid="{87900E54-0A73-4FEA-888C-C06C8AF970B8}"/>
    <cellStyle name="Normal 17 4 2 3 4" xfId="28353" xr:uid="{32637D17-38B2-4411-821D-20A21778C680}"/>
    <cellStyle name="Normal 17 4 2 4" xfId="8970" xr:uid="{00000000-0005-0000-0000-0000872A0000}"/>
    <cellStyle name="Normal 17 4 2 4 2" xfId="14971" xr:uid="{00000000-0005-0000-0000-0000882A0000}"/>
    <cellStyle name="Normal 17 4 2 4 2 2" xfId="26911" xr:uid="{EA312F35-846F-4BBF-A2AF-D9BA4405D7FE}"/>
    <cellStyle name="Normal 17 4 2 4 2 3" xfId="38845" xr:uid="{C9A32321-983D-4FE0-9581-ED0969261EF2}"/>
    <cellStyle name="Normal 17 4 2 4 3" xfId="20937" xr:uid="{C58FDB5B-85E1-4196-B451-F311F573663F}"/>
    <cellStyle name="Normal 17 4 2 4 4" xfId="32873" xr:uid="{B5EDFE38-604D-4DB4-B946-528840DC7F6F}"/>
    <cellStyle name="Normal 17 4 2 5" xfId="9613" xr:uid="{00000000-0005-0000-0000-0000892A0000}"/>
    <cellStyle name="Normal 17 4 2 5 2" xfId="21555" xr:uid="{BB1036FF-4659-4C2F-ADCC-291042B6764B}"/>
    <cellStyle name="Normal 17 4 2 5 3" xfId="33489" xr:uid="{D59D951D-6A36-4CFF-A719-A6574B6EA06E}"/>
    <cellStyle name="Normal 17 4 2 6" xfId="15574" xr:uid="{900A2DA5-44A4-4C74-98E0-C75BFFE57F51}"/>
    <cellStyle name="Normal 17 4 2 7" xfId="27516" xr:uid="{9C8DF29A-6678-4686-BFA9-68E9F23659CD}"/>
    <cellStyle name="Normal 17 4 3" xfId="918" xr:uid="{00000000-0005-0000-0000-00008A2A0000}"/>
    <cellStyle name="Normal 17 4 3 2" xfId="1615" xr:uid="{00000000-0005-0000-0000-00008B2A0000}"/>
    <cellStyle name="Normal 17 4 3 2 2" xfId="10453" xr:uid="{00000000-0005-0000-0000-00008C2A0000}"/>
    <cellStyle name="Normal 17 4 3 2 2 2" xfId="22394" xr:uid="{F156DD14-5560-4A73-A93C-F2BDAA536553}"/>
    <cellStyle name="Normal 17 4 3 2 2 3" xfId="34328" xr:uid="{72B5080E-9527-4C73-A89F-6410E9B6807E}"/>
    <cellStyle name="Normal 17 4 3 2 3" xfId="16418" xr:uid="{C4773B1F-56A8-425B-A726-910CC309A169}"/>
    <cellStyle name="Normal 17 4 3 2 4" xfId="28355" xr:uid="{285E1A4A-6F06-43FB-B308-F78E72BC45A3}"/>
    <cellStyle name="Normal 17 4 3 3" xfId="9226" xr:uid="{00000000-0005-0000-0000-00008D2A0000}"/>
    <cellStyle name="Normal 17 4 3 3 2" xfId="15226" xr:uid="{00000000-0005-0000-0000-00008E2A0000}"/>
    <cellStyle name="Normal 17 4 3 3 2 2" xfId="27166" xr:uid="{EC41AE86-AC8D-4223-B18D-1E4CAF4FD0B7}"/>
    <cellStyle name="Normal 17 4 3 3 2 3" xfId="39100" xr:uid="{D87D01F3-A5B9-4FF4-8DF4-6BD9B9C96B1B}"/>
    <cellStyle name="Normal 17 4 3 3 3" xfId="21192" xr:uid="{5BEF4D3A-2B5C-4EC1-B6C3-A1B2EDB63E2E}"/>
    <cellStyle name="Normal 17 4 3 3 4" xfId="33128" xr:uid="{044DDF1A-BC44-48BA-BA58-5900E11E66D1}"/>
    <cellStyle name="Normal 17 4 3 4" xfId="9869" xr:uid="{00000000-0005-0000-0000-00008F2A0000}"/>
    <cellStyle name="Normal 17 4 3 4 2" xfId="21810" xr:uid="{EA81C130-A14D-4450-B17B-44690A7A1512}"/>
    <cellStyle name="Normal 17 4 3 4 3" xfId="33744" xr:uid="{356A3296-9FDE-4C0B-8DB4-935B7568A8FC}"/>
    <cellStyle name="Normal 17 4 3 5" xfId="15829" xr:uid="{F2E878D1-8D78-46B5-AD06-6260CF4715EB}"/>
    <cellStyle name="Normal 17 4 3 6" xfId="27771" xr:uid="{2CFED61F-112A-4AF9-8320-A37B8F282C12}"/>
    <cellStyle name="Normal 17 4 4" xfId="1612" xr:uid="{00000000-0005-0000-0000-0000902A0000}"/>
    <cellStyle name="Normal 17 4 4 2" xfId="10450" xr:uid="{00000000-0005-0000-0000-0000912A0000}"/>
    <cellStyle name="Normal 17 4 4 2 2" xfId="22391" xr:uid="{08284D81-09F5-4751-BB15-6870464CBB52}"/>
    <cellStyle name="Normal 17 4 4 2 3" xfId="34325" xr:uid="{67D77D23-5B6E-43C7-BDDA-CE3B177084C6}"/>
    <cellStyle name="Normal 17 4 4 3" xfId="16415" xr:uid="{F7C46901-1A5D-4A9F-B6C6-C68339286977}"/>
    <cellStyle name="Normal 17 4 4 4" xfId="28352" xr:uid="{FECD039A-DEA3-4C60-AFCC-00BEC301AA2D}"/>
    <cellStyle name="Normal 17 4 5" xfId="7351" xr:uid="{00000000-0005-0000-0000-0000922A0000}"/>
    <cellStyle name="Normal 17 4 6" xfId="8801" xr:uid="{00000000-0005-0000-0000-0000932A0000}"/>
    <cellStyle name="Normal 17 4 6 2" xfId="14802" xr:uid="{00000000-0005-0000-0000-0000942A0000}"/>
    <cellStyle name="Normal 17 4 6 2 2" xfId="26742" xr:uid="{7C93BFEE-0598-4556-9D82-EA599AF6348E}"/>
    <cellStyle name="Normal 17 4 6 2 3" xfId="38676" xr:uid="{3D8AAF75-941A-4518-8CA3-0960295A3E68}"/>
    <cellStyle name="Normal 17 4 6 3" xfId="20768" xr:uid="{0A82EACA-5E29-4CB0-AB4D-357C5BA97D69}"/>
    <cellStyle name="Normal 17 4 6 4" xfId="32704" xr:uid="{53E945C3-13D0-491B-B008-425E94BB9554}"/>
    <cellStyle name="Normal 17 4 7" xfId="9471" xr:uid="{00000000-0005-0000-0000-0000952A0000}"/>
    <cellStyle name="Normal 17 4 7 2" xfId="21426" xr:uid="{D05B3156-31EE-4A5D-98C7-28D1FB4A9687}"/>
    <cellStyle name="Normal 17 4 7 3" xfId="33360" xr:uid="{6401A6B9-6E13-4155-A6CE-4B52DDD9D161}"/>
    <cellStyle name="Normal 17 4 8" xfId="15404" xr:uid="{C0E12E21-1CC2-47D3-BCCD-56205E3EC03B}"/>
    <cellStyle name="Normal 17 4 9" xfId="27346" xr:uid="{E3E59AE6-5181-44EB-B6EE-0B8A0F0BEDB9}"/>
    <cellStyle name="Normal 17 5" xfId="7352" xr:uid="{00000000-0005-0000-0000-0000962A0000}"/>
    <cellStyle name="Normal 17 5 2" xfId="7353" xr:uid="{00000000-0005-0000-0000-0000972A0000}"/>
    <cellStyle name="Normal 17 5 2 2" xfId="14481" xr:uid="{00000000-0005-0000-0000-0000982A0000}"/>
    <cellStyle name="Normal 17 5 2 2 2" xfId="26422" xr:uid="{EFDF61A1-07B9-464B-9609-950D7D0981BC}"/>
    <cellStyle name="Normal 17 5 2 2 3" xfId="38356" xr:uid="{253EE50C-B274-4838-A2D5-945274F2C83E}"/>
    <cellStyle name="Normal 17 5 2 3" xfId="20448" xr:uid="{0C3E6915-0FB0-43C9-B429-63D1FBA74308}"/>
    <cellStyle name="Normal 17 5 2 4" xfId="32384" xr:uid="{D4E50F78-B028-497D-8DCF-8FDC57D9946E}"/>
    <cellStyle name="Normal 17 5 3" xfId="14480" xr:uid="{00000000-0005-0000-0000-0000992A0000}"/>
    <cellStyle name="Normal 17 5 3 2" xfId="26421" xr:uid="{85114F13-24FC-4943-A023-B4E00B9C3481}"/>
    <cellStyle name="Normal 17 5 3 3" xfId="38355" xr:uid="{45B317C2-5035-4AC1-93CC-041D1872FFED}"/>
    <cellStyle name="Normal 17 5 4" xfId="20447" xr:uid="{053C290A-89E0-4068-87E8-4D10131F0696}"/>
    <cellStyle name="Normal 17 5 5" xfId="32383" xr:uid="{38318A26-376D-4533-A318-D03C108AC252}"/>
    <cellStyle name="Normal 17 6" xfId="7348" xr:uid="{00000000-0005-0000-0000-00009A2A0000}"/>
    <cellStyle name="Normal 170" xfId="7354" xr:uid="{00000000-0005-0000-0000-00009B2A0000}"/>
    <cellStyle name="Normal 171" xfId="7355" xr:uid="{00000000-0005-0000-0000-00009C2A0000}"/>
    <cellStyle name="Normal 172" xfId="7356" xr:uid="{00000000-0005-0000-0000-00009D2A0000}"/>
    <cellStyle name="Normal 173" xfId="7357" xr:uid="{00000000-0005-0000-0000-00009E2A0000}"/>
    <cellStyle name="Normal 174" xfId="7358" xr:uid="{00000000-0005-0000-0000-00009F2A0000}"/>
    <cellStyle name="Normal 175" xfId="7359" xr:uid="{00000000-0005-0000-0000-0000A02A0000}"/>
    <cellStyle name="Normal 176" xfId="7360" xr:uid="{00000000-0005-0000-0000-0000A12A0000}"/>
    <cellStyle name="Normal 177" xfId="7361" xr:uid="{00000000-0005-0000-0000-0000A22A0000}"/>
    <cellStyle name="Normal 178" xfId="7362" xr:uid="{00000000-0005-0000-0000-0000A32A0000}"/>
    <cellStyle name="Normal 179" xfId="7363" xr:uid="{00000000-0005-0000-0000-0000A42A0000}"/>
    <cellStyle name="Normal 18" xfId="265" xr:uid="{00000000-0005-0000-0000-0000A52A0000}"/>
    <cellStyle name="Normal 18 2" xfId="603" xr:uid="{00000000-0005-0000-0000-0000A62A0000}"/>
    <cellStyle name="Normal 18 2 2" xfId="1618" xr:uid="{00000000-0005-0000-0000-0000A72A0000}"/>
    <cellStyle name="Normal 18 2 2 2" xfId="10456" xr:uid="{00000000-0005-0000-0000-0000A82A0000}"/>
    <cellStyle name="Normal 18 2 2 2 2" xfId="22397" xr:uid="{2E68B0DC-2A2A-4D78-A8BA-32DFFA104D8A}"/>
    <cellStyle name="Normal 18 2 2 2 3" xfId="34331" xr:uid="{9DDF93DC-064D-4AC7-A93B-7CD415945C03}"/>
    <cellStyle name="Normal 18 2 2 3" xfId="16421" xr:uid="{649A392A-F282-4C13-8D08-B89AEC551F79}"/>
    <cellStyle name="Normal 18 2 2 4" xfId="28358" xr:uid="{F8D8F665-1D9F-4BF6-BAA5-5342FC1DDF07}"/>
    <cellStyle name="Normal 18 2 3" xfId="1617" xr:uid="{00000000-0005-0000-0000-0000A92A0000}"/>
    <cellStyle name="Normal 18 2 3 2" xfId="10455" xr:uid="{00000000-0005-0000-0000-0000AA2A0000}"/>
    <cellStyle name="Normal 18 2 3 2 2" xfId="22396" xr:uid="{76001B2E-7763-4E2A-9A01-66CC66CD5C14}"/>
    <cellStyle name="Normal 18 2 3 2 3" xfId="34330" xr:uid="{35302DC1-4595-4E77-AA76-5C1B9BAD11EA}"/>
    <cellStyle name="Normal 18 2 3 3" xfId="16420" xr:uid="{2BE835B3-9ED3-4661-9F52-59DD979097B0}"/>
    <cellStyle name="Normal 18 2 3 4" xfId="28357" xr:uid="{801BEA57-F35F-433B-843B-CDC5EA292D02}"/>
    <cellStyle name="Normal 18 2 4" xfId="7365" xr:uid="{00000000-0005-0000-0000-0000AB2A0000}"/>
    <cellStyle name="Normal 18 2 5" xfId="8971" xr:uid="{00000000-0005-0000-0000-0000AC2A0000}"/>
    <cellStyle name="Normal 18 2 5 2" xfId="14972" xr:uid="{00000000-0005-0000-0000-0000AD2A0000}"/>
    <cellStyle name="Normal 18 2 5 2 2" xfId="26912" xr:uid="{159C96DB-5BEF-413B-84F2-C2A1E1B3580F}"/>
    <cellStyle name="Normal 18 2 5 2 3" xfId="38846" xr:uid="{6D857573-3C39-4EFE-BBC4-6DD9662E0081}"/>
    <cellStyle name="Normal 18 2 5 3" xfId="20938" xr:uid="{5560C26F-8444-4343-AA21-BB8B8CD64F8D}"/>
    <cellStyle name="Normal 18 2 5 4" xfId="32874" xr:uid="{E7A588F2-5042-4C0A-9650-9A3950E377A5}"/>
    <cellStyle name="Normal 18 2 6" xfId="9614" xr:uid="{00000000-0005-0000-0000-0000AE2A0000}"/>
    <cellStyle name="Normal 18 2 6 2" xfId="21556" xr:uid="{28E9AE87-6002-4C92-AAA8-B42E168A0AA3}"/>
    <cellStyle name="Normal 18 2 6 3" xfId="33490" xr:uid="{D5CCE328-75C2-44B2-A87A-9C7AD0FE94C9}"/>
    <cellStyle name="Normal 18 2 7" xfId="15575" xr:uid="{D855AB2D-209B-4BA5-BF0E-0394A43995C8}"/>
    <cellStyle name="Normal 18 2 8" xfId="27517" xr:uid="{79AF3B4D-936E-4968-A8E2-AB4E9DE33A76}"/>
    <cellStyle name="Normal 18 3" xfId="919" xr:uid="{00000000-0005-0000-0000-0000AF2A0000}"/>
    <cellStyle name="Normal 18 3 2" xfId="1619" xr:uid="{00000000-0005-0000-0000-0000B02A0000}"/>
    <cellStyle name="Normal 18 3 2 2" xfId="10457" xr:uid="{00000000-0005-0000-0000-0000B12A0000}"/>
    <cellStyle name="Normal 18 3 2 2 2" xfId="22398" xr:uid="{5147DBB6-B2BF-4694-8275-53A6199F1A10}"/>
    <cellStyle name="Normal 18 3 2 2 3" xfId="34332" xr:uid="{AF142367-E7E6-4870-82E9-8CFB4E514A23}"/>
    <cellStyle name="Normal 18 3 2 3" xfId="16422" xr:uid="{6EAF60A8-9BEC-48FD-876A-BE00E2A87AFA}"/>
    <cellStyle name="Normal 18 3 2 4" xfId="28359" xr:uid="{ACBA550E-07C6-4B4A-B640-01DD3CBA65C7}"/>
    <cellStyle name="Normal 18 3 3" xfId="7366" xr:uid="{00000000-0005-0000-0000-0000B22A0000}"/>
    <cellStyle name="Normal 18 3 4" xfId="9227" xr:uid="{00000000-0005-0000-0000-0000B32A0000}"/>
    <cellStyle name="Normal 18 3 4 2" xfId="15227" xr:uid="{00000000-0005-0000-0000-0000B42A0000}"/>
    <cellStyle name="Normal 18 3 4 2 2" xfId="27167" xr:uid="{98A2F7E7-04C7-4B8D-B2F2-090202DB6DF3}"/>
    <cellStyle name="Normal 18 3 4 2 3" xfId="39101" xr:uid="{1972C1BF-2ECD-4B39-AF2D-0EA17D12BB80}"/>
    <cellStyle name="Normal 18 3 4 3" xfId="21193" xr:uid="{65D0C706-DC18-4A4D-AA3C-0D85F8730298}"/>
    <cellStyle name="Normal 18 3 4 4" xfId="33129" xr:uid="{25D47A2D-8DA3-4579-965D-F62E60F99D25}"/>
    <cellStyle name="Normal 18 3 5" xfId="9870" xr:uid="{00000000-0005-0000-0000-0000B52A0000}"/>
    <cellStyle name="Normal 18 3 5 2" xfId="21811" xr:uid="{54C596DC-31A4-4A9F-AF45-C6244F688255}"/>
    <cellStyle name="Normal 18 3 5 3" xfId="33745" xr:uid="{E9E807A4-C835-4135-B66C-558751CD369D}"/>
    <cellStyle name="Normal 18 3 6" xfId="15830" xr:uid="{4E2D47BD-4802-481E-B38D-06A03DB9C575}"/>
    <cellStyle name="Normal 18 3 7" xfId="27772" xr:uid="{BB42D4D9-022B-4F1D-8AF7-0E2F0223B63B}"/>
    <cellStyle name="Normal 18 4" xfId="1616" xr:uid="{00000000-0005-0000-0000-0000B62A0000}"/>
    <cellStyle name="Normal 18 4 2" xfId="7367" xr:uid="{00000000-0005-0000-0000-0000B72A0000}"/>
    <cellStyle name="Normal 18 4 3" xfId="10454" xr:uid="{00000000-0005-0000-0000-0000B82A0000}"/>
    <cellStyle name="Normal 18 4 3 2" xfId="22395" xr:uid="{FA95BE3F-F964-4605-A9BF-59CCF4F8569E}"/>
    <cellStyle name="Normal 18 4 3 3" xfId="34329" xr:uid="{3B2F9F10-6958-46EA-B550-6AD4927846A0}"/>
    <cellStyle name="Normal 18 4 4" xfId="16419" xr:uid="{1492D7AC-30E4-4A8B-B5D7-443BB4817FAD}"/>
    <cellStyle name="Normal 18 4 5" xfId="28356" xr:uid="{6CDED8A3-CD59-4B92-AD9C-6CBD0E4B35CE}"/>
    <cellStyle name="Normal 18 5" xfId="7364" xr:uid="{00000000-0005-0000-0000-0000B92A0000}"/>
    <cellStyle name="Normal 18 6" xfId="8802" xr:uid="{00000000-0005-0000-0000-0000BA2A0000}"/>
    <cellStyle name="Normal 18 6 2" xfId="14803" xr:uid="{00000000-0005-0000-0000-0000BB2A0000}"/>
    <cellStyle name="Normal 18 6 2 2" xfId="26743" xr:uid="{1782529F-DB25-4D79-A04A-05E87451E973}"/>
    <cellStyle name="Normal 18 6 2 3" xfId="38677" xr:uid="{34AEFE52-D2A1-4CFE-A4C9-E63A0441EA14}"/>
    <cellStyle name="Normal 18 6 3" xfId="20769" xr:uid="{A012DEDC-9B30-4A3A-9970-DE80A56F64E3}"/>
    <cellStyle name="Normal 18 6 4" xfId="32705" xr:uid="{291456FE-62EB-4283-9008-94E92C4199E5}"/>
    <cellStyle name="Normal 18 7" xfId="9472" xr:uid="{00000000-0005-0000-0000-0000BC2A0000}"/>
    <cellStyle name="Normal 18 7 2" xfId="21427" xr:uid="{B3050999-F9C6-45FF-8D05-48BC06E81CDC}"/>
    <cellStyle name="Normal 18 7 3" xfId="33361" xr:uid="{4D3D2968-8997-483A-9809-EBD010649DE2}"/>
    <cellStyle name="Normal 18 8" xfId="15405" xr:uid="{29CC464D-A0AC-46D5-BB18-36BC16EA2235}"/>
    <cellStyle name="Normal 18 9" xfId="27347" xr:uid="{D31BE806-A678-4345-B2DB-59CD9486D989}"/>
    <cellStyle name="Normal 180" xfId="7368" xr:uid="{00000000-0005-0000-0000-0000BD2A0000}"/>
    <cellStyle name="Normal 181" xfId="7369" xr:uid="{00000000-0005-0000-0000-0000BE2A0000}"/>
    <cellStyle name="Normal 182" xfId="7370" xr:uid="{00000000-0005-0000-0000-0000BF2A0000}"/>
    <cellStyle name="Normal 183" xfId="7371" xr:uid="{00000000-0005-0000-0000-0000C02A0000}"/>
    <cellStyle name="Normal 184" xfId="7372" xr:uid="{00000000-0005-0000-0000-0000C12A0000}"/>
    <cellStyle name="Normal 185" xfId="7373" xr:uid="{00000000-0005-0000-0000-0000C22A0000}"/>
    <cellStyle name="Normal 186" xfId="7374" xr:uid="{00000000-0005-0000-0000-0000C32A0000}"/>
    <cellStyle name="Normal 187" xfId="7375" xr:uid="{00000000-0005-0000-0000-0000C42A0000}"/>
    <cellStyle name="Normal 188" xfId="7376" xr:uid="{00000000-0005-0000-0000-0000C52A0000}"/>
    <cellStyle name="Normal 189" xfId="7377" xr:uid="{00000000-0005-0000-0000-0000C62A0000}"/>
    <cellStyle name="Normal 19" xfId="266" xr:uid="{00000000-0005-0000-0000-0000C72A0000}"/>
    <cellStyle name="Normal 19 2" xfId="7379" xr:uid="{00000000-0005-0000-0000-0000C82A0000}"/>
    <cellStyle name="Normal 19 3" xfId="7380" xr:uid="{00000000-0005-0000-0000-0000C92A0000}"/>
    <cellStyle name="Normal 19 4" xfId="7381" xr:uid="{00000000-0005-0000-0000-0000CA2A0000}"/>
    <cellStyle name="Normal 19 5" xfId="7378" xr:uid="{00000000-0005-0000-0000-0000CB2A0000}"/>
    <cellStyle name="Normal 190" xfId="7382" xr:uid="{00000000-0005-0000-0000-0000CC2A0000}"/>
    <cellStyle name="Normal 191" xfId="7383" xr:uid="{00000000-0005-0000-0000-0000CD2A0000}"/>
    <cellStyle name="Normal 192" xfId="7384" xr:uid="{00000000-0005-0000-0000-0000CE2A0000}"/>
    <cellStyle name="Normal 193" xfId="7385" xr:uid="{00000000-0005-0000-0000-0000CF2A0000}"/>
    <cellStyle name="Normal 194" xfId="7386" xr:uid="{00000000-0005-0000-0000-0000D02A0000}"/>
    <cellStyle name="Normal 195" xfId="7387" xr:uid="{00000000-0005-0000-0000-0000D12A0000}"/>
    <cellStyle name="Normal 196" xfId="7388" xr:uid="{00000000-0005-0000-0000-0000D22A0000}"/>
    <cellStyle name="Normal 197" xfId="7389" xr:uid="{00000000-0005-0000-0000-0000D32A0000}"/>
    <cellStyle name="Normal 198" xfId="7390" xr:uid="{00000000-0005-0000-0000-0000D42A0000}"/>
    <cellStyle name="Normal 199" xfId="7391" xr:uid="{00000000-0005-0000-0000-0000D52A0000}"/>
    <cellStyle name="Normal 2" xfId="267" xr:uid="{00000000-0005-0000-0000-0000D62A0000}"/>
    <cellStyle name="Normal 2 10" xfId="818" xr:uid="{00000000-0005-0000-0000-0000D72A0000}"/>
    <cellStyle name="Normal 2 10 2" xfId="9157" xr:uid="{00000000-0005-0000-0000-0000D82A0000}"/>
    <cellStyle name="Normal 2 11" xfId="1067" xr:uid="{00000000-0005-0000-0000-0000D92A0000}"/>
    <cellStyle name="Normal 2 11 2" xfId="9970" xr:uid="{00000000-0005-0000-0000-0000DA2A0000}"/>
    <cellStyle name="Normal 2 11 2 2" xfId="21911" xr:uid="{3D21A4EC-2340-4732-9662-90A42313B096}"/>
    <cellStyle name="Normal 2 11 2 3" xfId="33845" xr:uid="{7B7BAA47-A998-4191-A043-2FA99DA6238A}"/>
    <cellStyle name="Normal 2 11 3" xfId="15931" xr:uid="{1D8FBE45-892C-4CA8-AA4A-AF4854694F5F}"/>
    <cellStyle name="Normal 2 11 4" xfId="27872" xr:uid="{80A04233-53D1-4B81-8562-14701398BEFD}"/>
    <cellStyle name="Normal 2 2" xfId="268" xr:uid="{00000000-0005-0000-0000-0000DB2A0000}"/>
    <cellStyle name="Normal 2 2 10" xfId="1621" xr:uid="{00000000-0005-0000-0000-0000DC2A0000}"/>
    <cellStyle name="Normal 2 2 10 2" xfId="10459" xr:uid="{00000000-0005-0000-0000-0000DD2A0000}"/>
    <cellStyle name="Normal 2 2 10 2 2" xfId="22400" xr:uid="{422C8BB6-2881-41B5-8FC9-3E455063B056}"/>
    <cellStyle name="Normal 2 2 10 2 3" xfId="34334" xr:uid="{90DA057E-05CE-4CEF-8DC1-A9EA748CDF98}"/>
    <cellStyle name="Normal 2 2 10 3" xfId="16424" xr:uid="{338A6A4C-56E3-45DE-B9F8-E4EB36F467CE}"/>
    <cellStyle name="Normal 2 2 10 4" xfId="28361" xr:uid="{605EA459-3CDD-4297-97B7-C32DEB0401B8}"/>
    <cellStyle name="Normal 2 2 11" xfId="7392" xr:uid="{00000000-0005-0000-0000-0000DE2A0000}"/>
    <cellStyle name="Normal 2 2 12" xfId="8803" xr:uid="{00000000-0005-0000-0000-0000DF2A0000}"/>
    <cellStyle name="Normal 2 2 12 2" xfId="14804" xr:uid="{00000000-0005-0000-0000-0000E02A0000}"/>
    <cellStyle name="Normal 2 2 12 2 2" xfId="26744" xr:uid="{61C36A20-E7B0-4462-BD4C-CFCF383D53CE}"/>
    <cellStyle name="Normal 2 2 12 2 3" xfId="38678" xr:uid="{C46306D6-00BE-4D8B-9FAA-34DDE73E99CA}"/>
    <cellStyle name="Normal 2 2 12 3" xfId="20770" xr:uid="{C7D5C649-7894-4BAE-944C-7C320AAE98A8}"/>
    <cellStyle name="Normal 2 2 12 4" xfId="32706" xr:uid="{E42CDFE1-6B91-48F8-A2BC-9A5102081A66}"/>
    <cellStyle name="Normal 2 2 13" xfId="9473" xr:uid="{00000000-0005-0000-0000-0000E12A0000}"/>
    <cellStyle name="Normal 2 2 13 2" xfId="21428" xr:uid="{6A66698F-737F-4C39-93E4-900072EAD6A0}"/>
    <cellStyle name="Normal 2 2 13 3" xfId="33362" xr:uid="{E787F384-99D4-4037-AFF4-3B8912F376C7}"/>
    <cellStyle name="Normal 2 2 14" xfId="15406" xr:uid="{3AD13421-CF8D-43F3-9738-50A7CA6A3BC7}"/>
    <cellStyle name="Normal 2 2 15" xfId="27348" xr:uid="{A7C7FF2A-6120-4FDD-8444-6D9617E0CB42}"/>
    <cellStyle name="Normal 2 2 2" xfId="269" xr:uid="{00000000-0005-0000-0000-0000E22A0000}"/>
    <cellStyle name="Normal 2 2 2 10" xfId="270" xr:uid="{00000000-0005-0000-0000-0000E32A0000}"/>
    <cellStyle name="Normal 2 2 2 10 2" xfId="1623" xr:uid="{00000000-0005-0000-0000-0000E42A0000}"/>
    <cellStyle name="Normal 2 2 2 2" xfId="271" xr:uid="{00000000-0005-0000-0000-0000E52A0000}"/>
    <cellStyle name="Normal 2 2 2 2 2" xfId="272" xr:uid="{00000000-0005-0000-0000-0000E62A0000}"/>
    <cellStyle name="Normal 2 2 2 2 2 2" xfId="1625" xr:uid="{00000000-0005-0000-0000-0000E72A0000}"/>
    <cellStyle name="Normal 2 2 2 2 3" xfId="921" xr:uid="{00000000-0005-0000-0000-0000E82A0000}"/>
    <cellStyle name="Normal 2 2 2 2 4" xfId="7394" xr:uid="{00000000-0005-0000-0000-0000E92A0000}"/>
    <cellStyle name="Normal 2 2 2 3" xfId="273" xr:uid="{00000000-0005-0000-0000-0000EA2A0000}"/>
    <cellStyle name="Normal 2 2 2 3 2" xfId="605" xr:uid="{00000000-0005-0000-0000-0000EB2A0000}"/>
    <cellStyle name="Normal 2 2 2 3 2 2" xfId="1628" xr:uid="{00000000-0005-0000-0000-0000EC2A0000}"/>
    <cellStyle name="Normal 2 2 2 3 2 2 2" xfId="10464" xr:uid="{00000000-0005-0000-0000-0000ED2A0000}"/>
    <cellStyle name="Normal 2 2 2 3 2 2 2 2" xfId="22405" xr:uid="{FFDB7060-2D2A-40F9-ABD1-4C8A9B0636AB}"/>
    <cellStyle name="Normal 2 2 2 3 2 2 2 3" xfId="34339" xr:uid="{55E0A44A-146D-4BA8-9E49-C16A865CA884}"/>
    <cellStyle name="Normal 2 2 2 3 2 2 3" xfId="16429" xr:uid="{383D4F5A-10BF-4B2D-8F21-D61BCD6ACF0D}"/>
    <cellStyle name="Normal 2 2 2 3 2 2 4" xfId="28366" xr:uid="{2083572F-505F-45CB-98A1-0676D9DE5D94}"/>
    <cellStyle name="Normal 2 2 2 3 2 3" xfId="1627" xr:uid="{00000000-0005-0000-0000-0000EE2A0000}"/>
    <cellStyle name="Normal 2 2 2 3 2 3 2" xfId="10463" xr:uid="{00000000-0005-0000-0000-0000EF2A0000}"/>
    <cellStyle name="Normal 2 2 2 3 2 3 2 2" xfId="22404" xr:uid="{812158E8-9024-4427-9BA3-86C2D030E2B1}"/>
    <cellStyle name="Normal 2 2 2 3 2 3 2 3" xfId="34338" xr:uid="{36FB2E02-1B42-40E5-99DD-770EBF3C0D6D}"/>
    <cellStyle name="Normal 2 2 2 3 2 3 3" xfId="16428" xr:uid="{F86D8A32-3AE7-43BD-8C2A-C3AF8FFE1801}"/>
    <cellStyle name="Normal 2 2 2 3 2 3 4" xfId="28365" xr:uid="{759C67F3-7522-40AA-84D5-8BF52F3731D6}"/>
    <cellStyle name="Normal 2 2 2 3 2 4" xfId="8973" xr:uid="{00000000-0005-0000-0000-0000F02A0000}"/>
    <cellStyle name="Normal 2 2 2 3 2 4 2" xfId="14974" xr:uid="{00000000-0005-0000-0000-0000F12A0000}"/>
    <cellStyle name="Normal 2 2 2 3 2 4 2 2" xfId="26914" xr:uid="{AE529D98-BCBF-4898-A443-6798BD697089}"/>
    <cellStyle name="Normal 2 2 2 3 2 4 2 3" xfId="38848" xr:uid="{3CBA6807-90DE-4F31-B1D6-1074E7C14A05}"/>
    <cellStyle name="Normal 2 2 2 3 2 4 3" xfId="20940" xr:uid="{A83D37CD-78D2-4F04-88FC-64517A8729B9}"/>
    <cellStyle name="Normal 2 2 2 3 2 4 4" xfId="32876" xr:uid="{688292C8-7A3A-4025-ADEA-9FFDA8FC7F65}"/>
    <cellStyle name="Normal 2 2 2 3 2 5" xfId="9616" xr:uid="{00000000-0005-0000-0000-0000F22A0000}"/>
    <cellStyle name="Normal 2 2 2 3 2 5 2" xfId="21558" xr:uid="{857ED7B0-B014-4284-AC2B-4193932E6605}"/>
    <cellStyle name="Normal 2 2 2 3 2 5 3" xfId="33492" xr:uid="{C4BA5ED8-11DD-419E-A7AE-C7FD7D85576B}"/>
    <cellStyle name="Normal 2 2 2 3 2 6" xfId="15577" xr:uid="{9B94F7F6-2673-454D-B665-E2A6193EC9B4}"/>
    <cellStyle name="Normal 2 2 2 3 2 7" xfId="27519" xr:uid="{4EDEB220-1A3B-41B6-BF31-2AA2D7D6F22E}"/>
    <cellStyle name="Normal 2 2 2 3 3" xfId="922" xr:uid="{00000000-0005-0000-0000-0000F32A0000}"/>
    <cellStyle name="Normal 2 2 2 3 3 2" xfId="1629" xr:uid="{00000000-0005-0000-0000-0000F42A0000}"/>
    <cellStyle name="Normal 2 2 2 3 3 2 2" xfId="10465" xr:uid="{00000000-0005-0000-0000-0000F52A0000}"/>
    <cellStyle name="Normal 2 2 2 3 3 2 2 2" xfId="22406" xr:uid="{3F7CC406-E550-45FE-8303-9B0ABE681933}"/>
    <cellStyle name="Normal 2 2 2 3 3 2 2 3" xfId="34340" xr:uid="{7BA4903B-655C-4B4C-B41D-75A377FA4E08}"/>
    <cellStyle name="Normal 2 2 2 3 3 2 3" xfId="16430" xr:uid="{468A0E4F-00DD-4AB1-A2AC-9F509968E6EE}"/>
    <cellStyle name="Normal 2 2 2 3 3 2 4" xfId="28367" xr:uid="{4CDFCD71-3D43-4170-BBC1-D13C8E2A0BBF}"/>
    <cellStyle name="Normal 2 2 2 3 3 3" xfId="9228" xr:uid="{00000000-0005-0000-0000-0000F62A0000}"/>
    <cellStyle name="Normal 2 2 2 3 3 3 2" xfId="15228" xr:uid="{00000000-0005-0000-0000-0000F72A0000}"/>
    <cellStyle name="Normal 2 2 2 3 3 3 2 2" xfId="27168" xr:uid="{9D3F0458-60A8-49FA-A60B-D3B30AA5CC24}"/>
    <cellStyle name="Normal 2 2 2 3 3 3 2 3" xfId="39102" xr:uid="{E253674F-26A2-40AA-BF0D-C53558E8D1A7}"/>
    <cellStyle name="Normal 2 2 2 3 3 3 3" xfId="21194" xr:uid="{D95F99AD-97E4-4747-8FE7-37EC7E374B4D}"/>
    <cellStyle name="Normal 2 2 2 3 3 3 4" xfId="33130" xr:uid="{F5FB64DC-7432-4913-ADD5-E18F0D16B07C}"/>
    <cellStyle name="Normal 2 2 2 3 3 4" xfId="9871" xr:uid="{00000000-0005-0000-0000-0000F82A0000}"/>
    <cellStyle name="Normal 2 2 2 3 3 4 2" xfId="21812" xr:uid="{56364771-51BE-4588-8299-51ACE58E419C}"/>
    <cellStyle name="Normal 2 2 2 3 3 4 3" xfId="33746" xr:uid="{071C4FE0-300C-41DC-ABEA-FCD725CA4288}"/>
    <cellStyle name="Normal 2 2 2 3 3 5" xfId="15831" xr:uid="{0DD622AD-CB4E-49A0-8B94-E383B560149D}"/>
    <cellStyle name="Normal 2 2 2 3 3 6" xfId="27773" xr:uid="{8E063C31-1B9F-482E-B911-2E183AFD9DA7}"/>
    <cellStyle name="Normal 2 2 2 3 4" xfId="1626" xr:uid="{00000000-0005-0000-0000-0000F92A0000}"/>
    <cellStyle name="Normal 2 2 2 3 4 2" xfId="10462" xr:uid="{00000000-0005-0000-0000-0000FA2A0000}"/>
    <cellStyle name="Normal 2 2 2 3 4 2 2" xfId="22403" xr:uid="{F0346F17-1755-49EB-AE16-676EF590C504}"/>
    <cellStyle name="Normal 2 2 2 3 4 2 3" xfId="34337" xr:uid="{056AE955-CCE6-4019-9076-33AE3E55F0B0}"/>
    <cellStyle name="Normal 2 2 2 3 4 3" xfId="16427" xr:uid="{79065A51-7E8A-48E4-9C4F-B05AE730062F}"/>
    <cellStyle name="Normal 2 2 2 3 4 4" xfId="28364" xr:uid="{FB33D640-F911-4B7D-B10D-61D6BE08912B}"/>
    <cellStyle name="Normal 2 2 2 3 5" xfId="8804" xr:uid="{00000000-0005-0000-0000-0000FB2A0000}"/>
    <cellStyle name="Normal 2 2 2 3 5 2" xfId="14805" xr:uid="{00000000-0005-0000-0000-0000FC2A0000}"/>
    <cellStyle name="Normal 2 2 2 3 5 2 2" xfId="26745" xr:uid="{097B13D5-DA9C-4305-8189-14AAA39C2389}"/>
    <cellStyle name="Normal 2 2 2 3 5 2 3" xfId="38679" xr:uid="{A6BA7B19-72EE-4A38-9C40-AF14281B021F}"/>
    <cellStyle name="Normal 2 2 2 3 5 3" xfId="20771" xr:uid="{3727AA96-2195-496A-BDF6-7230B3C12FE0}"/>
    <cellStyle name="Normal 2 2 2 3 5 4" xfId="32707" xr:uid="{38BFFFBC-B797-49EB-BA0F-72D200855E02}"/>
    <cellStyle name="Normal 2 2 2 3 6" xfId="9474" xr:uid="{00000000-0005-0000-0000-0000FD2A0000}"/>
    <cellStyle name="Normal 2 2 2 3 6 2" xfId="21429" xr:uid="{60E0BA3F-B6EC-4315-9757-A97D5FC2DB05}"/>
    <cellStyle name="Normal 2 2 2 3 6 3" xfId="33363" xr:uid="{CF075133-C69D-4C25-945B-6F77767F2948}"/>
    <cellStyle name="Normal 2 2 2 3 7" xfId="15407" xr:uid="{80783E5C-627B-49C0-906B-B117068DB287}"/>
    <cellStyle name="Normal 2 2 2 3 8" xfId="27349" xr:uid="{7AF5C05E-03DE-498E-B349-DB47F3EA453B}"/>
    <cellStyle name="Normal 2 2 2 4" xfId="274" xr:uid="{00000000-0005-0000-0000-0000FE2A0000}"/>
    <cellStyle name="Normal 2 2 2 4 2" xfId="606" xr:uid="{00000000-0005-0000-0000-0000FF2A0000}"/>
    <cellStyle name="Normal 2 2 2 4 2 2" xfId="1632" xr:uid="{00000000-0005-0000-0000-0000002B0000}"/>
    <cellStyle name="Normal 2 2 2 4 2 2 2" xfId="10468" xr:uid="{00000000-0005-0000-0000-0000012B0000}"/>
    <cellStyle name="Normal 2 2 2 4 2 2 2 2" xfId="22409" xr:uid="{5A28F701-F9CB-4C20-A5AC-91AC3F976264}"/>
    <cellStyle name="Normal 2 2 2 4 2 2 2 3" xfId="34343" xr:uid="{AE713632-BD45-47DC-AD32-F1D4CDDE66D0}"/>
    <cellStyle name="Normal 2 2 2 4 2 2 3" xfId="16433" xr:uid="{B17B1864-6D52-4B44-BF5D-A6D5A5B6C63E}"/>
    <cellStyle name="Normal 2 2 2 4 2 2 4" xfId="28370" xr:uid="{74A2B741-508B-4D69-AB13-AD90C3E54DBB}"/>
    <cellStyle name="Normal 2 2 2 4 2 3" xfId="1631" xr:uid="{00000000-0005-0000-0000-0000022B0000}"/>
    <cellStyle name="Normal 2 2 2 4 2 3 2" xfId="10467" xr:uid="{00000000-0005-0000-0000-0000032B0000}"/>
    <cellStyle name="Normal 2 2 2 4 2 3 2 2" xfId="22408" xr:uid="{FAC2770B-E672-448A-9D5F-4D4472206077}"/>
    <cellStyle name="Normal 2 2 2 4 2 3 2 3" xfId="34342" xr:uid="{37521131-F813-4112-96FA-9E0576F0EA90}"/>
    <cellStyle name="Normal 2 2 2 4 2 3 3" xfId="16432" xr:uid="{9106929E-7B4B-4B76-B931-64DBC1C5C0FD}"/>
    <cellStyle name="Normal 2 2 2 4 2 3 4" xfId="28369" xr:uid="{398A0289-9CEA-4B53-81FE-A4753BFDCC32}"/>
    <cellStyle name="Normal 2 2 2 4 2 4" xfId="8974" xr:uid="{00000000-0005-0000-0000-0000042B0000}"/>
    <cellStyle name="Normal 2 2 2 4 2 4 2" xfId="14975" xr:uid="{00000000-0005-0000-0000-0000052B0000}"/>
    <cellStyle name="Normal 2 2 2 4 2 4 2 2" xfId="26915" xr:uid="{107750BF-5BBC-4327-9A33-683D5BA7AF0C}"/>
    <cellStyle name="Normal 2 2 2 4 2 4 2 3" xfId="38849" xr:uid="{824357DF-4561-4864-8DF5-C713C05AF410}"/>
    <cellStyle name="Normal 2 2 2 4 2 4 3" xfId="20941" xr:uid="{CE002977-1A95-4F07-8495-FD6C2032F1DF}"/>
    <cellStyle name="Normal 2 2 2 4 2 4 4" xfId="32877" xr:uid="{21A914D7-C7CC-4643-A47F-6C52C9AF17D0}"/>
    <cellStyle name="Normal 2 2 2 4 2 5" xfId="9617" xr:uid="{00000000-0005-0000-0000-0000062B0000}"/>
    <cellStyle name="Normal 2 2 2 4 2 5 2" xfId="21559" xr:uid="{4902CCC4-EF9B-4926-B734-DFB0DCB533A9}"/>
    <cellStyle name="Normal 2 2 2 4 2 5 3" xfId="33493" xr:uid="{E870027F-38C1-4E10-A727-2BF632FEB13B}"/>
    <cellStyle name="Normal 2 2 2 4 2 6" xfId="15578" xr:uid="{DC9D67DA-0348-468A-BE50-B2B440805787}"/>
    <cellStyle name="Normal 2 2 2 4 2 7" xfId="27520" xr:uid="{DAC12FFC-1B05-428C-A36C-A99A3B0A06B9}"/>
    <cellStyle name="Normal 2 2 2 4 3" xfId="923" xr:uid="{00000000-0005-0000-0000-0000072B0000}"/>
    <cellStyle name="Normal 2 2 2 4 3 2" xfId="1633" xr:uid="{00000000-0005-0000-0000-0000082B0000}"/>
    <cellStyle name="Normal 2 2 2 4 3 2 2" xfId="10469" xr:uid="{00000000-0005-0000-0000-0000092B0000}"/>
    <cellStyle name="Normal 2 2 2 4 3 2 2 2" xfId="22410" xr:uid="{3F785FA2-79D8-4051-B78D-E54D11F6A306}"/>
    <cellStyle name="Normal 2 2 2 4 3 2 2 3" xfId="34344" xr:uid="{28DDC09D-BE89-4ED1-A43D-CE4D1062FB80}"/>
    <cellStyle name="Normal 2 2 2 4 3 2 3" xfId="16434" xr:uid="{AB79D34C-7D4E-4031-8EA0-6D1B380BA535}"/>
    <cellStyle name="Normal 2 2 2 4 3 2 4" xfId="28371" xr:uid="{A1ACF30E-E34B-4D48-8EA6-20E0212EAF78}"/>
    <cellStyle name="Normal 2 2 2 4 3 3" xfId="9229" xr:uid="{00000000-0005-0000-0000-00000A2B0000}"/>
    <cellStyle name="Normal 2 2 2 4 3 3 2" xfId="15229" xr:uid="{00000000-0005-0000-0000-00000B2B0000}"/>
    <cellStyle name="Normal 2 2 2 4 3 3 2 2" xfId="27169" xr:uid="{DD7CA0A2-2905-4309-8BAC-1D3E951C4A11}"/>
    <cellStyle name="Normal 2 2 2 4 3 3 2 3" xfId="39103" xr:uid="{FD225A90-C434-4364-970E-3751D3B3FAAC}"/>
    <cellStyle name="Normal 2 2 2 4 3 3 3" xfId="21195" xr:uid="{BA7C1B6B-582C-44FF-8FE3-601163DA009D}"/>
    <cellStyle name="Normal 2 2 2 4 3 3 4" xfId="33131" xr:uid="{8A889CBD-4464-4B3B-8047-0984BE5AF17B}"/>
    <cellStyle name="Normal 2 2 2 4 3 4" xfId="9872" xr:uid="{00000000-0005-0000-0000-00000C2B0000}"/>
    <cellStyle name="Normal 2 2 2 4 3 4 2" xfId="21813" xr:uid="{DAB20183-1024-405B-B733-C474B4E65569}"/>
    <cellStyle name="Normal 2 2 2 4 3 4 3" xfId="33747" xr:uid="{09FA06C9-FE91-429B-9D44-6804C4A0312E}"/>
    <cellStyle name="Normal 2 2 2 4 3 5" xfId="15832" xr:uid="{323D6D3F-45D6-4887-BEB7-CD4EBE0865D5}"/>
    <cellStyle name="Normal 2 2 2 4 3 6" xfId="27774" xr:uid="{B2AC8015-008F-49B9-84FD-421E61B96088}"/>
    <cellStyle name="Normal 2 2 2 4 4" xfId="1630" xr:uid="{00000000-0005-0000-0000-00000D2B0000}"/>
    <cellStyle name="Normal 2 2 2 4 4 2" xfId="10466" xr:uid="{00000000-0005-0000-0000-00000E2B0000}"/>
    <cellStyle name="Normal 2 2 2 4 4 2 2" xfId="22407" xr:uid="{9C2C5751-6440-4303-9A06-43A6BDD3B0C8}"/>
    <cellStyle name="Normal 2 2 2 4 4 2 3" xfId="34341" xr:uid="{04994477-D577-4BE5-9497-56877E21F7F3}"/>
    <cellStyle name="Normal 2 2 2 4 4 3" xfId="16431" xr:uid="{5B5EF4A9-56E0-497A-9E9E-C15570266765}"/>
    <cellStyle name="Normal 2 2 2 4 4 4" xfId="28368" xr:uid="{195CF5BD-5A04-4824-9CDE-93581CD8EEE3}"/>
    <cellStyle name="Normal 2 2 2 4 5" xfId="8805" xr:uid="{00000000-0005-0000-0000-00000F2B0000}"/>
    <cellStyle name="Normal 2 2 2 4 5 2" xfId="14806" xr:uid="{00000000-0005-0000-0000-0000102B0000}"/>
    <cellStyle name="Normal 2 2 2 4 5 2 2" xfId="26746" xr:uid="{D75F3362-F7F7-4265-8956-15C32547C479}"/>
    <cellStyle name="Normal 2 2 2 4 5 2 3" xfId="38680" xr:uid="{B82692CC-4841-49EC-925A-F3D41433AB7B}"/>
    <cellStyle name="Normal 2 2 2 4 5 3" xfId="20772" xr:uid="{05ABAB01-0C9D-44BA-8A4A-B3F9973BDE4F}"/>
    <cellStyle name="Normal 2 2 2 4 5 4" xfId="32708" xr:uid="{A2AE8C44-5FAE-439E-B0BF-747C3C7B7F8B}"/>
    <cellStyle name="Normal 2 2 2 4 6" xfId="9475" xr:uid="{00000000-0005-0000-0000-0000112B0000}"/>
    <cellStyle name="Normal 2 2 2 4 6 2" xfId="21430" xr:uid="{7DB6849E-543B-42B6-A5CD-B0D47C2F1FFF}"/>
    <cellStyle name="Normal 2 2 2 4 6 3" xfId="33364" xr:uid="{D6F6328C-E1CC-49DD-9B48-6BC6F0D43EA8}"/>
    <cellStyle name="Normal 2 2 2 4 7" xfId="15408" xr:uid="{4F08EA8A-DB3C-467D-8C00-0D3151D99855}"/>
    <cellStyle name="Normal 2 2 2 4 8" xfId="27350" xr:uid="{2D493519-EC5C-4E4D-8CA1-87037C877B2B}"/>
    <cellStyle name="Normal 2 2 2 5" xfId="275" xr:uid="{00000000-0005-0000-0000-0000122B0000}"/>
    <cellStyle name="Normal 2 2 2 5 2" xfId="607" xr:uid="{00000000-0005-0000-0000-0000132B0000}"/>
    <cellStyle name="Normal 2 2 2 5 2 2" xfId="1636" xr:uid="{00000000-0005-0000-0000-0000142B0000}"/>
    <cellStyle name="Normal 2 2 2 5 2 2 2" xfId="10472" xr:uid="{00000000-0005-0000-0000-0000152B0000}"/>
    <cellStyle name="Normal 2 2 2 5 2 2 2 2" xfId="22413" xr:uid="{30CE0DA9-1900-4192-91ED-5A9865B017F7}"/>
    <cellStyle name="Normal 2 2 2 5 2 2 2 3" xfId="34347" xr:uid="{46941F75-9826-45D0-8FD5-323736604315}"/>
    <cellStyle name="Normal 2 2 2 5 2 2 3" xfId="16437" xr:uid="{755C4742-9B9B-49CB-9FB8-65DC586099CC}"/>
    <cellStyle name="Normal 2 2 2 5 2 2 4" xfId="28374" xr:uid="{F154FD44-A366-4764-AF6A-CEC53211F7E3}"/>
    <cellStyle name="Normal 2 2 2 5 2 3" xfId="1635" xr:uid="{00000000-0005-0000-0000-0000162B0000}"/>
    <cellStyle name="Normal 2 2 2 5 2 3 2" xfId="10471" xr:uid="{00000000-0005-0000-0000-0000172B0000}"/>
    <cellStyle name="Normal 2 2 2 5 2 3 2 2" xfId="22412" xr:uid="{DDF9ABA5-D335-43E6-9294-DD65C90E3DA4}"/>
    <cellStyle name="Normal 2 2 2 5 2 3 2 3" xfId="34346" xr:uid="{AD1AC64A-C984-4A1A-B40F-4E5E9397EC94}"/>
    <cellStyle name="Normal 2 2 2 5 2 3 3" xfId="16436" xr:uid="{100D5032-860F-452B-B6F0-470DF36DEDE2}"/>
    <cellStyle name="Normal 2 2 2 5 2 3 4" xfId="28373" xr:uid="{8212AD47-3597-4721-AEDA-AF71065860CA}"/>
    <cellStyle name="Normal 2 2 2 5 2 4" xfId="8975" xr:uid="{00000000-0005-0000-0000-0000182B0000}"/>
    <cellStyle name="Normal 2 2 2 5 2 4 2" xfId="14976" xr:uid="{00000000-0005-0000-0000-0000192B0000}"/>
    <cellStyle name="Normal 2 2 2 5 2 4 2 2" xfId="26916" xr:uid="{C66D7EFD-5E38-45DD-A867-59335122D2BC}"/>
    <cellStyle name="Normal 2 2 2 5 2 4 2 3" xfId="38850" xr:uid="{7324C532-A075-4E4E-BE79-48B656FD3A8E}"/>
    <cellStyle name="Normal 2 2 2 5 2 4 3" xfId="20942" xr:uid="{1D0C7C54-101A-4096-B2CC-4C5C1D2BA8BD}"/>
    <cellStyle name="Normal 2 2 2 5 2 4 4" xfId="32878" xr:uid="{C52C70A6-F20D-49C7-ADA0-ED47F19483F3}"/>
    <cellStyle name="Normal 2 2 2 5 2 5" xfId="9618" xr:uid="{00000000-0005-0000-0000-00001A2B0000}"/>
    <cellStyle name="Normal 2 2 2 5 2 5 2" xfId="21560" xr:uid="{55BA0686-403E-4F40-B5AB-C580E0DD0BB9}"/>
    <cellStyle name="Normal 2 2 2 5 2 5 3" xfId="33494" xr:uid="{42BD765F-D767-4887-ACE7-6F7CB11B97AA}"/>
    <cellStyle name="Normal 2 2 2 5 2 6" xfId="15579" xr:uid="{B3A662B0-E36A-4A7D-BFC4-BB71817EF156}"/>
    <cellStyle name="Normal 2 2 2 5 2 7" xfId="27521" xr:uid="{CC300520-7DFD-4454-B226-366513625854}"/>
    <cellStyle name="Normal 2 2 2 5 3" xfId="924" xr:uid="{00000000-0005-0000-0000-00001B2B0000}"/>
    <cellStyle name="Normal 2 2 2 5 3 2" xfId="1637" xr:uid="{00000000-0005-0000-0000-00001C2B0000}"/>
    <cellStyle name="Normal 2 2 2 5 3 2 2" xfId="10473" xr:uid="{00000000-0005-0000-0000-00001D2B0000}"/>
    <cellStyle name="Normal 2 2 2 5 3 2 2 2" xfId="22414" xr:uid="{C1F2B3A6-C204-442E-9297-D15C489A1DE2}"/>
    <cellStyle name="Normal 2 2 2 5 3 2 2 3" xfId="34348" xr:uid="{DFE411FA-CEE3-4D51-BF8F-345A9945A16B}"/>
    <cellStyle name="Normal 2 2 2 5 3 2 3" xfId="16438" xr:uid="{913DA0EF-E45F-44BB-A8B1-748109C1726E}"/>
    <cellStyle name="Normal 2 2 2 5 3 2 4" xfId="28375" xr:uid="{31365BE5-6828-4D0C-BC09-2A5B5E59826D}"/>
    <cellStyle name="Normal 2 2 2 5 3 3" xfId="9230" xr:uid="{00000000-0005-0000-0000-00001E2B0000}"/>
    <cellStyle name="Normal 2 2 2 5 3 3 2" xfId="15230" xr:uid="{00000000-0005-0000-0000-00001F2B0000}"/>
    <cellStyle name="Normal 2 2 2 5 3 3 2 2" xfId="27170" xr:uid="{6BE01433-E74C-4CC0-B1F4-346672FAEF32}"/>
    <cellStyle name="Normal 2 2 2 5 3 3 2 3" xfId="39104" xr:uid="{DBA4901E-A11A-42D1-AC16-11AF96B773C6}"/>
    <cellStyle name="Normal 2 2 2 5 3 3 3" xfId="21196" xr:uid="{ED121E94-22EF-4826-BD1F-D9EDC4F09152}"/>
    <cellStyle name="Normal 2 2 2 5 3 3 4" xfId="33132" xr:uid="{2F54CC53-0506-4068-825B-53E377AB0E37}"/>
    <cellStyle name="Normal 2 2 2 5 3 4" xfId="9873" xr:uid="{00000000-0005-0000-0000-0000202B0000}"/>
    <cellStyle name="Normal 2 2 2 5 3 4 2" xfId="21814" xr:uid="{67F22761-93E4-4CC0-8655-2A8A8B931956}"/>
    <cellStyle name="Normal 2 2 2 5 3 4 3" xfId="33748" xr:uid="{3E2DB227-4729-4643-90A1-C89E8B98D0A1}"/>
    <cellStyle name="Normal 2 2 2 5 3 5" xfId="15833" xr:uid="{909F5E5B-41FA-4AC1-A686-7B07806A3E53}"/>
    <cellStyle name="Normal 2 2 2 5 3 6" xfId="27775" xr:uid="{7F6D075F-84E7-4691-AC3A-7EF642FA3952}"/>
    <cellStyle name="Normal 2 2 2 5 4" xfId="1634" xr:uid="{00000000-0005-0000-0000-0000212B0000}"/>
    <cellStyle name="Normal 2 2 2 5 4 2" xfId="10470" xr:uid="{00000000-0005-0000-0000-0000222B0000}"/>
    <cellStyle name="Normal 2 2 2 5 4 2 2" xfId="22411" xr:uid="{59774E1C-81D8-476F-9934-F86765F23392}"/>
    <cellStyle name="Normal 2 2 2 5 4 2 3" xfId="34345" xr:uid="{5AD19D22-9ECF-4AC9-86A7-962905FE2392}"/>
    <cellStyle name="Normal 2 2 2 5 4 3" xfId="16435" xr:uid="{4DF2303E-D8E3-42D9-872A-F8D35D2B9ED7}"/>
    <cellStyle name="Normal 2 2 2 5 4 4" xfId="28372" xr:uid="{61A15FB9-0A4B-4E44-93DC-558AF75BF0AE}"/>
    <cellStyle name="Normal 2 2 2 5 5" xfId="8806" xr:uid="{00000000-0005-0000-0000-0000232B0000}"/>
    <cellStyle name="Normal 2 2 2 5 5 2" xfId="14807" xr:uid="{00000000-0005-0000-0000-0000242B0000}"/>
    <cellStyle name="Normal 2 2 2 5 5 2 2" xfId="26747" xr:uid="{2E8BA598-73CE-404A-B993-97930632FFF2}"/>
    <cellStyle name="Normal 2 2 2 5 5 2 3" xfId="38681" xr:uid="{202A8893-33AA-4AC8-AD81-C9A3973B8C15}"/>
    <cellStyle name="Normal 2 2 2 5 5 3" xfId="20773" xr:uid="{9461BACB-DD72-4AF0-8F12-C13E3C7D3FE3}"/>
    <cellStyle name="Normal 2 2 2 5 5 4" xfId="32709" xr:uid="{34AB929E-5B65-4BB2-827A-735D274977AA}"/>
    <cellStyle name="Normal 2 2 2 5 6" xfId="9476" xr:uid="{00000000-0005-0000-0000-0000252B0000}"/>
    <cellStyle name="Normal 2 2 2 5 6 2" xfId="21431" xr:uid="{46483D55-EBDB-4FF5-BB4F-08C5FF0396D3}"/>
    <cellStyle name="Normal 2 2 2 5 6 3" xfId="33365" xr:uid="{256E845D-AF18-4640-A9E8-24526CE9FAD1}"/>
    <cellStyle name="Normal 2 2 2 5 7" xfId="15409" xr:uid="{A66DA0EE-D63C-4FA2-8A72-B617B6B536DE}"/>
    <cellStyle name="Normal 2 2 2 5 8" xfId="27351" xr:uid="{606A492E-1505-4507-BDFD-2777931CBC0D}"/>
    <cellStyle name="Normal 2 2 2 6" xfId="276" xr:uid="{00000000-0005-0000-0000-0000262B0000}"/>
    <cellStyle name="Normal 2 2 2 6 2" xfId="1638" xr:uid="{00000000-0005-0000-0000-0000272B0000}"/>
    <cellStyle name="Normal 2 2 2 7" xfId="920" xr:uid="{00000000-0005-0000-0000-0000282B0000}"/>
    <cellStyle name="Normal 2 2 2 8" xfId="7393" xr:uid="{00000000-0005-0000-0000-0000292B0000}"/>
    <cellStyle name="Normal 2 2 3" xfId="277" xr:uid="{00000000-0005-0000-0000-00002A2B0000}"/>
    <cellStyle name="Normal 2 2 3 2" xfId="278" xr:uid="{00000000-0005-0000-0000-00002B2B0000}"/>
    <cellStyle name="Normal 2 2 3 2 2" xfId="1640" xr:uid="{00000000-0005-0000-0000-00002C2B0000}"/>
    <cellStyle name="Normal 2 2 3 3" xfId="925" xr:uid="{00000000-0005-0000-0000-00002D2B0000}"/>
    <cellStyle name="Normal 2 2 3 4" xfId="7395" xr:uid="{00000000-0005-0000-0000-00002E2B0000}"/>
    <cellStyle name="Normal 2 2 4" xfId="279" xr:uid="{00000000-0005-0000-0000-00002F2B0000}"/>
    <cellStyle name="Normal 2 2 4 2" xfId="280" xr:uid="{00000000-0005-0000-0000-0000302B0000}"/>
    <cellStyle name="Normal 2 2 4 2 2" xfId="1642" xr:uid="{00000000-0005-0000-0000-0000312B0000}"/>
    <cellStyle name="Normal 2 2 4 3" xfId="926" xr:uid="{00000000-0005-0000-0000-0000322B0000}"/>
    <cellStyle name="Normal 2 2 5" xfId="281" xr:uid="{00000000-0005-0000-0000-0000332B0000}"/>
    <cellStyle name="Normal 2 2 5 2" xfId="282" xr:uid="{00000000-0005-0000-0000-0000342B0000}"/>
    <cellStyle name="Normal 2 2 5 2 2" xfId="1644" xr:uid="{00000000-0005-0000-0000-0000352B0000}"/>
    <cellStyle name="Normal 2 2 5 3" xfId="927" xr:uid="{00000000-0005-0000-0000-0000362B0000}"/>
    <cellStyle name="Normal 2 2 6" xfId="283" xr:uid="{00000000-0005-0000-0000-0000372B0000}"/>
    <cellStyle name="Normal 2 2 6 2" xfId="608" xr:uid="{00000000-0005-0000-0000-0000382B0000}"/>
    <cellStyle name="Normal 2 2 6 2 2" xfId="1647" xr:uid="{00000000-0005-0000-0000-0000392B0000}"/>
    <cellStyle name="Normal 2 2 6 2 2 2" xfId="10479" xr:uid="{00000000-0005-0000-0000-00003A2B0000}"/>
    <cellStyle name="Normal 2 2 6 2 2 2 2" xfId="22420" xr:uid="{FE4943C9-C25E-4A64-9CE8-CDDD1E38AAAC}"/>
    <cellStyle name="Normal 2 2 6 2 2 2 3" xfId="34354" xr:uid="{DA65A6EF-10D7-4D36-93F9-D3FACBD6ED2F}"/>
    <cellStyle name="Normal 2 2 6 2 2 3" xfId="16444" xr:uid="{59CA7B1D-4B02-44C0-8A95-554119DCF917}"/>
    <cellStyle name="Normal 2 2 6 2 2 4" xfId="28381" xr:uid="{AB654953-1B62-424A-A478-7A64EB2CC289}"/>
    <cellStyle name="Normal 2 2 6 2 3" xfId="1646" xr:uid="{00000000-0005-0000-0000-00003B2B0000}"/>
    <cellStyle name="Normal 2 2 6 2 3 2" xfId="10478" xr:uid="{00000000-0005-0000-0000-00003C2B0000}"/>
    <cellStyle name="Normal 2 2 6 2 3 2 2" xfId="22419" xr:uid="{2519E385-626F-4696-9A8F-5A88F5BA0F3B}"/>
    <cellStyle name="Normal 2 2 6 2 3 2 3" xfId="34353" xr:uid="{3B313474-378C-4F89-892C-12F77C61971B}"/>
    <cellStyle name="Normal 2 2 6 2 3 3" xfId="16443" xr:uid="{0F22090A-A62D-41C0-A5FA-2DB14BDD19C4}"/>
    <cellStyle name="Normal 2 2 6 2 3 4" xfId="28380" xr:uid="{261E8173-6880-4888-8E8B-85A6C6E933AE}"/>
    <cellStyle name="Normal 2 2 6 2 4" xfId="8976" xr:uid="{00000000-0005-0000-0000-00003D2B0000}"/>
    <cellStyle name="Normal 2 2 6 2 4 2" xfId="14977" xr:uid="{00000000-0005-0000-0000-00003E2B0000}"/>
    <cellStyle name="Normal 2 2 6 2 4 2 2" xfId="26917" xr:uid="{85A94E5D-E4BC-464B-90B9-022CCB109AAC}"/>
    <cellStyle name="Normal 2 2 6 2 4 2 3" xfId="38851" xr:uid="{904C45D7-06E7-4C20-B2AF-62644C899280}"/>
    <cellStyle name="Normal 2 2 6 2 4 3" xfId="20943" xr:uid="{9D1ACDBE-4407-451A-8018-B66B26EA327C}"/>
    <cellStyle name="Normal 2 2 6 2 4 4" xfId="32879" xr:uid="{6F19E24C-3D98-4CB9-B0C9-6D2DABBD3135}"/>
    <cellStyle name="Normal 2 2 6 2 5" xfId="9619" xr:uid="{00000000-0005-0000-0000-00003F2B0000}"/>
    <cellStyle name="Normal 2 2 6 2 5 2" xfId="21561" xr:uid="{B26B6762-67EC-4F6C-BCAA-F2A66DB88C1C}"/>
    <cellStyle name="Normal 2 2 6 2 5 3" xfId="33495" xr:uid="{ED1A336B-8621-49E7-832B-1C07F27CAAD1}"/>
    <cellStyle name="Normal 2 2 6 2 6" xfId="15580" xr:uid="{49D2107A-8696-45DF-871F-ED1BFA0729C7}"/>
    <cellStyle name="Normal 2 2 6 2 7" xfId="27522" xr:uid="{5BA00C30-CE1E-49CE-A700-72E48A2FC4E7}"/>
    <cellStyle name="Normal 2 2 6 3" xfId="928" xr:uid="{00000000-0005-0000-0000-0000402B0000}"/>
    <cellStyle name="Normal 2 2 6 3 2" xfId="1648" xr:uid="{00000000-0005-0000-0000-0000412B0000}"/>
    <cellStyle name="Normal 2 2 6 3 2 2" xfId="10480" xr:uid="{00000000-0005-0000-0000-0000422B0000}"/>
    <cellStyle name="Normal 2 2 6 3 2 2 2" xfId="22421" xr:uid="{37A01E7F-016F-4575-B5CB-8A605ADBB5CA}"/>
    <cellStyle name="Normal 2 2 6 3 2 2 3" xfId="34355" xr:uid="{369E1240-E77B-41D3-AA4F-07AE002EA7EB}"/>
    <cellStyle name="Normal 2 2 6 3 2 3" xfId="16445" xr:uid="{E8D267C0-2C6D-4C79-99C0-6E22D8AD86AA}"/>
    <cellStyle name="Normal 2 2 6 3 2 4" xfId="28382" xr:uid="{1516D256-4D29-4FF6-84EF-19A42AA5907B}"/>
    <cellStyle name="Normal 2 2 6 3 3" xfId="9231" xr:uid="{00000000-0005-0000-0000-0000432B0000}"/>
    <cellStyle name="Normal 2 2 6 3 3 2" xfId="15231" xr:uid="{00000000-0005-0000-0000-0000442B0000}"/>
    <cellStyle name="Normal 2 2 6 3 3 2 2" xfId="27171" xr:uid="{C07EE235-FA2B-45A8-ADF3-ACBEF669AD57}"/>
    <cellStyle name="Normal 2 2 6 3 3 2 3" xfId="39105" xr:uid="{31837BAB-B9C9-41B6-8ECF-33C7A873BD68}"/>
    <cellStyle name="Normal 2 2 6 3 3 3" xfId="21197" xr:uid="{56901E1E-FA27-417A-B13D-560FDD89362B}"/>
    <cellStyle name="Normal 2 2 6 3 3 4" xfId="33133" xr:uid="{80BB039C-F873-4D66-997D-F35486E12CA6}"/>
    <cellStyle name="Normal 2 2 6 3 4" xfId="9874" xr:uid="{00000000-0005-0000-0000-0000452B0000}"/>
    <cellStyle name="Normal 2 2 6 3 4 2" xfId="21815" xr:uid="{357980A5-EFFF-40A2-BA2D-8DFD543A3580}"/>
    <cellStyle name="Normal 2 2 6 3 4 3" xfId="33749" xr:uid="{C933159F-BE1D-4D7C-AA18-4A9905AECF27}"/>
    <cellStyle name="Normal 2 2 6 3 5" xfId="15834" xr:uid="{FDA7FD51-F6B0-4988-B3FE-AB59B98729FD}"/>
    <cellStyle name="Normal 2 2 6 3 6" xfId="27776" xr:uid="{A98DACA1-A8F8-41A0-82DD-247CDD5FDFF3}"/>
    <cellStyle name="Normal 2 2 6 4" xfId="1645" xr:uid="{00000000-0005-0000-0000-0000462B0000}"/>
    <cellStyle name="Normal 2 2 6 4 2" xfId="10477" xr:uid="{00000000-0005-0000-0000-0000472B0000}"/>
    <cellStyle name="Normal 2 2 6 4 2 2" xfId="22418" xr:uid="{DEB3313D-019B-4F32-A33E-16597C878E6B}"/>
    <cellStyle name="Normal 2 2 6 4 2 3" xfId="34352" xr:uid="{BC1F36EB-3683-4224-AD77-30312EB985D5}"/>
    <cellStyle name="Normal 2 2 6 4 3" xfId="16442" xr:uid="{6D1306D2-235E-4CBF-9871-39131BE43E5B}"/>
    <cellStyle name="Normal 2 2 6 4 4" xfId="28379" xr:uid="{7B445C31-E237-4557-AE40-5E6702CAEC0E}"/>
    <cellStyle name="Normal 2 2 6 5" xfId="8807" xr:uid="{00000000-0005-0000-0000-0000482B0000}"/>
    <cellStyle name="Normal 2 2 6 5 2" xfId="14808" xr:uid="{00000000-0005-0000-0000-0000492B0000}"/>
    <cellStyle name="Normal 2 2 6 5 2 2" xfId="26748" xr:uid="{56265353-231D-4CD4-B167-B00EACAB8F4E}"/>
    <cellStyle name="Normal 2 2 6 5 2 3" xfId="38682" xr:uid="{D0B1DC7D-7FAA-4927-9EF8-3391001CF347}"/>
    <cellStyle name="Normal 2 2 6 5 3" xfId="20774" xr:uid="{4679FE95-A2A7-4788-BEFE-3E5C09FC84BE}"/>
    <cellStyle name="Normal 2 2 6 5 4" xfId="32710" xr:uid="{50EA03C9-D6C8-4DC0-9A3F-44ACC774C45C}"/>
    <cellStyle name="Normal 2 2 6 6" xfId="9477" xr:uid="{00000000-0005-0000-0000-00004A2B0000}"/>
    <cellStyle name="Normal 2 2 6 6 2" xfId="21432" xr:uid="{689D9D1C-DAFA-4A45-9B3D-E7A3A463134E}"/>
    <cellStyle name="Normal 2 2 6 6 3" xfId="33366" xr:uid="{5C298526-862A-49A5-B96A-82A11321071D}"/>
    <cellStyle name="Normal 2 2 6 7" xfId="15410" xr:uid="{F22DC44B-4CC7-4986-B700-4D475AECF57C}"/>
    <cellStyle name="Normal 2 2 6 8" xfId="27352" xr:uid="{C2E15883-D874-4BC4-A354-E8AA337CD8A6}"/>
    <cellStyle name="Normal 2 2 7" xfId="604" xr:uid="{00000000-0005-0000-0000-00004B2B0000}"/>
    <cellStyle name="Normal 2 2 7 2" xfId="1650" xr:uid="{00000000-0005-0000-0000-00004C2B0000}"/>
    <cellStyle name="Normal 2 2 7 2 2" xfId="10482" xr:uid="{00000000-0005-0000-0000-00004D2B0000}"/>
    <cellStyle name="Normal 2 2 7 2 2 2" xfId="22423" xr:uid="{A3CEBCA1-874A-4964-BBF4-EF6EA1260A4A}"/>
    <cellStyle name="Normal 2 2 7 2 2 3" xfId="34357" xr:uid="{C3283472-FC17-4847-ABD4-033997679589}"/>
    <cellStyle name="Normal 2 2 7 2 3" xfId="16447" xr:uid="{680D1FE6-FF76-4571-B8EB-D0C23F70E99A}"/>
    <cellStyle name="Normal 2 2 7 2 4" xfId="28384" xr:uid="{0BE684A6-5096-4F4F-8695-21207F85C109}"/>
    <cellStyle name="Normal 2 2 7 3" xfId="1649" xr:uid="{00000000-0005-0000-0000-00004E2B0000}"/>
    <cellStyle name="Normal 2 2 7 3 2" xfId="10481" xr:uid="{00000000-0005-0000-0000-00004F2B0000}"/>
    <cellStyle name="Normal 2 2 7 3 2 2" xfId="22422" xr:uid="{CC881DFA-11E6-4E8A-9CC3-9334B34A3F26}"/>
    <cellStyle name="Normal 2 2 7 3 2 3" xfId="34356" xr:uid="{B0ECEA3A-8632-4B29-BA4E-27CB41B9F6C2}"/>
    <cellStyle name="Normal 2 2 7 3 3" xfId="16446" xr:uid="{A8B72CEF-4EB2-4D2A-9832-7C069EE97062}"/>
    <cellStyle name="Normal 2 2 7 3 4" xfId="28383" xr:uid="{FB5C12B9-4D34-41A8-8969-CA24BDEA8CE5}"/>
    <cellStyle name="Normal 2 2 7 4" xfId="8972" xr:uid="{00000000-0005-0000-0000-0000502B0000}"/>
    <cellStyle name="Normal 2 2 7 4 2" xfId="14973" xr:uid="{00000000-0005-0000-0000-0000512B0000}"/>
    <cellStyle name="Normal 2 2 7 4 2 2" xfId="26913" xr:uid="{312CBE80-2AF3-4217-BED8-F18ADB15492D}"/>
    <cellStyle name="Normal 2 2 7 4 2 3" xfId="38847" xr:uid="{08A136D0-8294-48DC-88AE-418935BC84B8}"/>
    <cellStyle name="Normal 2 2 7 4 3" xfId="20939" xr:uid="{977B00B4-61E2-4B79-80B6-EEE539D4A3DC}"/>
    <cellStyle name="Normal 2 2 7 4 4" xfId="32875" xr:uid="{541ADBF9-7677-4271-B649-BADF0CE5ADA2}"/>
    <cellStyle name="Normal 2 2 7 5" xfId="9615" xr:uid="{00000000-0005-0000-0000-0000522B0000}"/>
    <cellStyle name="Normal 2 2 7 5 2" xfId="21557" xr:uid="{F3996B99-E072-4093-8FCA-607CA21BB852}"/>
    <cellStyle name="Normal 2 2 7 5 3" xfId="33491" xr:uid="{59285F27-40B1-44E9-8302-F60D23407E5C}"/>
    <cellStyle name="Normal 2 2 7 6" xfId="15576" xr:uid="{FF75FB4D-E18C-45A7-BC3F-BEFFB610A0A7}"/>
    <cellStyle name="Normal 2 2 7 7" xfId="27518" xr:uid="{563D8FD8-3903-4549-B4F7-C2BD646A2804}"/>
    <cellStyle name="Normal 2 2 8" xfId="731" xr:uid="{00000000-0005-0000-0000-0000532B0000}"/>
    <cellStyle name="Normal 2 2 9" xfId="1652" xr:uid="{00000000-0005-0000-0000-0000542B0000}"/>
    <cellStyle name="Normal 2 2 9 2" xfId="10484" xr:uid="{00000000-0005-0000-0000-0000552B0000}"/>
    <cellStyle name="Normal 2 2 9 2 2" xfId="22425" xr:uid="{52DB5671-9902-4EE4-84BE-74C55DE80333}"/>
    <cellStyle name="Normal 2 2 9 2 3" xfId="34359" xr:uid="{9D55DEF6-4171-4795-A3FE-092A136905CA}"/>
    <cellStyle name="Normal 2 2 9 3" xfId="16449" xr:uid="{7B2DF0F4-F968-4CD0-A98B-336556B7ED45}"/>
    <cellStyle name="Normal 2 2 9 4" xfId="28386" xr:uid="{012CB064-FCE1-4917-B431-B8141614997F}"/>
    <cellStyle name="Normal 2 3" xfId="284" xr:uid="{00000000-0005-0000-0000-0000562B0000}"/>
    <cellStyle name="Normal 2 3 10" xfId="8808" xr:uid="{00000000-0005-0000-0000-0000572B0000}"/>
    <cellStyle name="Normal 2 3 10 2" xfId="14809" xr:uid="{00000000-0005-0000-0000-0000582B0000}"/>
    <cellStyle name="Normal 2 3 10 2 2" xfId="26749" xr:uid="{AEDFA2A4-4726-4975-9FC6-0BEC922A47D4}"/>
    <cellStyle name="Normal 2 3 10 2 3" xfId="38683" xr:uid="{0290A269-8C7C-47CA-8372-977F83710B69}"/>
    <cellStyle name="Normal 2 3 10 3" xfId="20775" xr:uid="{28E01254-A3C2-445D-8EEA-751FA4772330}"/>
    <cellStyle name="Normal 2 3 10 4" xfId="32711" xr:uid="{DCC2172F-7F00-4F66-8D1B-70D16984802B}"/>
    <cellStyle name="Normal 2 3 11" xfId="9478" xr:uid="{00000000-0005-0000-0000-0000592B0000}"/>
    <cellStyle name="Normal 2 3 11 2" xfId="21433" xr:uid="{7D452ECF-CF9F-48C3-99DD-8A94927F2FA9}"/>
    <cellStyle name="Normal 2 3 11 3" xfId="33367" xr:uid="{7B265615-05B3-465E-9BF9-D17F20738589}"/>
    <cellStyle name="Normal 2 3 12" xfId="15411" xr:uid="{047ADFAC-C3A8-4687-8485-22F1FD52B067}"/>
    <cellStyle name="Normal 2 3 13" xfId="27353" xr:uid="{AABC6133-38EE-479E-952A-BBC913CEC21C}"/>
    <cellStyle name="Normal 2 3 2" xfId="285" xr:uid="{00000000-0005-0000-0000-00005A2B0000}"/>
    <cellStyle name="Normal 2 3 2 2" xfId="286" xr:uid="{00000000-0005-0000-0000-00005B2B0000}"/>
    <cellStyle name="Normal 2 3 2 2 2" xfId="287" xr:uid="{00000000-0005-0000-0000-00005C2B0000}"/>
    <cellStyle name="Normal 2 3 2 2 2 2" xfId="1656" xr:uid="{00000000-0005-0000-0000-00005D2B0000}"/>
    <cellStyle name="Normal 2 3 2 2 3" xfId="931" xr:uid="{00000000-0005-0000-0000-00005E2B0000}"/>
    <cellStyle name="Normal 2 3 2 3" xfId="288" xr:uid="{00000000-0005-0000-0000-00005F2B0000}"/>
    <cellStyle name="Normal 2 3 2 3 2" xfId="289" xr:uid="{00000000-0005-0000-0000-0000602B0000}"/>
    <cellStyle name="Normal 2 3 2 3 2 2" xfId="1658" xr:uid="{00000000-0005-0000-0000-0000612B0000}"/>
    <cellStyle name="Normal 2 3 2 3 3" xfId="932" xr:uid="{00000000-0005-0000-0000-0000622B0000}"/>
    <cellStyle name="Normal 2 3 2 4" xfId="290" xr:uid="{00000000-0005-0000-0000-0000632B0000}"/>
    <cellStyle name="Normal 2 3 2 4 2" xfId="1659" xr:uid="{00000000-0005-0000-0000-0000642B0000}"/>
    <cellStyle name="Normal 2 3 2 5" xfId="930" xr:uid="{00000000-0005-0000-0000-0000652B0000}"/>
    <cellStyle name="Normal 2 3 3" xfId="291" xr:uid="{00000000-0005-0000-0000-0000662B0000}"/>
    <cellStyle name="Normal 2 3 3 2" xfId="610" xr:uid="{00000000-0005-0000-0000-0000672B0000}"/>
    <cellStyle name="Normal 2 3 3 2 2" xfId="1662" xr:uid="{00000000-0005-0000-0000-0000682B0000}"/>
    <cellStyle name="Normal 2 3 3 2 2 2" xfId="10491" xr:uid="{00000000-0005-0000-0000-0000692B0000}"/>
    <cellStyle name="Normal 2 3 3 2 2 2 2" xfId="22432" xr:uid="{7254F1D9-D989-4B04-ABE4-C8B20AB9B8D8}"/>
    <cellStyle name="Normal 2 3 3 2 2 2 3" xfId="34366" xr:uid="{C06F0945-C7A0-43A4-980A-DB25F40807B0}"/>
    <cellStyle name="Normal 2 3 3 2 2 3" xfId="16456" xr:uid="{B3AC93FC-D636-4D9F-95DE-CEC515914D1E}"/>
    <cellStyle name="Normal 2 3 3 2 2 4" xfId="28393" xr:uid="{DAD97FE9-478B-4F5E-912C-5601255BA69D}"/>
    <cellStyle name="Normal 2 3 3 2 3" xfId="1661" xr:uid="{00000000-0005-0000-0000-00006A2B0000}"/>
    <cellStyle name="Normal 2 3 3 2 3 2" xfId="10490" xr:uid="{00000000-0005-0000-0000-00006B2B0000}"/>
    <cellStyle name="Normal 2 3 3 2 3 2 2" xfId="22431" xr:uid="{4CEA9BB9-7E05-48E2-84F3-25C7F6323173}"/>
    <cellStyle name="Normal 2 3 3 2 3 2 3" xfId="34365" xr:uid="{59388DD4-0F56-4F9A-BF9F-5BF35DBA2C0F}"/>
    <cellStyle name="Normal 2 3 3 2 3 3" xfId="16455" xr:uid="{44A56354-F376-4687-B634-930372F2E709}"/>
    <cellStyle name="Normal 2 3 3 2 3 4" xfId="28392" xr:uid="{A6289A0C-BD1F-4A13-BC2A-85AF52A1C1C3}"/>
    <cellStyle name="Normal 2 3 3 2 4" xfId="8978" xr:uid="{00000000-0005-0000-0000-00006C2B0000}"/>
    <cellStyle name="Normal 2 3 3 2 4 2" xfId="14979" xr:uid="{00000000-0005-0000-0000-00006D2B0000}"/>
    <cellStyle name="Normal 2 3 3 2 4 2 2" xfId="26919" xr:uid="{5B71D34E-6A4B-43E2-A3BE-349633B497D8}"/>
    <cellStyle name="Normal 2 3 3 2 4 2 3" xfId="38853" xr:uid="{3DFC4DE7-D3E5-4ED8-B7CD-9798E7CD4687}"/>
    <cellStyle name="Normal 2 3 3 2 4 3" xfId="20945" xr:uid="{B76405AF-3538-49EF-8FDE-70B3219A3A1B}"/>
    <cellStyle name="Normal 2 3 3 2 4 4" xfId="32881" xr:uid="{E68CECD3-E03D-4FF3-82B3-2F00426110A1}"/>
    <cellStyle name="Normal 2 3 3 2 5" xfId="9621" xr:uid="{00000000-0005-0000-0000-00006E2B0000}"/>
    <cellStyle name="Normal 2 3 3 2 5 2" xfId="21563" xr:uid="{A1DD75ED-0A2B-47FE-8E7C-7113B7BA349B}"/>
    <cellStyle name="Normal 2 3 3 2 5 3" xfId="33497" xr:uid="{015E90A2-FFE8-4DAD-82A7-AC3743CFDF2D}"/>
    <cellStyle name="Normal 2 3 3 2 6" xfId="15582" xr:uid="{26101D4B-F0F0-43F3-851D-EC6B4A3B7066}"/>
    <cellStyle name="Normal 2 3 3 2 7" xfId="27524" xr:uid="{11804A52-1A54-42A9-AEDD-2494DE78E2C3}"/>
    <cellStyle name="Normal 2 3 3 3" xfId="933" xr:uid="{00000000-0005-0000-0000-00006F2B0000}"/>
    <cellStyle name="Normal 2 3 3 3 2" xfId="1663" xr:uid="{00000000-0005-0000-0000-0000702B0000}"/>
    <cellStyle name="Normal 2 3 3 3 2 2" xfId="10492" xr:uid="{00000000-0005-0000-0000-0000712B0000}"/>
    <cellStyle name="Normal 2 3 3 3 2 2 2" xfId="22433" xr:uid="{64B87B54-7962-44F0-86A0-B2A154925C3D}"/>
    <cellStyle name="Normal 2 3 3 3 2 2 3" xfId="34367" xr:uid="{07743B03-7788-44CF-BEC0-84D66DC38AE9}"/>
    <cellStyle name="Normal 2 3 3 3 2 3" xfId="16457" xr:uid="{469923D2-C782-40B1-AFC2-DCCB404F8D42}"/>
    <cellStyle name="Normal 2 3 3 3 2 4" xfId="28394" xr:uid="{952F19F9-3C44-4C62-9C6A-C24F5AF5FB47}"/>
    <cellStyle name="Normal 2 3 3 3 3" xfId="9233" xr:uid="{00000000-0005-0000-0000-0000722B0000}"/>
    <cellStyle name="Normal 2 3 3 3 3 2" xfId="15233" xr:uid="{00000000-0005-0000-0000-0000732B0000}"/>
    <cellStyle name="Normal 2 3 3 3 3 2 2" xfId="27173" xr:uid="{959AF789-C58E-4845-87E9-D79A6C389778}"/>
    <cellStyle name="Normal 2 3 3 3 3 2 3" xfId="39107" xr:uid="{F47B6528-6CB4-428A-9349-41510684438B}"/>
    <cellStyle name="Normal 2 3 3 3 3 3" xfId="21199" xr:uid="{FBA67486-D130-4815-89B8-5EA3FB5FA19A}"/>
    <cellStyle name="Normal 2 3 3 3 3 4" xfId="33135" xr:uid="{819C0313-C164-4B1E-A190-944A4345D6F6}"/>
    <cellStyle name="Normal 2 3 3 3 4" xfId="9876" xr:uid="{00000000-0005-0000-0000-0000742B0000}"/>
    <cellStyle name="Normal 2 3 3 3 4 2" xfId="21817" xr:uid="{778411FC-CE7F-4413-8A6A-6957597A432B}"/>
    <cellStyle name="Normal 2 3 3 3 4 3" xfId="33751" xr:uid="{F517B45D-0EA2-4844-BA0A-48C6FF52FF3F}"/>
    <cellStyle name="Normal 2 3 3 3 5" xfId="15836" xr:uid="{E86440CB-CD55-4C98-8C92-BCD16FC519C6}"/>
    <cellStyle name="Normal 2 3 3 3 6" xfId="27778" xr:uid="{CE2A7F77-966F-4251-AB36-6DEF9B19FA41}"/>
    <cellStyle name="Normal 2 3 3 4" xfId="1660" xr:uid="{00000000-0005-0000-0000-0000752B0000}"/>
    <cellStyle name="Normal 2 3 3 4 2" xfId="10489" xr:uid="{00000000-0005-0000-0000-0000762B0000}"/>
    <cellStyle name="Normal 2 3 3 4 2 2" xfId="22430" xr:uid="{6F34C5B5-E891-46FB-83ED-8BE7FD356352}"/>
    <cellStyle name="Normal 2 3 3 4 2 3" xfId="34364" xr:uid="{82F4684E-5713-401A-A3DC-D065C900EBDE}"/>
    <cellStyle name="Normal 2 3 3 4 3" xfId="16454" xr:uid="{1C1BCD1C-B6CE-4A3A-AAF2-F71CC57916A9}"/>
    <cellStyle name="Normal 2 3 3 4 4" xfId="28391" xr:uid="{7A724808-E9B2-4F40-8E50-F24C82BF65AE}"/>
    <cellStyle name="Normal 2 3 3 5" xfId="7396" xr:uid="{00000000-0005-0000-0000-0000772B0000}"/>
    <cellStyle name="Normal 2 3 3 6" xfId="8809" xr:uid="{00000000-0005-0000-0000-0000782B0000}"/>
    <cellStyle name="Normal 2 3 3 6 2" xfId="14810" xr:uid="{00000000-0005-0000-0000-0000792B0000}"/>
    <cellStyle name="Normal 2 3 3 6 2 2" xfId="26750" xr:uid="{24935182-9C92-463C-8E23-06862E31C72C}"/>
    <cellStyle name="Normal 2 3 3 6 2 3" xfId="38684" xr:uid="{279688E8-1EE2-41BE-A3A0-763F7177D46E}"/>
    <cellStyle name="Normal 2 3 3 6 3" xfId="20776" xr:uid="{870DB247-EFA7-4D66-9AF0-4AD56F666426}"/>
    <cellStyle name="Normal 2 3 3 6 4" xfId="32712" xr:uid="{C05D76CE-1F6E-4945-92E0-2251549F4601}"/>
    <cellStyle name="Normal 2 3 3 7" xfId="9479" xr:uid="{00000000-0005-0000-0000-00007A2B0000}"/>
    <cellStyle name="Normal 2 3 3 7 2" xfId="21434" xr:uid="{CC71137C-23D0-4709-A72E-2C8654029E42}"/>
    <cellStyle name="Normal 2 3 3 7 3" xfId="33368" xr:uid="{321C2053-317F-484F-9FE4-8E84CA2B9A94}"/>
    <cellStyle name="Normal 2 3 3 8" xfId="15412" xr:uid="{A5D85CA1-1DE6-45E4-9825-36780744227F}"/>
    <cellStyle name="Normal 2 3 3 9" xfId="27354" xr:uid="{C6760874-6843-4015-AAA4-C7996997FF48}"/>
    <cellStyle name="Normal 2 3 4" xfId="292" xr:uid="{00000000-0005-0000-0000-00007B2B0000}"/>
    <cellStyle name="Normal 2 3 4 2" xfId="293" xr:uid="{00000000-0005-0000-0000-00007C2B0000}"/>
    <cellStyle name="Normal 2 3 4 2 2" xfId="1665" xr:uid="{00000000-0005-0000-0000-00007D2B0000}"/>
    <cellStyle name="Normal 2 3 4 3" xfId="934" xr:uid="{00000000-0005-0000-0000-00007E2B0000}"/>
    <cellStyle name="Normal 2 3 4 4" xfId="7397" xr:uid="{00000000-0005-0000-0000-00007F2B0000}"/>
    <cellStyle name="Normal 2 3 5" xfId="294" xr:uid="{00000000-0005-0000-0000-0000802B0000}"/>
    <cellStyle name="Normal 2 3 5 2" xfId="295" xr:uid="{00000000-0005-0000-0000-0000812B0000}"/>
    <cellStyle name="Normal 2 3 5 2 2" xfId="1667" xr:uid="{00000000-0005-0000-0000-0000822B0000}"/>
    <cellStyle name="Normal 2 3 5 2 3" xfId="7399" xr:uid="{00000000-0005-0000-0000-0000832B0000}"/>
    <cellStyle name="Normal 2 3 5 2 3 2" xfId="14483" xr:uid="{00000000-0005-0000-0000-0000842B0000}"/>
    <cellStyle name="Normal 2 3 5 2 3 2 2" xfId="26424" xr:uid="{89FF0519-2980-407B-8AFD-7EAE5C99046F}"/>
    <cellStyle name="Normal 2 3 5 2 3 2 3" xfId="38358" xr:uid="{29E4D2C3-7F1C-4AAF-857D-C65ED04EBA6E}"/>
    <cellStyle name="Normal 2 3 5 2 3 3" xfId="20450" xr:uid="{07DDB818-582C-47C6-87A8-A62FD40B7E32}"/>
    <cellStyle name="Normal 2 3 5 2 3 4" xfId="32386" xr:uid="{1FBBA8E8-F5A9-400B-A771-B78E5986FAE7}"/>
    <cellStyle name="Normal 2 3 5 3" xfId="935" xr:uid="{00000000-0005-0000-0000-0000852B0000}"/>
    <cellStyle name="Normal 2 3 5 4" xfId="7398" xr:uid="{00000000-0005-0000-0000-0000862B0000}"/>
    <cellStyle name="Normal 2 3 5 4 2" xfId="14482" xr:uid="{00000000-0005-0000-0000-0000872B0000}"/>
    <cellStyle name="Normal 2 3 5 4 2 2" xfId="26423" xr:uid="{DBEBB6E9-8F98-4DAD-85D7-7A3B635553B3}"/>
    <cellStyle name="Normal 2 3 5 4 2 3" xfId="38357" xr:uid="{DBF3418C-8645-41BE-98E6-4C4E586D6CFE}"/>
    <cellStyle name="Normal 2 3 5 4 3" xfId="20449" xr:uid="{CD911738-AEE2-4458-B229-719413562985}"/>
    <cellStyle name="Normal 2 3 5 4 4" xfId="32385" xr:uid="{2C5A44E8-F568-4850-B938-2DBA545BF4BB}"/>
    <cellStyle name="Normal 2 3 6" xfId="609" xr:uid="{00000000-0005-0000-0000-0000882B0000}"/>
    <cellStyle name="Normal 2 3 6 2" xfId="1669" xr:uid="{00000000-0005-0000-0000-0000892B0000}"/>
    <cellStyle name="Normal 2 3 6 2 2" xfId="10496" xr:uid="{00000000-0005-0000-0000-00008A2B0000}"/>
    <cellStyle name="Normal 2 3 6 2 2 2" xfId="22437" xr:uid="{76999D54-12F9-4033-A216-E196421C8C66}"/>
    <cellStyle name="Normal 2 3 6 2 2 3" xfId="34371" xr:uid="{17F1F615-E131-49BC-9882-AB833154AD58}"/>
    <cellStyle name="Normal 2 3 6 2 3" xfId="16461" xr:uid="{9C49CC65-C5B6-45C5-A5D7-53C3809AE132}"/>
    <cellStyle name="Normal 2 3 6 2 4" xfId="28398" xr:uid="{0125A6A2-0D46-4A84-8F43-AB4FF8B779ED}"/>
    <cellStyle name="Normal 2 3 6 3" xfId="1668" xr:uid="{00000000-0005-0000-0000-00008B2B0000}"/>
    <cellStyle name="Normal 2 3 6 3 2" xfId="10495" xr:uid="{00000000-0005-0000-0000-00008C2B0000}"/>
    <cellStyle name="Normal 2 3 6 3 2 2" xfId="22436" xr:uid="{8E12D0BD-1FE7-464C-BFC4-8692ADA66AC3}"/>
    <cellStyle name="Normal 2 3 6 3 2 3" xfId="34370" xr:uid="{873F7FA2-D491-4106-8519-8D4C8C16DEFD}"/>
    <cellStyle name="Normal 2 3 6 3 3" xfId="16460" xr:uid="{E1FC9C94-C1B3-4B0D-9CB8-CB152713CBB6}"/>
    <cellStyle name="Normal 2 3 6 3 4" xfId="28397" xr:uid="{765998D8-DACD-4266-A3B7-653EED9FA97F}"/>
    <cellStyle name="Normal 2 3 6 4" xfId="8977" xr:uid="{00000000-0005-0000-0000-00008D2B0000}"/>
    <cellStyle name="Normal 2 3 6 4 2" xfId="14978" xr:uid="{00000000-0005-0000-0000-00008E2B0000}"/>
    <cellStyle name="Normal 2 3 6 4 2 2" xfId="26918" xr:uid="{FDE1B48D-D968-420B-B58A-70F0E1EE2F94}"/>
    <cellStyle name="Normal 2 3 6 4 2 3" xfId="38852" xr:uid="{E5F557A1-8628-44A8-95D8-E562799CD351}"/>
    <cellStyle name="Normal 2 3 6 4 3" xfId="20944" xr:uid="{0D08B61E-29E5-494E-80EB-E39244990EAE}"/>
    <cellStyle name="Normal 2 3 6 4 4" xfId="32880" xr:uid="{5D9B6FC0-4F7E-4801-8606-9C00D5439223}"/>
    <cellStyle name="Normal 2 3 6 5" xfId="9620" xr:uid="{00000000-0005-0000-0000-00008F2B0000}"/>
    <cellStyle name="Normal 2 3 6 5 2" xfId="21562" xr:uid="{6949CD62-F5C6-4C19-9E77-50C928EDBDC0}"/>
    <cellStyle name="Normal 2 3 6 5 3" xfId="33496" xr:uid="{131FA445-0A45-4E2B-A16D-08CB583A3EBB}"/>
    <cellStyle name="Normal 2 3 6 6" xfId="15581" xr:uid="{6A2A4712-0B2B-4BE1-837D-D4C63227668C}"/>
    <cellStyle name="Normal 2 3 6 7" xfId="27523" xr:uid="{5BDEEDD4-3883-45CC-875C-014B18E7B3E3}"/>
    <cellStyle name="Normal 2 3 7" xfId="732" xr:uid="{00000000-0005-0000-0000-0000902B0000}"/>
    <cellStyle name="Normal 2 3 7 2" xfId="7400" xr:uid="{00000000-0005-0000-0000-0000912B0000}"/>
    <cellStyle name="Normal 2 3 7 2 2" xfId="14484" xr:uid="{00000000-0005-0000-0000-0000922B0000}"/>
    <cellStyle name="Normal 2 3 7 2 2 2" xfId="26425" xr:uid="{854AFEB8-5E36-4574-8CD2-E0AF967B9F08}"/>
    <cellStyle name="Normal 2 3 7 2 2 3" xfId="38359" xr:uid="{8262EA4C-A9E1-4505-92DB-B59A623C7713}"/>
    <cellStyle name="Normal 2 3 7 2 3" xfId="20451" xr:uid="{2D6A3298-C0AD-42CD-873E-66B31CC12F04}"/>
    <cellStyle name="Normal 2 3 7 2 4" xfId="32387" xr:uid="{6ADA61AE-DB83-406F-A114-FB34859F64E9}"/>
    <cellStyle name="Normal 2 3 8" xfId="929" xr:uid="{00000000-0005-0000-0000-0000932B0000}"/>
    <cellStyle name="Normal 2 3 8 2" xfId="1671" xr:uid="{00000000-0005-0000-0000-0000942B0000}"/>
    <cellStyle name="Normal 2 3 8 2 2" xfId="10498" xr:uid="{00000000-0005-0000-0000-0000952B0000}"/>
    <cellStyle name="Normal 2 3 8 2 2 2" xfId="22439" xr:uid="{C0552DC9-501C-42F1-915E-3FDFA75D7C5D}"/>
    <cellStyle name="Normal 2 3 8 2 2 3" xfId="34373" xr:uid="{FC98F7DD-081F-471B-A8F6-B831BC730B67}"/>
    <cellStyle name="Normal 2 3 8 2 3" xfId="16463" xr:uid="{346CA179-1585-47C0-A1AC-A1BF57DE02EC}"/>
    <cellStyle name="Normal 2 3 8 2 4" xfId="28400" xr:uid="{8226C48A-A08B-4471-A691-A5B47D1677B5}"/>
    <cellStyle name="Normal 2 3 8 3" xfId="9232" xr:uid="{00000000-0005-0000-0000-0000962B0000}"/>
    <cellStyle name="Normal 2 3 8 3 2" xfId="15232" xr:uid="{00000000-0005-0000-0000-0000972B0000}"/>
    <cellStyle name="Normal 2 3 8 3 2 2" xfId="27172" xr:uid="{0ED28E68-C0A2-4004-8D8A-DC9561BA72BC}"/>
    <cellStyle name="Normal 2 3 8 3 2 3" xfId="39106" xr:uid="{73498C9C-63D8-4CCA-824D-38C66F76FCF8}"/>
    <cellStyle name="Normal 2 3 8 3 3" xfId="21198" xr:uid="{16BAC2C2-6D1C-4F19-8FA1-160F00F309D9}"/>
    <cellStyle name="Normal 2 3 8 3 4" xfId="33134" xr:uid="{B2DB1B38-8784-46C5-86A8-E10B1464F6A5}"/>
    <cellStyle name="Normal 2 3 8 4" xfId="9875" xr:uid="{00000000-0005-0000-0000-0000982B0000}"/>
    <cellStyle name="Normal 2 3 8 4 2" xfId="21816" xr:uid="{88D7F67B-21A5-44AE-BF6B-CF42E192E958}"/>
    <cellStyle name="Normal 2 3 8 4 3" xfId="33750" xr:uid="{47CCDAFB-19B3-44C1-B8C2-416AA3EECEA9}"/>
    <cellStyle name="Normal 2 3 8 5" xfId="15835" xr:uid="{AA4EACA1-D6CE-453D-9CC8-69A8B40F891C}"/>
    <cellStyle name="Normal 2 3 8 6" xfId="27777" xr:uid="{A0839328-61DE-4F05-90D1-9336F5EF20CD}"/>
    <cellStyle name="Normal 2 3 9" xfId="1653" xr:uid="{00000000-0005-0000-0000-0000992B0000}"/>
    <cellStyle name="Normal 2 3 9 2" xfId="10485" xr:uid="{00000000-0005-0000-0000-00009A2B0000}"/>
    <cellStyle name="Normal 2 3 9 2 2" xfId="22426" xr:uid="{DED33397-23A5-449B-A686-BF9FB982B742}"/>
    <cellStyle name="Normal 2 3 9 2 3" xfId="34360" xr:uid="{6671D74F-9C0B-4706-85C3-93BA66FFE86F}"/>
    <cellStyle name="Normal 2 3 9 3" xfId="16450" xr:uid="{B39745A4-F5D6-41C7-BD80-432BEF26173A}"/>
    <cellStyle name="Normal 2 3 9 4" xfId="28387" xr:uid="{5CEBFC58-AD57-4E2A-A38B-BAC9ED8CB06A}"/>
    <cellStyle name="Normal 2 4" xfId="296" xr:uid="{00000000-0005-0000-0000-00009B2B0000}"/>
    <cellStyle name="Normal 2 4 2" xfId="297" xr:uid="{00000000-0005-0000-0000-00009C2B0000}"/>
    <cellStyle name="Normal 2 4 2 2" xfId="7403" xr:uid="{00000000-0005-0000-0000-00009D2B0000}"/>
    <cellStyle name="Normal 2 4 2 2 2" xfId="7404" xr:uid="{00000000-0005-0000-0000-00009E2B0000}"/>
    <cellStyle name="Normal 2 4 2 2 2 2" xfId="14486" xr:uid="{00000000-0005-0000-0000-00009F2B0000}"/>
    <cellStyle name="Normal 2 4 2 2 2 2 2" xfId="26427" xr:uid="{755796C2-E04B-47D6-9A42-E0B546A07D20}"/>
    <cellStyle name="Normal 2 4 2 2 2 2 3" xfId="38361" xr:uid="{D11353FD-823B-4CD0-BEAA-D780A487BDEC}"/>
    <cellStyle name="Normal 2 4 2 2 2 3" xfId="20453" xr:uid="{38515A12-1387-432E-99A3-2BC8995999DA}"/>
    <cellStyle name="Normal 2 4 2 2 2 4" xfId="32389" xr:uid="{308D1552-9583-430D-95B1-9915058D6D6E}"/>
    <cellStyle name="Normal 2 4 2 2 3" xfId="14485" xr:uid="{00000000-0005-0000-0000-0000A02B0000}"/>
    <cellStyle name="Normal 2 4 2 2 3 2" xfId="26426" xr:uid="{662261EA-1C59-4BFD-9B93-D79236586BC9}"/>
    <cellStyle name="Normal 2 4 2 2 3 3" xfId="38360" xr:uid="{3D6B6CD5-83DE-4961-A162-C6C1B21CD32B}"/>
    <cellStyle name="Normal 2 4 2 2 4" xfId="20452" xr:uid="{A9ACDCDE-D0E8-4395-AAC8-36A219BBF639}"/>
    <cellStyle name="Normal 2 4 2 2 5" xfId="32388" xr:uid="{0F4E4792-677A-40C8-8F88-336CB6F41CD7}"/>
    <cellStyle name="Normal 2 4 2 3" xfId="7405" xr:uid="{00000000-0005-0000-0000-0000A12B0000}"/>
    <cellStyle name="Normal 2 4 2 3 2" xfId="14487" xr:uid="{00000000-0005-0000-0000-0000A22B0000}"/>
    <cellStyle name="Normal 2 4 2 3 2 2" xfId="26428" xr:uid="{3C28A7AB-D38F-4ACA-9FD4-56E2BA2AC5DC}"/>
    <cellStyle name="Normal 2 4 2 3 2 3" xfId="38362" xr:uid="{A40AFED5-F765-4C3B-B220-09894D3F5C7F}"/>
    <cellStyle name="Normal 2 4 2 3 3" xfId="20454" xr:uid="{780257C7-E1B9-4BE1-A462-4410CDDA9AB2}"/>
    <cellStyle name="Normal 2 4 2 3 4" xfId="32390" xr:uid="{714BC32E-3ED0-4AC8-B96E-130A554A642A}"/>
    <cellStyle name="Normal 2 4 2 4" xfId="7402" xr:uid="{00000000-0005-0000-0000-0000A32B0000}"/>
    <cellStyle name="Normal 2 4 3" xfId="298" xr:uid="{00000000-0005-0000-0000-0000A42B0000}"/>
    <cellStyle name="Normal 2 4 3 2" xfId="7406" xr:uid="{00000000-0005-0000-0000-0000A52B0000}"/>
    <cellStyle name="Normal 2 4 4" xfId="299" xr:uid="{00000000-0005-0000-0000-0000A62B0000}"/>
    <cellStyle name="Normal 2 4 4 2" xfId="7408" xr:uid="{00000000-0005-0000-0000-0000A72B0000}"/>
    <cellStyle name="Normal 2 4 4 2 2" xfId="14489" xr:uid="{00000000-0005-0000-0000-0000A82B0000}"/>
    <cellStyle name="Normal 2 4 4 2 2 2" xfId="26430" xr:uid="{91191242-3983-400B-9467-4F763918571F}"/>
    <cellStyle name="Normal 2 4 4 2 2 3" xfId="38364" xr:uid="{0BD8A1EC-1B00-4CC3-A16C-55D12C7E5E28}"/>
    <cellStyle name="Normal 2 4 4 2 3" xfId="20456" xr:uid="{BD74C849-0DF3-4987-A64E-3D485BC8C630}"/>
    <cellStyle name="Normal 2 4 4 2 4" xfId="32392" xr:uid="{4D790EED-D1BD-4D56-808B-5C0D263E9FDF}"/>
    <cellStyle name="Normal 2 4 4 3" xfId="7407" xr:uid="{00000000-0005-0000-0000-0000A92B0000}"/>
    <cellStyle name="Normal 2 4 4 3 2" xfId="14488" xr:uid="{00000000-0005-0000-0000-0000AA2B0000}"/>
    <cellStyle name="Normal 2 4 4 3 2 2" xfId="26429" xr:uid="{146382BE-E7CC-4DE2-BC59-8220A3E2C6D8}"/>
    <cellStyle name="Normal 2 4 4 3 2 3" xfId="38363" xr:uid="{AF5B7420-0574-41A9-9D99-D86D50395212}"/>
    <cellStyle name="Normal 2 4 4 3 3" xfId="20455" xr:uid="{83E5E8FF-2B37-4053-AAFC-6349294A07CE}"/>
    <cellStyle name="Normal 2 4 4 3 4" xfId="32391" xr:uid="{8BE49BA4-7BC1-40C9-B0A4-F9CED0B0B0C7}"/>
    <cellStyle name="Normal 2 4 5" xfId="300" xr:uid="{00000000-0005-0000-0000-0000AB2B0000}"/>
    <cellStyle name="Normal 2 4 5 2" xfId="1676" xr:uid="{00000000-0005-0000-0000-0000AC2B0000}"/>
    <cellStyle name="Normal 2 4 5 3" xfId="7409" xr:uid="{00000000-0005-0000-0000-0000AD2B0000}"/>
    <cellStyle name="Normal 2 4 5 3 2" xfId="14490" xr:uid="{00000000-0005-0000-0000-0000AE2B0000}"/>
    <cellStyle name="Normal 2 4 5 3 2 2" xfId="26431" xr:uid="{5BD2C5F3-4BE4-4447-BA66-CADBB9471EE0}"/>
    <cellStyle name="Normal 2 4 5 3 2 3" xfId="38365" xr:uid="{31713202-4434-4219-BCF2-895B068451A5}"/>
    <cellStyle name="Normal 2 4 5 3 3" xfId="20457" xr:uid="{4B589B82-0BB4-49F2-8677-8F3C74354197}"/>
    <cellStyle name="Normal 2 4 5 3 4" xfId="32393" xr:uid="{DD62E26D-F947-430D-9693-100D6852F6E9}"/>
    <cellStyle name="Normal 2 4 6" xfId="936" xr:uid="{00000000-0005-0000-0000-0000AF2B0000}"/>
    <cellStyle name="Normal 2 4 7" xfId="7401" xr:uid="{00000000-0005-0000-0000-0000B02B0000}"/>
    <cellStyle name="Normal 2 4 8" xfId="9480" xr:uid="{00000000-0005-0000-0000-0000B12B0000}"/>
    <cellStyle name="Normal 2 5" xfId="301" xr:uid="{00000000-0005-0000-0000-0000B22B0000}"/>
    <cellStyle name="Normal 2 5 2" xfId="302" xr:uid="{00000000-0005-0000-0000-0000B32B0000}"/>
    <cellStyle name="Normal 2 5 2 2" xfId="303" xr:uid="{00000000-0005-0000-0000-0000B42B0000}"/>
    <cellStyle name="Normal 2 5 2 2 2" xfId="1679" xr:uid="{00000000-0005-0000-0000-0000B52B0000}"/>
    <cellStyle name="Normal 2 5 2 2 3" xfId="7412" xr:uid="{00000000-0005-0000-0000-0000B62B0000}"/>
    <cellStyle name="Normal 2 5 2 2 3 2" xfId="14493" xr:uid="{00000000-0005-0000-0000-0000B72B0000}"/>
    <cellStyle name="Normal 2 5 2 2 3 2 2" xfId="26434" xr:uid="{59A978D5-7925-4C64-ABA6-7A7E40BD6318}"/>
    <cellStyle name="Normal 2 5 2 2 3 2 3" xfId="38368" xr:uid="{4FB0C903-C12F-4BEB-8A60-34DE7E0DC4BA}"/>
    <cellStyle name="Normal 2 5 2 2 3 3" xfId="20460" xr:uid="{12679545-7E53-4CEC-BA7E-670EBEF9BBE5}"/>
    <cellStyle name="Normal 2 5 2 2 3 4" xfId="32396" xr:uid="{044BAB04-786D-4B5F-84D6-C1F3FFEA6250}"/>
    <cellStyle name="Normal 2 5 2 3" xfId="938" xr:uid="{00000000-0005-0000-0000-0000B82B0000}"/>
    <cellStyle name="Normal 2 5 2 4" xfId="7411" xr:uid="{00000000-0005-0000-0000-0000B92B0000}"/>
    <cellStyle name="Normal 2 5 2 4 2" xfId="14492" xr:uid="{00000000-0005-0000-0000-0000BA2B0000}"/>
    <cellStyle name="Normal 2 5 2 4 2 2" xfId="26433" xr:uid="{469F8635-8821-4D3D-9049-C6495CAC92F1}"/>
    <cellStyle name="Normal 2 5 2 4 2 3" xfId="38367" xr:uid="{F00D939F-F5D0-489F-AF8D-7D76B17F0C78}"/>
    <cellStyle name="Normal 2 5 2 4 3" xfId="20459" xr:uid="{4DC46FFE-D490-4089-92E0-89A582265C77}"/>
    <cellStyle name="Normal 2 5 2 4 4" xfId="32395" xr:uid="{6CAB340C-7AE9-4E8A-B40D-2C48B6ADB869}"/>
    <cellStyle name="Normal 2 5 3" xfId="304" xr:uid="{00000000-0005-0000-0000-0000BB2B0000}"/>
    <cellStyle name="Normal 2 5 3 2" xfId="305" xr:uid="{00000000-0005-0000-0000-0000BC2B0000}"/>
    <cellStyle name="Normal 2 5 3 2 2" xfId="1681" xr:uid="{00000000-0005-0000-0000-0000BD2B0000}"/>
    <cellStyle name="Normal 2 5 3 2 3" xfId="7414" xr:uid="{00000000-0005-0000-0000-0000BE2B0000}"/>
    <cellStyle name="Normal 2 5 3 2 3 2" xfId="14495" xr:uid="{00000000-0005-0000-0000-0000BF2B0000}"/>
    <cellStyle name="Normal 2 5 3 2 3 2 2" xfId="26436" xr:uid="{577358AA-2775-4EBE-9A09-20C4AB87719C}"/>
    <cellStyle name="Normal 2 5 3 2 3 2 3" xfId="38370" xr:uid="{6DB1AB3C-FAD7-40B0-AD41-8F3226459E56}"/>
    <cellStyle name="Normal 2 5 3 2 3 3" xfId="20462" xr:uid="{E35C82D3-5313-4B91-AFE7-CB02367F0A89}"/>
    <cellStyle name="Normal 2 5 3 2 3 4" xfId="32398" xr:uid="{DE5CA91F-3A3A-4CFB-A9EC-CD11F9FEBA81}"/>
    <cellStyle name="Normal 2 5 3 3" xfId="939" xr:uid="{00000000-0005-0000-0000-0000C02B0000}"/>
    <cellStyle name="Normal 2 5 3 4" xfId="7413" xr:uid="{00000000-0005-0000-0000-0000C12B0000}"/>
    <cellStyle name="Normal 2 5 3 4 2" xfId="14494" xr:uid="{00000000-0005-0000-0000-0000C22B0000}"/>
    <cellStyle name="Normal 2 5 3 4 2 2" xfId="26435" xr:uid="{7787B734-8C2E-4D35-A5E2-15D33191BBD1}"/>
    <cellStyle name="Normal 2 5 3 4 2 3" xfId="38369" xr:uid="{CB61630B-A3EC-463F-9D5E-3CC200F29862}"/>
    <cellStyle name="Normal 2 5 3 4 3" xfId="20461" xr:uid="{46899E24-87FC-44EA-B30E-50C71C5EC241}"/>
    <cellStyle name="Normal 2 5 3 4 4" xfId="32397" xr:uid="{A6552C41-B315-4D52-8E91-CADD13A90774}"/>
    <cellStyle name="Normal 2 5 4" xfId="306" xr:uid="{00000000-0005-0000-0000-0000C32B0000}"/>
    <cellStyle name="Normal 2 5 4 2" xfId="1682" xr:uid="{00000000-0005-0000-0000-0000C42B0000}"/>
    <cellStyle name="Normal 2 5 4 3" xfId="7415" xr:uid="{00000000-0005-0000-0000-0000C52B0000}"/>
    <cellStyle name="Normal 2 5 4 3 2" xfId="14496" xr:uid="{00000000-0005-0000-0000-0000C62B0000}"/>
    <cellStyle name="Normal 2 5 4 3 2 2" xfId="26437" xr:uid="{3A46ABDF-8F0A-429C-933A-67E781F7FD7C}"/>
    <cellStyle name="Normal 2 5 4 3 2 3" xfId="38371" xr:uid="{B25F8BD2-A60C-4907-8792-5F8BD64A19F0}"/>
    <cellStyle name="Normal 2 5 4 3 3" xfId="20463" xr:uid="{D6260052-2F75-4787-9E54-F64539B0659A}"/>
    <cellStyle name="Normal 2 5 4 3 4" xfId="32399" xr:uid="{0B84FB34-3775-46B1-BA4D-1CE369BD8521}"/>
    <cellStyle name="Normal 2 5 5" xfId="937" xr:uid="{00000000-0005-0000-0000-0000C72B0000}"/>
    <cellStyle name="Normal 2 5 5 2" xfId="7416" xr:uid="{00000000-0005-0000-0000-0000C82B0000}"/>
    <cellStyle name="Normal 2 5 5 2 2" xfId="14497" xr:uid="{00000000-0005-0000-0000-0000C92B0000}"/>
    <cellStyle name="Normal 2 5 5 2 2 2" xfId="26438" xr:uid="{598B2607-8C1E-45FB-8DBF-2AD4B1EA8FB1}"/>
    <cellStyle name="Normal 2 5 5 2 2 3" xfId="38372" xr:uid="{6E54BE75-2C2D-4699-A446-43E9C7FF835E}"/>
    <cellStyle name="Normal 2 5 5 2 3" xfId="20464" xr:uid="{D749DD9B-9387-4BB5-806C-4057E6D3D1EA}"/>
    <cellStyle name="Normal 2 5 5 2 4" xfId="32400" xr:uid="{BE41F803-BFD7-4B75-9FFF-BBF29927BD89}"/>
    <cellStyle name="Normal 2 5 6" xfId="7410" xr:uid="{00000000-0005-0000-0000-0000CA2B0000}"/>
    <cellStyle name="Normal 2 5 6 2" xfId="14491" xr:uid="{00000000-0005-0000-0000-0000CB2B0000}"/>
    <cellStyle name="Normal 2 5 6 2 2" xfId="26432" xr:uid="{E9598B69-2FC4-411B-BAAD-7DF5BE9EA851}"/>
    <cellStyle name="Normal 2 5 6 2 3" xfId="38366" xr:uid="{32B8FCD2-590B-43EE-AA08-CD7FB70BB003}"/>
    <cellStyle name="Normal 2 5 6 3" xfId="20458" xr:uid="{78670B24-D817-4DDE-B50B-474BB956AD2B}"/>
    <cellStyle name="Normal 2 5 6 4" xfId="32394" xr:uid="{E4CB1D63-95FF-4F13-87AD-CC2A0E7282A6}"/>
    <cellStyle name="Normal 2 6" xfId="307" xr:uid="{00000000-0005-0000-0000-0000CC2B0000}"/>
    <cellStyle name="Normal 2 6 10" xfId="27355" xr:uid="{1483E812-512E-4199-BF7C-FBE9E23F9347}"/>
    <cellStyle name="Normal 2 6 2" xfId="308" xr:uid="{00000000-0005-0000-0000-0000CD2B0000}"/>
    <cellStyle name="Normal 2 6 2 2" xfId="7418" xr:uid="{00000000-0005-0000-0000-0000CE2B0000}"/>
    <cellStyle name="Normal 2 6 2 2 2" xfId="14498" xr:uid="{00000000-0005-0000-0000-0000CF2B0000}"/>
    <cellStyle name="Normal 2 6 2 2 2 2" xfId="26439" xr:uid="{A3A97E7A-E3C0-4B30-93D9-EB8EBBE2432D}"/>
    <cellStyle name="Normal 2 6 2 2 2 3" xfId="38373" xr:uid="{872CEF47-1FD8-41F9-AB5A-478FA702E5EC}"/>
    <cellStyle name="Normal 2 6 2 2 3" xfId="20465" xr:uid="{26493393-BFE7-4AEB-B8A3-CD0693DCB4EE}"/>
    <cellStyle name="Normal 2 6 2 2 4" xfId="32401" xr:uid="{07E59388-B5A0-4B4E-AAA4-E2BD812C79EF}"/>
    <cellStyle name="Normal 2 6 3" xfId="611" xr:uid="{00000000-0005-0000-0000-0000D02B0000}"/>
    <cellStyle name="Normal 2 6 3 2" xfId="1686" xr:uid="{00000000-0005-0000-0000-0000D12B0000}"/>
    <cellStyle name="Normal 2 6 3 2 2" xfId="10509" xr:uid="{00000000-0005-0000-0000-0000D22B0000}"/>
    <cellStyle name="Normal 2 6 3 2 2 2" xfId="22450" xr:uid="{4ED0AF1A-9A45-428A-92CD-362C6151E2A0}"/>
    <cellStyle name="Normal 2 6 3 2 2 3" xfId="34384" xr:uid="{5F272A45-A99E-4711-8A7B-915EB60B90D9}"/>
    <cellStyle name="Normal 2 6 3 2 3" xfId="16474" xr:uid="{1C9F1109-DAF8-4479-9E7F-4A91D0FC1124}"/>
    <cellStyle name="Normal 2 6 3 2 4" xfId="28411" xr:uid="{E25B13B6-18DF-46C7-8379-B81A7560F93F}"/>
    <cellStyle name="Normal 2 6 3 3" xfId="1685" xr:uid="{00000000-0005-0000-0000-0000D32B0000}"/>
    <cellStyle name="Normal 2 6 3 3 2" xfId="10508" xr:uid="{00000000-0005-0000-0000-0000D42B0000}"/>
    <cellStyle name="Normal 2 6 3 3 2 2" xfId="22449" xr:uid="{E8B29D6C-BD95-430B-9061-08E5B82B4F86}"/>
    <cellStyle name="Normal 2 6 3 3 2 3" xfId="34383" xr:uid="{531351A4-9809-4F2D-A331-12533ABB5D81}"/>
    <cellStyle name="Normal 2 6 3 3 3" xfId="16473" xr:uid="{21EE3916-8356-4B06-AFD3-517B614191DB}"/>
    <cellStyle name="Normal 2 6 3 3 4" xfId="28410" xr:uid="{8928418D-6613-4CD5-AE58-698620854C68}"/>
    <cellStyle name="Normal 2 6 3 4" xfId="8979" xr:uid="{00000000-0005-0000-0000-0000D52B0000}"/>
    <cellStyle name="Normal 2 6 3 4 2" xfId="14980" xr:uid="{00000000-0005-0000-0000-0000D62B0000}"/>
    <cellStyle name="Normal 2 6 3 4 2 2" xfId="26920" xr:uid="{1F6FE15D-B57C-4809-A11E-9338C9E1A773}"/>
    <cellStyle name="Normal 2 6 3 4 2 3" xfId="38854" xr:uid="{3F808DD2-242A-43AC-A6AD-CD83592F2EE4}"/>
    <cellStyle name="Normal 2 6 3 4 3" xfId="20946" xr:uid="{E7494FC3-6792-4A27-B38F-92D01DD68F52}"/>
    <cellStyle name="Normal 2 6 3 4 4" xfId="32882" xr:uid="{812787F9-72AA-48FA-A174-41C16CA03B5C}"/>
    <cellStyle name="Normal 2 6 3 5" xfId="9622" xr:uid="{00000000-0005-0000-0000-0000D72B0000}"/>
    <cellStyle name="Normal 2 6 3 5 2" xfId="21564" xr:uid="{1B426477-C41C-4CF8-9FC3-8B16FC7D709C}"/>
    <cellStyle name="Normal 2 6 3 5 3" xfId="33498" xr:uid="{ED623E11-6760-42B9-A34F-8A2D79137B8E}"/>
    <cellStyle name="Normal 2 6 3 6" xfId="15583" xr:uid="{33122545-0477-42E5-82ED-61D85E4381F0}"/>
    <cellStyle name="Normal 2 6 3 7" xfId="27525" xr:uid="{2B77A83B-3D52-431B-8DB3-52810518F692}"/>
    <cellStyle name="Normal 2 6 4" xfId="940" xr:uid="{00000000-0005-0000-0000-0000D82B0000}"/>
    <cellStyle name="Normal 2 6 4 2" xfId="1687" xr:uid="{00000000-0005-0000-0000-0000D92B0000}"/>
    <cellStyle name="Normal 2 6 4 2 2" xfId="10510" xr:uid="{00000000-0005-0000-0000-0000DA2B0000}"/>
    <cellStyle name="Normal 2 6 4 2 2 2" xfId="22451" xr:uid="{BFB929AE-728F-4D9F-808D-1D548241163A}"/>
    <cellStyle name="Normal 2 6 4 2 2 3" xfId="34385" xr:uid="{6C9C23EC-A45F-4063-A53C-73D9CCCA607E}"/>
    <cellStyle name="Normal 2 6 4 2 3" xfId="16475" xr:uid="{6444FDB0-08A9-42B2-A90F-211552A13DC8}"/>
    <cellStyle name="Normal 2 6 4 2 4" xfId="28412" xr:uid="{58E957E7-7C15-465A-8622-F4B92FD1EC3C}"/>
    <cellStyle name="Normal 2 6 4 3" xfId="9234" xr:uid="{00000000-0005-0000-0000-0000DB2B0000}"/>
    <cellStyle name="Normal 2 6 4 3 2" xfId="15234" xr:uid="{00000000-0005-0000-0000-0000DC2B0000}"/>
    <cellStyle name="Normal 2 6 4 3 2 2" xfId="27174" xr:uid="{CB04F684-0871-4276-AC9D-FBE8CDA75CDF}"/>
    <cellStyle name="Normal 2 6 4 3 2 3" xfId="39108" xr:uid="{8B1A3FB1-E106-4C11-88EC-FF802317170F}"/>
    <cellStyle name="Normal 2 6 4 3 3" xfId="21200" xr:uid="{A27B8DEB-E0C9-43B9-94A1-46821062C350}"/>
    <cellStyle name="Normal 2 6 4 3 4" xfId="33136" xr:uid="{52FCF95F-EDA6-4DFA-A208-9F9EA90C3D82}"/>
    <cellStyle name="Normal 2 6 4 4" xfId="9877" xr:uid="{00000000-0005-0000-0000-0000DD2B0000}"/>
    <cellStyle name="Normal 2 6 4 4 2" xfId="21818" xr:uid="{58294324-CCCD-47C3-91FF-0E685A2ADEA3}"/>
    <cellStyle name="Normal 2 6 4 4 3" xfId="33752" xr:uid="{27833A56-0F14-40FA-98B7-1F7E6D3A5D7D}"/>
    <cellStyle name="Normal 2 6 4 5" xfId="15837" xr:uid="{502262F2-6BE8-4F8B-8B3F-4F47C77114A4}"/>
    <cellStyle name="Normal 2 6 4 6" xfId="27779" xr:uid="{25171865-58A2-4852-9F0F-83FBDC9725B9}"/>
    <cellStyle name="Normal 2 6 5" xfId="1683" xr:uid="{00000000-0005-0000-0000-0000DE2B0000}"/>
    <cellStyle name="Normal 2 6 5 2" xfId="10506" xr:uid="{00000000-0005-0000-0000-0000DF2B0000}"/>
    <cellStyle name="Normal 2 6 5 2 2" xfId="22447" xr:uid="{B67D2808-0F34-4666-AA5D-35F0B8EAFAB1}"/>
    <cellStyle name="Normal 2 6 5 2 3" xfId="34381" xr:uid="{41F70EF5-1C3C-476D-AA0C-0DCB69763F5C}"/>
    <cellStyle name="Normal 2 6 5 3" xfId="16471" xr:uid="{3B9987FB-4D36-48A0-B205-166C616E47AB}"/>
    <cellStyle name="Normal 2 6 5 4" xfId="28408" xr:uid="{72934C8C-6369-4CD7-83EB-D948F8F23BB3}"/>
    <cellStyle name="Normal 2 6 6" xfId="7417" xr:uid="{00000000-0005-0000-0000-0000E02B0000}"/>
    <cellStyle name="Normal 2 6 7" xfId="8810" xr:uid="{00000000-0005-0000-0000-0000E12B0000}"/>
    <cellStyle name="Normal 2 6 7 2" xfId="14811" xr:uid="{00000000-0005-0000-0000-0000E22B0000}"/>
    <cellStyle name="Normal 2 6 7 2 2" xfId="26751" xr:uid="{3A85C5E1-D5DC-4CF2-992A-0D00FEB49464}"/>
    <cellStyle name="Normal 2 6 7 2 3" xfId="38685" xr:uid="{F5163EA9-225D-42D6-87F6-1298890F3CC2}"/>
    <cellStyle name="Normal 2 6 7 3" xfId="20777" xr:uid="{7C16133B-4A49-42B7-B6A3-31BF4F2C3D47}"/>
    <cellStyle name="Normal 2 6 7 4" xfId="32713" xr:uid="{25CB8CF6-00E5-4975-A227-C9C1631B334E}"/>
    <cellStyle name="Normal 2 6 8" xfId="9481" xr:uid="{00000000-0005-0000-0000-0000E32B0000}"/>
    <cellStyle name="Normal 2 6 8 2" xfId="21435" xr:uid="{A453D445-4340-452E-9B7C-345EC6EF0E19}"/>
    <cellStyle name="Normal 2 6 8 3" xfId="33369" xr:uid="{50BD010C-B33F-4ED4-9B9A-EE8A498D2D93}"/>
    <cellStyle name="Normal 2 6 9" xfId="15413" xr:uid="{FBB09CAC-1459-4782-BC52-EA864A153FB7}"/>
    <cellStyle name="Normal 2 7" xfId="309" xr:uid="{00000000-0005-0000-0000-0000E42B0000}"/>
    <cellStyle name="Normal 2 7 2" xfId="7420" xr:uid="{00000000-0005-0000-0000-0000E52B0000}"/>
    <cellStyle name="Normal 2 7 3" xfId="7419" xr:uid="{00000000-0005-0000-0000-0000E62B0000}"/>
    <cellStyle name="Normal 2 8" xfId="706" xr:uid="{00000000-0005-0000-0000-0000E72B0000}"/>
    <cellStyle name="Normal 2 9" xfId="812" xr:uid="{00000000-0005-0000-0000-0000E82B0000}"/>
    <cellStyle name="Normal 2 9 2" xfId="1691" xr:uid="{00000000-0005-0000-0000-0000E92B0000}"/>
    <cellStyle name="Normal 2 9 2 2" xfId="10514" xr:uid="{00000000-0005-0000-0000-0000EA2B0000}"/>
    <cellStyle name="Normal 2 9 2 2 2" xfId="22455" xr:uid="{90DA24CA-93A0-48B4-8675-C1D4A2F224B0}"/>
    <cellStyle name="Normal 2 9 2 2 3" xfId="34389" xr:uid="{F5487FF8-6963-4432-8F6F-A2A38B138408}"/>
    <cellStyle name="Normal 2 9 2 3" xfId="16479" xr:uid="{67795A86-3ABA-43F4-B980-3161778F4FAD}"/>
    <cellStyle name="Normal 2 9 2 4" xfId="28416" xr:uid="{4DFC873A-446E-4AD2-9F41-1984670DF727}"/>
    <cellStyle name="Normal 2 9 3" xfId="1690" xr:uid="{00000000-0005-0000-0000-0000EB2B0000}"/>
    <cellStyle name="Normal 2 9 3 2" xfId="10513" xr:uid="{00000000-0005-0000-0000-0000EC2B0000}"/>
    <cellStyle name="Normal 2 9 3 2 2" xfId="22454" xr:uid="{E81A8530-728C-4316-9C20-8303B9DF9AAB}"/>
    <cellStyle name="Normal 2 9 3 2 3" xfId="34388" xr:uid="{71A55913-B959-437F-A603-EAE84F67EBC7}"/>
    <cellStyle name="Normal 2 9 3 3" xfId="16478" xr:uid="{8E038188-B04F-437B-95D1-80D1E79A0762}"/>
    <cellStyle name="Normal 2 9 3 4" xfId="28415" xr:uid="{8220F772-3000-49DB-9F39-50C375383475}"/>
    <cellStyle name="Normal 2 9 4" xfId="9151" xr:uid="{00000000-0005-0000-0000-0000ED2B0000}"/>
    <cellStyle name="Normal 2 9 4 2" xfId="15152" xr:uid="{00000000-0005-0000-0000-0000EE2B0000}"/>
    <cellStyle name="Normal 2 9 4 2 2" xfId="27092" xr:uid="{2E96CE55-9526-4622-AFD9-26195A2E368D}"/>
    <cellStyle name="Normal 2 9 4 2 3" xfId="39026" xr:uid="{48BAF779-4467-4ACD-A826-BECD3790922E}"/>
    <cellStyle name="Normal 2 9 4 3" xfId="21118" xr:uid="{343B4E81-E7D8-4711-B9A5-2660D0C57087}"/>
    <cellStyle name="Normal 2 9 4 4" xfId="33054" xr:uid="{F3B63A8D-AE59-41C3-B11A-DB4DA9DCA31E}"/>
    <cellStyle name="Normal 2 9 5" xfId="9795" xr:uid="{00000000-0005-0000-0000-0000EF2B0000}"/>
    <cellStyle name="Normal 2 9 5 2" xfId="21736" xr:uid="{01718704-E277-4A2B-99DA-1DD47D37E9AA}"/>
    <cellStyle name="Normal 2 9 5 3" xfId="33670" xr:uid="{476D0A6F-F548-47AD-A541-5DD4C9F21FA1}"/>
    <cellStyle name="Normal 2 9 6" xfId="15755" xr:uid="{CAC9FA40-29AB-4A1C-A2A0-3A026F0D5B73}"/>
    <cellStyle name="Normal 2 9 7" xfId="27697" xr:uid="{0B8C0878-6F1D-40A9-8643-E1CA9B9B7352}"/>
    <cellStyle name="Normal 2_Unit Test Data" xfId="7421" xr:uid="{00000000-0005-0000-0000-0000F02B0000}"/>
    <cellStyle name="Normal 20" xfId="310" xr:uid="{00000000-0005-0000-0000-0000F12B0000}"/>
    <cellStyle name="Normal 20 2" xfId="7423" xr:uid="{00000000-0005-0000-0000-0000F22B0000}"/>
    <cellStyle name="Normal 20 3" xfId="7424" xr:uid="{00000000-0005-0000-0000-0000F32B0000}"/>
    <cellStyle name="Normal 20 4" xfId="7425" xr:uid="{00000000-0005-0000-0000-0000F42B0000}"/>
    <cellStyle name="Normal 20 5" xfId="7422" xr:uid="{00000000-0005-0000-0000-0000F52B0000}"/>
    <cellStyle name="Normal 200" xfId="7426" xr:uid="{00000000-0005-0000-0000-0000F62B0000}"/>
    <cellStyle name="Normal 201" xfId="7427" xr:uid="{00000000-0005-0000-0000-0000F72B0000}"/>
    <cellStyle name="Normal 202" xfId="7428" xr:uid="{00000000-0005-0000-0000-0000F82B0000}"/>
    <cellStyle name="Normal 203" xfId="7429" xr:uid="{00000000-0005-0000-0000-0000F92B0000}"/>
    <cellStyle name="Normal 204" xfId="7430" xr:uid="{00000000-0005-0000-0000-0000FA2B0000}"/>
    <cellStyle name="Normal 205" xfId="7431" xr:uid="{00000000-0005-0000-0000-0000FB2B0000}"/>
    <cellStyle name="Normal 206" xfId="7432" xr:uid="{00000000-0005-0000-0000-0000FC2B0000}"/>
    <cellStyle name="Normal 207" xfId="7433" xr:uid="{00000000-0005-0000-0000-0000FD2B0000}"/>
    <cellStyle name="Normal 208" xfId="7434" xr:uid="{00000000-0005-0000-0000-0000FE2B0000}"/>
    <cellStyle name="Normal 209" xfId="7435" xr:uid="{00000000-0005-0000-0000-0000FF2B0000}"/>
    <cellStyle name="Normal 21" xfId="311" xr:uid="{00000000-0005-0000-0000-0000002C0000}"/>
    <cellStyle name="Normal 21 10" xfId="27356" xr:uid="{9AFA0985-6E9E-4EEA-8BD6-0B967B3417BB}"/>
    <cellStyle name="Normal 21 2" xfId="312" xr:uid="{00000000-0005-0000-0000-0000012C0000}"/>
    <cellStyle name="Normal 21 2 2" xfId="1694" xr:uid="{00000000-0005-0000-0000-0000022C0000}"/>
    <cellStyle name="Normal 21 2 3" xfId="7436" xr:uid="{00000000-0005-0000-0000-0000032C0000}"/>
    <cellStyle name="Normal 21 3" xfId="313" xr:uid="{00000000-0005-0000-0000-0000042C0000}"/>
    <cellStyle name="Normal 21 3 2" xfId="1695" xr:uid="{00000000-0005-0000-0000-0000052C0000}"/>
    <cellStyle name="Normal 21 3 3" xfId="7437" xr:uid="{00000000-0005-0000-0000-0000062C0000}"/>
    <cellStyle name="Normal 21 4" xfId="612" xr:uid="{00000000-0005-0000-0000-0000072C0000}"/>
    <cellStyle name="Normal 21 4 2" xfId="1697" xr:uid="{00000000-0005-0000-0000-0000082C0000}"/>
    <cellStyle name="Normal 21 4 2 2" xfId="10518" xr:uid="{00000000-0005-0000-0000-0000092C0000}"/>
    <cellStyle name="Normal 21 4 2 2 2" xfId="22459" xr:uid="{CA502930-17AE-4A73-B7DC-425DB33D796A}"/>
    <cellStyle name="Normal 21 4 2 2 3" xfId="34393" xr:uid="{8484CFD7-D728-4B62-96BC-953EC806336A}"/>
    <cellStyle name="Normal 21 4 2 3" xfId="16483" xr:uid="{2A13D36E-5B9A-4B55-A06C-909575730A3C}"/>
    <cellStyle name="Normal 21 4 2 4" xfId="28420" xr:uid="{78ABEB1F-26E2-4E6E-A14D-8B785EF053F9}"/>
    <cellStyle name="Normal 21 4 3" xfId="1696" xr:uid="{00000000-0005-0000-0000-00000A2C0000}"/>
    <cellStyle name="Normal 21 4 3 2" xfId="10517" xr:uid="{00000000-0005-0000-0000-00000B2C0000}"/>
    <cellStyle name="Normal 21 4 3 2 2" xfId="22458" xr:uid="{EC17A46D-3F04-4B40-ADAD-7434D57E04A4}"/>
    <cellStyle name="Normal 21 4 3 2 3" xfId="34392" xr:uid="{FC56AE74-95A2-48F1-B42E-14057B335EEF}"/>
    <cellStyle name="Normal 21 4 3 3" xfId="16482" xr:uid="{025F1D5F-5BD3-4AF8-BECC-242B5DAEEF58}"/>
    <cellStyle name="Normal 21 4 3 4" xfId="28419" xr:uid="{B6D7A8B4-F381-4891-A404-36A9471C49A6}"/>
    <cellStyle name="Normal 21 4 4" xfId="7438" xr:uid="{00000000-0005-0000-0000-00000C2C0000}"/>
    <cellStyle name="Normal 21 4 5" xfId="8980" xr:uid="{00000000-0005-0000-0000-00000D2C0000}"/>
    <cellStyle name="Normal 21 4 5 2" xfId="14981" xr:uid="{00000000-0005-0000-0000-00000E2C0000}"/>
    <cellStyle name="Normal 21 4 5 2 2" xfId="26921" xr:uid="{FE77F4A9-2FAF-483C-8A4C-3226A75642B9}"/>
    <cellStyle name="Normal 21 4 5 2 3" xfId="38855" xr:uid="{45F4692B-B433-478A-B09D-51A4CAA529BE}"/>
    <cellStyle name="Normal 21 4 5 3" xfId="20947" xr:uid="{AEDAB05C-C96A-4011-8B6B-2B9A947EB718}"/>
    <cellStyle name="Normal 21 4 5 4" xfId="32883" xr:uid="{DAAD2416-B5E3-4552-9B98-9FF3C957843B}"/>
    <cellStyle name="Normal 21 4 6" xfId="9623" xr:uid="{00000000-0005-0000-0000-00000F2C0000}"/>
    <cellStyle name="Normal 21 4 6 2" xfId="21565" xr:uid="{4F05C54F-E2F9-4098-AD7E-9895DD7453BE}"/>
    <cellStyle name="Normal 21 4 6 3" xfId="33499" xr:uid="{7AA91753-166F-449C-9ADD-8DE3A1F1CFBA}"/>
    <cellStyle name="Normal 21 4 7" xfId="15584" xr:uid="{FF094F1F-E0BD-4229-97FB-7A03DD19E8CD}"/>
    <cellStyle name="Normal 21 4 8" xfId="27526" xr:uid="{B516280E-9031-46AA-97DC-FC47979F7A78}"/>
    <cellStyle name="Normal 21 5" xfId="1698" xr:uid="{00000000-0005-0000-0000-0000102C0000}"/>
    <cellStyle name="Normal 21 5 2" xfId="10519" xr:uid="{00000000-0005-0000-0000-0000112C0000}"/>
    <cellStyle name="Normal 21 5 2 2" xfId="22460" xr:uid="{3E970F20-4AC1-4562-B1F3-E707947AA10D}"/>
    <cellStyle name="Normal 21 5 2 3" xfId="34394" xr:uid="{16832051-909D-4905-A37B-34F59B1B04D8}"/>
    <cellStyle name="Normal 21 5 3" xfId="16484" xr:uid="{093685BF-B7AA-4834-ABA1-3AA3B0635A2C}"/>
    <cellStyle name="Normal 21 5 4" xfId="28421" xr:uid="{834E9194-47F1-4DD1-8EC4-BAEAFBE6E9B8}"/>
    <cellStyle name="Normal 21 6" xfId="1693" xr:uid="{00000000-0005-0000-0000-0000122C0000}"/>
    <cellStyle name="Normal 21 6 2" xfId="10516" xr:uid="{00000000-0005-0000-0000-0000132C0000}"/>
    <cellStyle name="Normal 21 6 2 2" xfId="22457" xr:uid="{EF6F62FC-7F6C-499C-9711-4B87D58861B6}"/>
    <cellStyle name="Normal 21 6 2 3" xfId="34391" xr:uid="{F931E809-5C65-457A-B7E0-4563E29DE9FA}"/>
    <cellStyle name="Normal 21 6 3" xfId="16481" xr:uid="{AEFBF2B3-BAB8-49BD-8DE4-BDC8289897BD}"/>
    <cellStyle name="Normal 21 6 4" xfId="28418" xr:uid="{DB981095-8C17-4BC5-B589-3A948FA4FD2A}"/>
    <cellStyle name="Normal 21 7" xfId="8811" xr:uid="{00000000-0005-0000-0000-0000142C0000}"/>
    <cellStyle name="Normal 21 7 2" xfId="14812" xr:uid="{00000000-0005-0000-0000-0000152C0000}"/>
    <cellStyle name="Normal 21 7 2 2" xfId="26752" xr:uid="{607D9130-8D07-461A-A999-2005F85672B6}"/>
    <cellStyle name="Normal 21 7 2 3" xfId="38686" xr:uid="{9DEC4F4E-A0AC-4601-941A-D9B0B4943760}"/>
    <cellStyle name="Normal 21 7 3" xfId="20778" xr:uid="{11678AF6-E4A0-462F-80B7-CF7454547077}"/>
    <cellStyle name="Normal 21 7 4" xfId="32714" xr:uid="{97C2953A-5611-4233-B8D1-FF6C6F90C45C}"/>
    <cellStyle name="Normal 21 8" xfId="9482" xr:uid="{00000000-0005-0000-0000-0000162C0000}"/>
    <cellStyle name="Normal 21 8 2" xfId="21436" xr:uid="{20AC7AE6-0A99-48B2-8751-08B6AA4A28F5}"/>
    <cellStyle name="Normal 21 8 3" xfId="33370" xr:uid="{82DB52F4-98B8-4B3A-8610-F67138479D7F}"/>
    <cellStyle name="Normal 21 9" xfId="15414" xr:uid="{FC84512D-962B-4157-A009-C6A768D36E11}"/>
    <cellStyle name="Normal 210" xfId="7439" xr:uid="{00000000-0005-0000-0000-0000172C0000}"/>
    <cellStyle name="Normal 211" xfId="7440" xr:uid="{00000000-0005-0000-0000-0000182C0000}"/>
    <cellStyle name="Normal 212" xfId="7441" xr:uid="{00000000-0005-0000-0000-0000192C0000}"/>
    <cellStyle name="Normal 213" xfId="7442" xr:uid="{00000000-0005-0000-0000-00001A2C0000}"/>
    <cellStyle name="Normal 214" xfId="7443" xr:uid="{00000000-0005-0000-0000-00001B2C0000}"/>
    <cellStyle name="Normal 214 2" xfId="14499" xr:uid="{00000000-0005-0000-0000-00001C2C0000}"/>
    <cellStyle name="Normal 214 2 2" xfId="26440" xr:uid="{347443BA-DB40-4E18-A062-F6AA51B4185C}"/>
    <cellStyle name="Normal 214 2 3" xfId="38374" xr:uid="{FEC61F60-795D-442F-A908-2395C766C821}"/>
    <cellStyle name="Normal 214 3" xfId="20466" xr:uid="{2BDA9FAE-2E99-4F47-AE9D-B25B8352D37D}"/>
    <cellStyle name="Normal 214 4" xfId="32402" xr:uid="{5C737FB0-A4A1-4F75-A682-CB99ADF19633}"/>
    <cellStyle name="Normal 215" xfId="7444" xr:uid="{00000000-0005-0000-0000-00001D2C0000}"/>
    <cellStyle name="Normal 215 2" xfId="14500" xr:uid="{00000000-0005-0000-0000-00001E2C0000}"/>
    <cellStyle name="Normal 215 2 2" xfId="26441" xr:uid="{C8559B60-26A1-4A1D-8559-79CFC819EE88}"/>
    <cellStyle name="Normal 215 2 3" xfId="38375" xr:uid="{AFDA2E8E-4BF1-4D99-90B8-E7D1FD859483}"/>
    <cellStyle name="Normal 215 3" xfId="20467" xr:uid="{DBE7B7E8-9E00-406D-B621-21336018C928}"/>
    <cellStyle name="Normal 215 4" xfId="32403" xr:uid="{50C6BA9F-5944-43C2-BBD7-6D2DD9E1F680}"/>
    <cellStyle name="Normal 216" xfId="7445" xr:uid="{00000000-0005-0000-0000-00001F2C0000}"/>
    <cellStyle name="Normal 216 2" xfId="14501" xr:uid="{00000000-0005-0000-0000-0000202C0000}"/>
    <cellStyle name="Normal 216 2 2" xfId="26442" xr:uid="{8DC11C4A-1221-484D-BFBA-ABCF847C3066}"/>
    <cellStyle name="Normal 216 2 3" xfId="38376" xr:uid="{7D819A12-013E-4FB4-ADD1-4F2B388B5061}"/>
    <cellStyle name="Normal 216 3" xfId="20468" xr:uid="{EA7D3F69-1D37-45D8-8E57-0F9DDD465DAB}"/>
    <cellStyle name="Normal 216 4" xfId="32404" xr:uid="{E055B387-240E-47B6-B3D6-7BE0CC148D77}"/>
    <cellStyle name="Normal 217" xfId="7446" xr:uid="{00000000-0005-0000-0000-0000212C0000}"/>
    <cellStyle name="Normal 217 2" xfId="14502" xr:uid="{00000000-0005-0000-0000-0000222C0000}"/>
    <cellStyle name="Normal 217 2 2" xfId="26443" xr:uid="{CB0DFA9A-2ADA-4978-90B6-490653336872}"/>
    <cellStyle name="Normal 217 2 3" xfId="38377" xr:uid="{E7EB9163-D73E-47B5-864C-16B9C404A264}"/>
    <cellStyle name="Normal 217 3" xfId="20469" xr:uid="{8552F37E-30D3-4463-8050-9801768A6FE4}"/>
    <cellStyle name="Normal 217 4" xfId="32405" xr:uid="{B820852F-FAC9-4AF1-8A81-7ACECDE3750F}"/>
    <cellStyle name="Normal 218" xfId="7447" xr:uid="{00000000-0005-0000-0000-0000232C0000}"/>
    <cellStyle name="Normal 218 2" xfId="14503" xr:uid="{00000000-0005-0000-0000-0000242C0000}"/>
    <cellStyle name="Normal 218 2 2" xfId="26444" xr:uid="{2A790CD5-513C-4CD9-8F4C-5F8A824E159E}"/>
    <cellStyle name="Normal 218 2 3" xfId="38378" xr:uid="{820FDB68-4B7F-4608-BA60-F16A9FB363C1}"/>
    <cellStyle name="Normal 218 3" xfId="20470" xr:uid="{FFA35BE9-2506-4A67-BD07-2312F6912F16}"/>
    <cellStyle name="Normal 218 4" xfId="32406" xr:uid="{4BAB6CE4-78D5-4B9C-BA7E-5663655A7F1B}"/>
    <cellStyle name="Normal 219" xfId="9327" xr:uid="{00000000-0005-0000-0000-0000252C0000}"/>
    <cellStyle name="Normal 219 2" xfId="15326" xr:uid="{00000000-0005-0000-0000-0000262C0000}"/>
    <cellStyle name="Normal 219 2 2" xfId="27266" xr:uid="{C5004C2A-FEBB-458F-8F9D-1BF399088870}"/>
    <cellStyle name="Normal 219 2 3" xfId="39200" xr:uid="{42962D77-1054-458F-98B2-107849748538}"/>
    <cellStyle name="Normal 219 3" xfId="21292" xr:uid="{95591218-D0A4-4AB7-A54B-75528BAF3754}"/>
    <cellStyle name="Normal 219 4" xfId="33228" xr:uid="{EFC6E14A-6F51-43AF-9080-C20C8D0D34EB}"/>
    <cellStyle name="Normal 22" xfId="705" xr:uid="{00000000-0005-0000-0000-0000272C0000}"/>
    <cellStyle name="Normal 22 10" xfId="27618" xr:uid="{F0D1A467-F824-440E-92D3-055E75A859BA}"/>
    <cellStyle name="Normal 22 2" xfId="1700" xr:uid="{00000000-0005-0000-0000-0000282C0000}"/>
    <cellStyle name="Normal 22 2 2" xfId="7450" xr:uid="{00000000-0005-0000-0000-0000292C0000}"/>
    <cellStyle name="Normal 22 2 2 2" xfId="7451" xr:uid="{00000000-0005-0000-0000-00002A2C0000}"/>
    <cellStyle name="Normal 22 2 2 2 2" xfId="14505" xr:uid="{00000000-0005-0000-0000-00002B2C0000}"/>
    <cellStyle name="Normal 22 2 2 2 2 2" xfId="26446" xr:uid="{0BF2027F-72AA-4F9C-9D5D-511B8E9B0AAC}"/>
    <cellStyle name="Normal 22 2 2 2 2 3" xfId="38380" xr:uid="{6D977AB9-1CA0-40F5-B7EF-6F16285FD781}"/>
    <cellStyle name="Normal 22 2 2 2 3" xfId="20472" xr:uid="{B9897E16-C0E8-48C9-806E-6772FAC1AD7E}"/>
    <cellStyle name="Normal 22 2 2 2 4" xfId="32408" xr:uid="{9B8A61E3-9083-4B78-9CE3-0F9ADB47DAD1}"/>
    <cellStyle name="Normal 22 2 2 3" xfId="14504" xr:uid="{00000000-0005-0000-0000-00002C2C0000}"/>
    <cellStyle name="Normal 22 2 2 3 2" xfId="26445" xr:uid="{5130A214-DB1D-4972-85CD-B137FCA15374}"/>
    <cellStyle name="Normal 22 2 2 3 3" xfId="38379" xr:uid="{60B53E75-6BE8-4E31-B3C6-BC16C9BDA33F}"/>
    <cellStyle name="Normal 22 2 2 4" xfId="20471" xr:uid="{9FA9C826-2EC6-49FE-8B80-F636B32926E2}"/>
    <cellStyle name="Normal 22 2 2 5" xfId="32407" xr:uid="{D90F3EFA-63E4-4DD6-84F7-2CE72A63D62F}"/>
    <cellStyle name="Normal 22 2 3" xfId="7452" xr:uid="{00000000-0005-0000-0000-00002D2C0000}"/>
    <cellStyle name="Normal 22 2 3 2" xfId="14506" xr:uid="{00000000-0005-0000-0000-00002E2C0000}"/>
    <cellStyle name="Normal 22 2 3 2 2" xfId="26447" xr:uid="{26B79145-6EBF-43EA-A462-EC714358CD5F}"/>
    <cellStyle name="Normal 22 2 3 2 3" xfId="38381" xr:uid="{C6AEEE47-036E-4852-85F6-B381939E19A1}"/>
    <cellStyle name="Normal 22 2 3 3" xfId="20473" xr:uid="{C2B21F4D-286A-41E6-8195-9007387AEE6C}"/>
    <cellStyle name="Normal 22 2 3 4" xfId="32409" xr:uid="{42D540EF-6758-424E-94D9-0493B779C639}"/>
    <cellStyle name="Normal 22 2 4" xfId="7449" xr:uid="{00000000-0005-0000-0000-00002F2C0000}"/>
    <cellStyle name="Normal 22 2 5" xfId="10521" xr:uid="{00000000-0005-0000-0000-0000302C0000}"/>
    <cellStyle name="Normal 22 2 5 2" xfId="22462" xr:uid="{B26C3B15-AD14-4B5C-B076-213ED6C91FC8}"/>
    <cellStyle name="Normal 22 2 5 3" xfId="34396" xr:uid="{8CBD4AC3-BC73-48C2-887C-9ABC74E79C55}"/>
    <cellStyle name="Normal 22 2 6" xfId="16486" xr:uid="{9FD6829B-EB21-4B9E-8382-123669892566}"/>
    <cellStyle name="Normal 22 2 7" xfId="28423" xr:uid="{842B0C5F-FABE-40A8-9853-4D8B1D55C4E9}"/>
    <cellStyle name="Normal 22 3" xfId="1699" xr:uid="{00000000-0005-0000-0000-0000312C0000}"/>
    <cellStyle name="Normal 22 3 2" xfId="7453" xr:uid="{00000000-0005-0000-0000-0000322C0000}"/>
    <cellStyle name="Normal 22 3 3" xfId="10520" xr:uid="{00000000-0005-0000-0000-0000332C0000}"/>
    <cellStyle name="Normal 22 3 3 2" xfId="22461" xr:uid="{CB12B1A4-4B57-4D5A-B0E6-B7CF67FF1E51}"/>
    <cellStyle name="Normal 22 3 3 3" xfId="34395" xr:uid="{5DEB3413-F7EC-4E1D-AF78-3BA9F6A9DBD5}"/>
    <cellStyle name="Normal 22 3 4" xfId="16485" xr:uid="{49470B9A-178A-4916-950C-75452E74CFDF}"/>
    <cellStyle name="Normal 22 3 5" xfId="28422" xr:uid="{4DDA3689-93FB-47B9-8691-C1B86CF0F857}"/>
    <cellStyle name="Normal 22 4" xfId="7454" xr:uid="{00000000-0005-0000-0000-0000342C0000}"/>
    <cellStyle name="Normal 22 4 2" xfId="7455" xr:uid="{00000000-0005-0000-0000-0000352C0000}"/>
    <cellStyle name="Normal 22 4 2 2" xfId="14508" xr:uid="{00000000-0005-0000-0000-0000362C0000}"/>
    <cellStyle name="Normal 22 4 2 2 2" xfId="26449" xr:uid="{BCA798FE-D373-49A3-9028-1DC1D4A71F59}"/>
    <cellStyle name="Normal 22 4 2 2 3" xfId="38383" xr:uid="{BC15602E-0B3D-4169-A366-BE14CA4670D2}"/>
    <cellStyle name="Normal 22 4 2 3" xfId="20475" xr:uid="{8A2921E2-D6C2-4D6F-A0A2-473CFFAF8A01}"/>
    <cellStyle name="Normal 22 4 2 4" xfId="32411" xr:uid="{95C6F176-D761-4A65-A16D-AEED2830C09C}"/>
    <cellStyle name="Normal 22 4 3" xfId="14507" xr:uid="{00000000-0005-0000-0000-0000372C0000}"/>
    <cellStyle name="Normal 22 4 3 2" xfId="26448" xr:uid="{C93DD7AF-E880-4144-8047-9C81556ADE46}"/>
    <cellStyle name="Normal 22 4 3 3" xfId="38382" xr:uid="{56213E28-8F16-44E7-8BCD-840BE897A132}"/>
    <cellStyle name="Normal 22 4 4" xfId="20474" xr:uid="{BA728E1E-ACDF-4B93-8614-3C11DAD4B8F7}"/>
    <cellStyle name="Normal 22 4 5" xfId="32410" xr:uid="{152EB0C3-7B02-46CC-9965-AE87F782CFD7}"/>
    <cellStyle name="Normal 22 5" xfId="7456" xr:uid="{00000000-0005-0000-0000-0000382C0000}"/>
    <cellStyle name="Normal 22 5 2" xfId="14509" xr:uid="{00000000-0005-0000-0000-0000392C0000}"/>
    <cellStyle name="Normal 22 5 2 2" xfId="26450" xr:uid="{115B8094-1B76-422E-8776-579A5D0DA892}"/>
    <cellStyle name="Normal 22 5 2 3" xfId="38384" xr:uid="{113BDB2B-9E1E-4AE2-A4E9-3387CA2613A3}"/>
    <cellStyle name="Normal 22 5 3" xfId="20476" xr:uid="{A75E1252-D79D-4A32-BDE4-DEAA84E874C9}"/>
    <cellStyle name="Normal 22 5 4" xfId="32412" xr:uid="{B89AFBD5-EFED-43D9-8736-AE1247B1A2E5}"/>
    <cellStyle name="Normal 22 6" xfId="7448" xr:uid="{00000000-0005-0000-0000-00003A2C0000}"/>
    <cellStyle name="Normal 22 7" xfId="9072" xr:uid="{00000000-0005-0000-0000-00003B2C0000}"/>
    <cellStyle name="Normal 22 7 2" xfId="15073" xr:uid="{00000000-0005-0000-0000-00003C2C0000}"/>
    <cellStyle name="Normal 22 7 2 2" xfId="27013" xr:uid="{1607ABA7-6AAF-40D8-9A8D-586CF19B7AA2}"/>
    <cellStyle name="Normal 22 7 2 3" xfId="38947" xr:uid="{338303C4-6EF1-479C-AA0D-6A933CCE937F}"/>
    <cellStyle name="Normal 22 7 3" xfId="21039" xr:uid="{0EDAF701-E234-4806-BB0B-A9008FE9D373}"/>
    <cellStyle name="Normal 22 7 4" xfId="32975" xr:uid="{4C6C2309-00A8-4CAB-956A-3BC2C3B03FBF}"/>
    <cellStyle name="Normal 22 8" xfId="9716" xr:uid="{00000000-0005-0000-0000-00003D2C0000}"/>
    <cellStyle name="Normal 22 8 2" xfId="21657" xr:uid="{B554C6B3-0190-444D-944B-2A6C0B6760FD}"/>
    <cellStyle name="Normal 22 8 3" xfId="33591" xr:uid="{5C2376EF-7E4F-4041-9F5C-D5D83CF228EF}"/>
    <cellStyle name="Normal 22 9" xfId="15676" xr:uid="{7BE47715-3E25-44EB-96FB-3205EE0B2077}"/>
    <cellStyle name="Normal 220" xfId="9329" xr:uid="{00000000-0005-0000-0000-00003E2C0000}"/>
    <cellStyle name="Normal 220 2" xfId="15328" xr:uid="{00000000-0005-0000-0000-00003F2C0000}"/>
    <cellStyle name="Normal 220 2 2" xfId="27268" xr:uid="{5AF49BDA-1385-413A-9DFB-24E757E5FD74}"/>
    <cellStyle name="Normal 220 2 3" xfId="39202" xr:uid="{E913AAE4-EA27-435C-AF51-16793A6F735D}"/>
    <cellStyle name="Normal 220 3" xfId="21294" xr:uid="{AB107360-1C1D-4B9E-9263-9A3D0673E2DF}"/>
    <cellStyle name="Normal 220 4" xfId="33230" xr:uid="{6AB77148-3D66-4042-BA58-2A2AFB0AAD17}"/>
    <cellStyle name="Normal 221" xfId="9331" xr:uid="{00000000-0005-0000-0000-0000402C0000}"/>
    <cellStyle name="Normal 221 2" xfId="15330" xr:uid="{00000000-0005-0000-0000-0000412C0000}"/>
    <cellStyle name="Normal 221 2 2" xfId="27270" xr:uid="{9D90BFD4-105E-433C-A40D-84E9A3CA6189}"/>
    <cellStyle name="Normal 221 2 3" xfId="39204" xr:uid="{EF87F742-2E51-4184-A356-7FC1315FBE9C}"/>
    <cellStyle name="Normal 221 3" xfId="21296" xr:uid="{F98C6A6B-3D5C-4177-97D0-F5CDA8D45E73}"/>
    <cellStyle name="Normal 221 4" xfId="33232" xr:uid="{351CB51B-4DFA-4586-90E5-E8BEA6EDDBB7}"/>
    <cellStyle name="Normal 222" xfId="9333" xr:uid="{00000000-0005-0000-0000-0000422C0000}"/>
    <cellStyle name="Normal 222 2" xfId="21298" xr:uid="{DBAB6DC9-C37E-46B6-8020-ED18B4A213EF}"/>
    <cellStyle name="Normal 222 3" xfId="33234" xr:uid="{35139180-3E11-412E-B3F9-26B5F388A32B}"/>
    <cellStyle name="Normal 223" xfId="9415" xr:uid="{00000000-0005-0000-0000-0000432C0000}"/>
    <cellStyle name="Normal 223 2" xfId="21379" xr:uid="{1CA5C55C-3671-4DED-8947-1A7D286635C8}"/>
    <cellStyle name="Normal 224" xfId="9372" xr:uid="{00000000-0005-0000-0000-0000442C0000}"/>
    <cellStyle name="Normal 224 2" xfId="21337" xr:uid="{8F847DA0-1BA9-4604-B7B0-F772CD8246A1}"/>
    <cellStyle name="Normal 224 3" xfId="33272" xr:uid="{AEB31080-AEA2-48A7-84A2-4B1D6637045A}"/>
    <cellStyle name="Normal 225" xfId="9545" xr:uid="{00000000-0005-0000-0000-0000452C0000}"/>
    <cellStyle name="Normal 225 2" xfId="21487" xr:uid="{781C3E1B-8C70-4ABE-90E6-A5B59F2B2CAF}"/>
    <cellStyle name="Normal 225 3" xfId="33421" xr:uid="{AB730A73-09DB-4100-90BD-B22E777B720A}"/>
    <cellStyle name="Normal 226" xfId="14713" xr:uid="{00000000-0005-0000-0000-0000462C0000}"/>
    <cellStyle name="Normal 226 2" xfId="26653" xr:uid="{29008866-14BA-4BB0-B670-E4DE24BF31E7}"/>
    <cellStyle name="Normal 226 3" xfId="38587" xr:uid="{7B3E4ED0-3400-44AD-B8F9-EFA13D292BD4}"/>
    <cellStyle name="Normal 227" xfId="15334" xr:uid="{00000000-0005-0000-0000-0000472C0000}"/>
    <cellStyle name="Normal 227 2" xfId="27274" xr:uid="{E079E637-5AF7-423A-8E7B-283681EE13E8}"/>
    <cellStyle name="Normal 227 3" xfId="39208" xr:uid="{AB614EEE-6665-45AD-842A-46180AC805C6}"/>
    <cellStyle name="Normal 228" xfId="9334" xr:uid="{00000000-0005-0000-0000-0000482C0000}"/>
    <cellStyle name="Normal 228 2" xfId="21299" xr:uid="{9A67AA22-C525-49AA-97DB-2A102E6BA1D0}"/>
    <cellStyle name="Normal 229" xfId="15333" xr:uid="{00000000-0005-0000-0000-0000492C0000}"/>
    <cellStyle name="Normal 229 2" xfId="27273" xr:uid="{7D749753-9C52-4B7F-84DC-1C92D0CEECDB}"/>
    <cellStyle name="Normal 229 3" xfId="39207" xr:uid="{ABBEEB69-C04B-4025-8275-708FE607CCC9}"/>
    <cellStyle name="Normal 23" xfId="707" xr:uid="{00000000-0005-0000-0000-00004A2C0000}"/>
    <cellStyle name="Normal 23 10" xfId="15677" xr:uid="{86E3A21C-D542-4DD9-BE31-923DF761B3D1}"/>
    <cellStyle name="Normal 23 11" xfId="27619" xr:uid="{51BD84EF-0DE6-4784-BF84-5CCF8110A340}"/>
    <cellStyle name="Normal 23 2" xfId="1701" xr:uid="{00000000-0005-0000-0000-00004B2C0000}"/>
    <cellStyle name="Normal 23 2 2" xfId="7459" xr:uid="{00000000-0005-0000-0000-00004C2C0000}"/>
    <cellStyle name="Normal 23 2 2 2" xfId="7460" xr:uid="{00000000-0005-0000-0000-00004D2C0000}"/>
    <cellStyle name="Normal 23 2 2 2 2" xfId="14511" xr:uid="{00000000-0005-0000-0000-00004E2C0000}"/>
    <cellStyle name="Normal 23 2 2 2 2 2" xfId="26452" xr:uid="{150CF7A2-EFB4-462B-B687-76017BE019EE}"/>
    <cellStyle name="Normal 23 2 2 2 2 3" xfId="38386" xr:uid="{96963C2A-672C-4F6B-A41F-C768D6EEDEF3}"/>
    <cellStyle name="Normal 23 2 2 2 3" xfId="20478" xr:uid="{CC957F4C-F89E-4506-BAC7-52AD06527910}"/>
    <cellStyle name="Normal 23 2 2 2 4" xfId="32414" xr:uid="{8C89DE13-CC4B-416A-A8E8-0FE17E0EBD04}"/>
    <cellStyle name="Normal 23 2 2 3" xfId="14510" xr:uid="{00000000-0005-0000-0000-00004F2C0000}"/>
    <cellStyle name="Normal 23 2 2 3 2" xfId="26451" xr:uid="{6D584BBD-DE9B-4B16-8641-2413059C4A46}"/>
    <cellStyle name="Normal 23 2 2 3 3" xfId="38385" xr:uid="{1FF306B6-E9E1-4C88-BA5D-D5E002356012}"/>
    <cellStyle name="Normal 23 2 2 4" xfId="20477" xr:uid="{6A6EC864-7A22-478D-86CA-EE7EFAB1FA12}"/>
    <cellStyle name="Normal 23 2 2 5" xfId="32413" xr:uid="{82B6E2F8-2BBC-4EFC-9015-95BFF0718DBF}"/>
    <cellStyle name="Normal 23 2 3" xfId="7461" xr:uid="{00000000-0005-0000-0000-0000502C0000}"/>
    <cellStyle name="Normal 23 2 3 2" xfId="14512" xr:uid="{00000000-0005-0000-0000-0000512C0000}"/>
    <cellStyle name="Normal 23 2 3 2 2" xfId="26453" xr:uid="{0C604AAB-55AC-4F82-B349-0E3D44244194}"/>
    <cellStyle name="Normal 23 2 3 2 3" xfId="38387" xr:uid="{4521B019-3E4A-49C7-AD89-5A5A593421D8}"/>
    <cellStyle name="Normal 23 2 3 3" xfId="20479" xr:uid="{FDBF4BB2-D807-423C-B329-8128448EDB7E}"/>
    <cellStyle name="Normal 23 2 3 4" xfId="32415" xr:uid="{A6355A00-1067-4303-B332-58D81A1190B6}"/>
    <cellStyle name="Normal 23 2 4" xfId="7458" xr:uid="{00000000-0005-0000-0000-0000522C0000}"/>
    <cellStyle name="Normal 23 2 5" xfId="10522" xr:uid="{00000000-0005-0000-0000-0000532C0000}"/>
    <cellStyle name="Normal 23 2 5 2" xfId="22463" xr:uid="{C7259F5E-E663-4C00-ADFF-912F44BE1FCD}"/>
    <cellStyle name="Normal 23 2 5 3" xfId="34397" xr:uid="{89C127A3-77C0-4398-BEDB-8C78E7AD415C}"/>
    <cellStyle name="Normal 23 2 6" xfId="16487" xr:uid="{3A046388-B95D-4208-BC1D-9A2B442AF223}"/>
    <cellStyle name="Normal 23 2 7" xfId="28424" xr:uid="{474CD4B7-1CCC-4B7E-9A39-7863C4A76F86}"/>
    <cellStyle name="Normal 23 3" xfId="1077" xr:uid="{00000000-0005-0000-0000-0000542C0000}"/>
    <cellStyle name="Normal 23 3 2" xfId="7462" xr:uid="{00000000-0005-0000-0000-0000552C0000}"/>
    <cellStyle name="Normal 23 3 3" xfId="9975" xr:uid="{00000000-0005-0000-0000-0000562C0000}"/>
    <cellStyle name="Normal 23 3 3 2" xfId="21916" xr:uid="{01782E78-8CB2-4D27-8BE6-5647BC21E01E}"/>
    <cellStyle name="Normal 23 3 3 3" xfId="33850" xr:uid="{C6A36E26-8F3E-4E07-923C-9B82E345C7D7}"/>
    <cellStyle name="Normal 23 3 4" xfId="15940" xr:uid="{86A7724C-2ACD-4F98-81B4-60E398803C1D}"/>
    <cellStyle name="Normal 23 3 5" xfId="27877" xr:uid="{B8283E92-E2F6-458A-8774-5FE2A3070962}"/>
    <cellStyle name="Normal 23 4" xfId="7463" xr:uid="{00000000-0005-0000-0000-0000572C0000}"/>
    <cellStyle name="Normal 23 4 2" xfId="7464" xr:uid="{00000000-0005-0000-0000-0000582C0000}"/>
    <cellStyle name="Normal 23 4 2 2" xfId="14514" xr:uid="{00000000-0005-0000-0000-0000592C0000}"/>
    <cellStyle name="Normal 23 4 2 2 2" xfId="26455" xr:uid="{FA1F6827-001B-4792-805B-549F3F15DEF0}"/>
    <cellStyle name="Normal 23 4 2 2 3" xfId="38389" xr:uid="{ADD0DD9D-0EC8-4A32-95C9-7F2BFD9E7EF1}"/>
    <cellStyle name="Normal 23 4 2 3" xfId="20481" xr:uid="{3430CD60-202C-4AEA-BFAE-62853B8AEBF6}"/>
    <cellStyle name="Normal 23 4 2 4" xfId="32417" xr:uid="{D366ADF8-F5B9-4627-B478-D6CDC4AE3737}"/>
    <cellStyle name="Normal 23 4 3" xfId="14513" xr:uid="{00000000-0005-0000-0000-00005A2C0000}"/>
    <cellStyle name="Normal 23 4 3 2" xfId="26454" xr:uid="{4732D30B-52E7-489F-BB54-DBE69309230D}"/>
    <cellStyle name="Normal 23 4 3 3" xfId="38388" xr:uid="{A300E126-7F64-4124-B8B9-5E6ADFBE8F86}"/>
    <cellStyle name="Normal 23 4 4" xfId="20480" xr:uid="{E96E0603-374B-433A-9B39-DA38DE29BF09}"/>
    <cellStyle name="Normal 23 4 5" xfId="32416" xr:uid="{4B27A611-82A9-4A66-89EE-058D98E924AD}"/>
    <cellStyle name="Normal 23 5" xfId="7465" xr:uid="{00000000-0005-0000-0000-00005B2C0000}"/>
    <cellStyle name="Normal 23 5 2" xfId="14515" xr:uid="{00000000-0005-0000-0000-00005C2C0000}"/>
    <cellStyle name="Normal 23 5 2 2" xfId="26456" xr:uid="{A204B737-F267-46E6-B5E6-F37AAADAD9B5}"/>
    <cellStyle name="Normal 23 5 2 3" xfId="38390" xr:uid="{54DE8266-C7AF-4D39-A2B8-460BEE99D1B7}"/>
    <cellStyle name="Normal 23 5 3" xfId="20482" xr:uid="{95C78E79-5796-439A-903C-E0543E25EE55}"/>
    <cellStyle name="Normal 23 5 4" xfId="32418" xr:uid="{81619C40-8567-4293-9327-BABA478896D1}"/>
    <cellStyle name="Normal 23 6" xfId="7466" xr:uid="{00000000-0005-0000-0000-00005D2C0000}"/>
    <cellStyle name="Normal 23 6 2" xfId="14516" xr:uid="{00000000-0005-0000-0000-00005E2C0000}"/>
    <cellStyle name="Normal 23 6 2 2" xfId="26457" xr:uid="{9E8E50D3-5D75-4276-A41F-13E5E68606AE}"/>
    <cellStyle name="Normal 23 6 2 3" xfId="38391" xr:uid="{E37363AC-448B-472F-98B6-96ECAA7DEDC1}"/>
    <cellStyle name="Normal 23 6 3" xfId="20483" xr:uid="{36C2F3D9-15E6-490B-AAD7-E0DE954A9BAD}"/>
    <cellStyle name="Normal 23 6 4" xfId="32419" xr:uid="{8CB9A541-DE6B-4400-BD32-36CDBF6D7E13}"/>
    <cellStyle name="Normal 23 7" xfId="7457" xr:uid="{00000000-0005-0000-0000-00005F2C0000}"/>
    <cellStyle name="Normal 23 8" xfId="9073" xr:uid="{00000000-0005-0000-0000-0000602C0000}"/>
    <cellStyle name="Normal 23 8 2" xfId="15074" xr:uid="{00000000-0005-0000-0000-0000612C0000}"/>
    <cellStyle name="Normal 23 8 2 2" xfId="27014" xr:uid="{FAC65DDC-1A2E-49F9-A6F4-FD8D18453A90}"/>
    <cellStyle name="Normal 23 8 2 3" xfId="38948" xr:uid="{C22D36B7-84E7-4B69-9C6D-6F5D58C226F2}"/>
    <cellStyle name="Normal 23 8 3" xfId="21040" xr:uid="{D46889F4-939F-46FF-9E1E-6CADE2603593}"/>
    <cellStyle name="Normal 23 8 4" xfId="32976" xr:uid="{57F2FDB2-510C-4F31-93FC-9251987F3ED8}"/>
    <cellStyle name="Normal 23 9" xfId="9717" xr:uid="{00000000-0005-0000-0000-0000622C0000}"/>
    <cellStyle name="Normal 23 9 2" xfId="21658" xr:uid="{EFE0E35E-B712-453D-9B84-BD20E56AFE29}"/>
    <cellStyle name="Normal 23 9 3" xfId="33592" xr:uid="{DB5E24B0-BEB5-453B-A7EC-BBFA4255C4D5}"/>
    <cellStyle name="Normal 230" xfId="15332" xr:uid="{00000000-0005-0000-0000-0000632C0000}"/>
    <cellStyle name="Normal 230 2" xfId="27272" xr:uid="{A96EE2DD-2EA2-4BCC-9D16-A8EB5B4B1590}"/>
    <cellStyle name="Normal 230 3" xfId="39206" xr:uid="{95FCC0D0-8F4E-49CB-BA8D-D4FB0D4988C0}"/>
    <cellStyle name="Normal 231" xfId="15335" xr:uid="{F25D4789-2744-41FF-8EF8-7BB4396B1EED}"/>
    <cellStyle name="Normal 232" xfId="15506" xr:uid="{AAEA16EF-E222-470C-827C-FE768BDF6204}"/>
    <cellStyle name="Normal 233" xfId="20679" xr:uid="{7550DFBD-B933-4DF0-B589-6B6A336FEE74}"/>
    <cellStyle name="Normal 234" xfId="27277" xr:uid="{220AE2EB-98CA-4D49-892C-8D32F3B7E1E0}"/>
    <cellStyle name="Normal 235" xfId="27276" xr:uid="{4B1B325F-5C3B-4A90-99D6-845A55EE4EE9}"/>
    <cellStyle name="Normal 236" xfId="27278" xr:uid="{B6822871-E0F1-455C-8A81-D05BCC3EEF50}"/>
    <cellStyle name="Normal 237" xfId="27448" xr:uid="{49A9C2CD-5F6F-4E2F-A2D2-51BEA8C6432E}"/>
    <cellStyle name="Normal 238" xfId="32615" xr:uid="{78108EAB-C7F4-40DC-9EA3-4F2105AFDAD1}"/>
    <cellStyle name="Normal 239" xfId="39209" xr:uid="{1FA9FE9D-C248-430F-ABA3-CB281E202ADF}"/>
    <cellStyle name="Normal 24" xfId="710" xr:uid="{00000000-0005-0000-0000-0000642C0000}"/>
    <cellStyle name="Normal 24 10" xfId="27620" xr:uid="{6799B07D-93F4-42F9-9C14-8B3791CA0845}"/>
    <cellStyle name="Normal 24 2" xfId="1703" xr:uid="{00000000-0005-0000-0000-0000652C0000}"/>
    <cellStyle name="Normal 24 2 2" xfId="7469" xr:uid="{00000000-0005-0000-0000-0000662C0000}"/>
    <cellStyle name="Normal 24 2 2 2" xfId="7470" xr:uid="{00000000-0005-0000-0000-0000672C0000}"/>
    <cellStyle name="Normal 24 2 2 2 2" xfId="14518" xr:uid="{00000000-0005-0000-0000-0000682C0000}"/>
    <cellStyle name="Normal 24 2 2 2 2 2" xfId="26459" xr:uid="{5ABB781A-2D63-4259-85E0-14758822F526}"/>
    <cellStyle name="Normal 24 2 2 2 2 3" xfId="38393" xr:uid="{BB72421C-E42A-4971-9A28-F74905549551}"/>
    <cellStyle name="Normal 24 2 2 2 3" xfId="20485" xr:uid="{2EAD0109-721B-4B31-8E94-D8947AA3A1C7}"/>
    <cellStyle name="Normal 24 2 2 2 4" xfId="32421" xr:uid="{4B382D0B-C2D5-407E-95D0-77F5DF75906D}"/>
    <cellStyle name="Normal 24 2 2 3" xfId="14517" xr:uid="{00000000-0005-0000-0000-0000692C0000}"/>
    <cellStyle name="Normal 24 2 2 3 2" xfId="26458" xr:uid="{B12AFE6D-719F-46B7-9810-79FC5484EF26}"/>
    <cellStyle name="Normal 24 2 2 3 3" xfId="38392" xr:uid="{A66361D4-3CE0-4E82-AD8A-A3F4F31AA04A}"/>
    <cellStyle name="Normal 24 2 2 4" xfId="20484" xr:uid="{0C404CF6-AA16-4B60-8E0A-91EC569AA41C}"/>
    <cellStyle name="Normal 24 2 2 5" xfId="32420" xr:uid="{D3602C59-E769-4D1A-B67C-27AA0F6D9B81}"/>
    <cellStyle name="Normal 24 2 3" xfId="7471" xr:uid="{00000000-0005-0000-0000-00006A2C0000}"/>
    <cellStyle name="Normal 24 2 3 2" xfId="14519" xr:uid="{00000000-0005-0000-0000-00006B2C0000}"/>
    <cellStyle name="Normal 24 2 3 2 2" xfId="26460" xr:uid="{8DE547AB-05A0-4F73-AA50-92455458C829}"/>
    <cellStyle name="Normal 24 2 3 2 3" xfId="38394" xr:uid="{745BDFC1-3CB3-481D-9C71-1B07BA38E747}"/>
    <cellStyle name="Normal 24 2 3 3" xfId="20486" xr:uid="{11936F68-5E9E-41DE-A0A2-348450C170F5}"/>
    <cellStyle name="Normal 24 2 3 4" xfId="32422" xr:uid="{66831C69-4455-4F4C-9D59-4F0693598F36}"/>
    <cellStyle name="Normal 24 2 4" xfId="7468" xr:uid="{00000000-0005-0000-0000-00006C2C0000}"/>
    <cellStyle name="Normal 24 2 5" xfId="10524" xr:uid="{00000000-0005-0000-0000-00006D2C0000}"/>
    <cellStyle name="Normal 24 2 5 2" xfId="22465" xr:uid="{C0E813A9-7008-424B-92D7-DD63A29EAE7B}"/>
    <cellStyle name="Normal 24 2 5 3" xfId="34399" xr:uid="{9E26DB59-8CF7-451F-8D2D-E215D25976CB}"/>
    <cellStyle name="Normal 24 2 6" xfId="16489" xr:uid="{BE18EF37-E24B-4002-912B-053F90D971BC}"/>
    <cellStyle name="Normal 24 2 7" xfId="28426" xr:uid="{544A0173-174A-4483-AE3E-5B1F7B324AAF}"/>
    <cellStyle name="Normal 24 3" xfId="1702" xr:uid="{00000000-0005-0000-0000-00006E2C0000}"/>
    <cellStyle name="Normal 24 3 2" xfId="7472" xr:uid="{00000000-0005-0000-0000-00006F2C0000}"/>
    <cellStyle name="Normal 24 3 3" xfId="10523" xr:uid="{00000000-0005-0000-0000-0000702C0000}"/>
    <cellStyle name="Normal 24 3 3 2" xfId="22464" xr:uid="{D74BB03B-945C-4EC2-9A2A-8AB345A5D834}"/>
    <cellStyle name="Normal 24 3 3 3" xfId="34398" xr:uid="{4BCA601C-0763-4F96-A916-455B79FFF331}"/>
    <cellStyle name="Normal 24 3 4" xfId="16488" xr:uid="{A741ADB0-B0DD-4C6A-8046-966DE101BC51}"/>
    <cellStyle name="Normal 24 3 5" xfId="28425" xr:uid="{976FEC96-07E0-4C0A-815D-DD74116DC7D3}"/>
    <cellStyle name="Normal 24 4" xfId="7473" xr:uid="{00000000-0005-0000-0000-0000712C0000}"/>
    <cellStyle name="Normal 24 4 2" xfId="7474" xr:uid="{00000000-0005-0000-0000-0000722C0000}"/>
    <cellStyle name="Normal 24 4 2 2" xfId="14521" xr:uid="{00000000-0005-0000-0000-0000732C0000}"/>
    <cellStyle name="Normal 24 4 2 2 2" xfId="26462" xr:uid="{800D8403-EF86-4179-8D93-AB6224B9CB0C}"/>
    <cellStyle name="Normal 24 4 2 2 3" xfId="38396" xr:uid="{1BD4EE63-9BED-4D03-90D2-909B8717A84A}"/>
    <cellStyle name="Normal 24 4 2 3" xfId="20488" xr:uid="{321C6F5F-32F7-49CE-A83E-4FB3CEBE8839}"/>
    <cellStyle name="Normal 24 4 2 4" xfId="32424" xr:uid="{E2D36485-EF7F-4714-8B87-86B36E5982A5}"/>
    <cellStyle name="Normal 24 4 3" xfId="14520" xr:uid="{00000000-0005-0000-0000-0000742C0000}"/>
    <cellStyle name="Normal 24 4 3 2" xfId="26461" xr:uid="{2441671E-86EA-4C4B-9B4A-EEE1FE00167E}"/>
    <cellStyle name="Normal 24 4 3 3" xfId="38395" xr:uid="{C62DF914-5DC1-4CF0-97B4-3C035F4C3B61}"/>
    <cellStyle name="Normal 24 4 4" xfId="20487" xr:uid="{FA2F7D98-A0B6-48D0-BB91-477A5142A28A}"/>
    <cellStyle name="Normal 24 4 5" xfId="32423" xr:uid="{46C35538-EC5F-4973-8840-EED32762281D}"/>
    <cellStyle name="Normal 24 5" xfId="7475" xr:uid="{00000000-0005-0000-0000-0000752C0000}"/>
    <cellStyle name="Normal 24 5 2" xfId="14522" xr:uid="{00000000-0005-0000-0000-0000762C0000}"/>
    <cellStyle name="Normal 24 5 2 2" xfId="26463" xr:uid="{2F23D4C9-E510-406D-BBEE-3B1612101FE1}"/>
    <cellStyle name="Normal 24 5 2 3" xfId="38397" xr:uid="{31C060C4-6EFA-4720-A613-712FA589325A}"/>
    <cellStyle name="Normal 24 5 3" xfId="20489" xr:uid="{759FF79E-FD45-4596-85A6-0879B65D50F8}"/>
    <cellStyle name="Normal 24 5 4" xfId="32425" xr:uid="{A034F058-1DEB-4FBF-8F6D-F94A91A6572F}"/>
    <cellStyle name="Normal 24 6" xfId="7467" xr:uid="{00000000-0005-0000-0000-0000772C0000}"/>
    <cellStyle name="Normal 24 7" xfId="9074" xr:uid="{00000000-0005-0000-0000-0000782C0000}"/>
    <cellStyle name="Normal 24 7 2" xfId="15075" xr:uid="{00000000-0005-0000-0000-0000792C0000}"/>
    <cellStyle name="Normal 24 7 2 2" xfId="27015" xr:uid="{441CA87C-F29A-4914-B1D5-9D577D41EC14}"/>
    <cellStyle name="Normal 24 7 2 3" xfId="38949" xr:uid="{CC9ED059-CA42-4740-A537-56CA2EE1E5AF}"/>
    <cellStyle name="Normal 24 7 3" xfId="21041" xr:uid="{22E3DEC8-4B3A-43FF-A662-AB06BFD5EBA7}"/>
    <cellStyle name="Normal 24 7 4" xfId="32977" xr:uid="{867DCF50-DCD5-4BAB-BBA8-93641C776254}"/>
    <cellStyle name="Normal 24 8" xfId="9718" xr:uid="{00000000-0005-0000-0000-00007A2C0000}"/>
    <cellStyle name="Normal 24 8 2" xfId="21659" xr:uid="{278E0D34-6350-49AE-B17D-D550A495A272}"/>
    <cellStyle name="Normal 24 8 3" xfId="33593" xr:uid="{69E636BC-1A27-42EE-9390-58C4EE7CC9FD}"/>
    <cellStyle name="Normal 24 9" xfId="15678" xr:uid="{6CDB324F-D9A6-462E-9045-3F4D0AEE632E}"/>
    <cellStyle name="Normal 240" xfId="32328" xr:uid="{DE4C55AB-7F8C-49AB-A926-E8C725BFE579}"/>
    <cellStyle name="Normal 241" xfId="39213" xr:uid="{304FED2D-95D6-4810-B165-CCD1E529B6D4}"/>
    <cellStyle name="Normal 25" xfId="816" xr:uid="{00000000-0005-0000-0000-00007B2C0000}"/>
    <cellStyle name="Normal 25 2" xfId="1704" xr:uid="{00000000-0005-0000-0000-00007C2C0000}"/>
    <cellStyle name="Normal 25 2 2" xfId="7477" xr:uid="{00000000-0005-0000-0000-00007D2C0000}"/>
    <cellStyle name="Normal 25 2 3" xfId="16490" xr:uid="{CF89F270-A576-4132-8E3F-03D2D1486287}"/>
    <cellStyle name="Normal 25 3" xfId="7478" xr:uid="{00000000-0005-0000-0000-00007E2C0000}"/>
    <cellStyle name="Normal 25 4" xfId="7476" xr:uid="{00000000-0005-0000-0000-00007F2C0000}"/>
    <cellStyle name="Normal 25 5" xfId="9155" xr:uid="{00000000-0005-0000-0000-0000802C0000}"/>
    <cellStyle name="Normal 25 5 2" xfId="15156" xr:uid="{00000000-0005-0000-0000-0000812C0000}"/>
    <cellStyle name="Normal 25 5 2 2" xfId="27096" xr:uid="{10EE62CA-3351-4A23-AFA4-FF6A62F7E33F}"/>
    <cellStyle name="Normal 25 5 2 3" xfId="39030" xr:uid="{5D3FA16A-2132-4816-ADC0-0DC70549A25B}"/>
    <cellStyle name="Normal 25 5 3" xfId="21122" xr:uid="{8268F318-27C5-4962-89F3-D2F127A9F5FF}"/>
    <cellStyle name="Normal 25 5 4" xfId="33058" xr:uid="{172F5422-EF75-41B6-BDBA-8F6033EBC4AC}"/>
    <cellStyle name="Normal 25 6" xfId="9799" xr:uid="{00000000-0005-0000-0000-0000822C0000}"/>
    <cellStyle name="Normal 25 6 2" xfId="21740" xr:uid="{DA725B23-F3E0-4294-A84A-0F7CACE19AA9}"/>
    <cellStyle name="Normal 25 6 3" xfId="33674" xr:uid="{4348C47A-F4F9-40A3-81C8-577F393C2F0E}"/>
    <cellStyle name="Normal 25 7" xfId="15759" xr:uid="{9255FC79-DC08-44CF-86E3-5ADC11B6508B}"/>
    <cellStyle name="Normal 25 8" xfId="27701" xr:uid="{EA78E62C-370D-42F9-B720-41BC212B987A}"/>
    <cellStyle name="Normal 26" xfId="817" xr:uid="{00000000-0005-0000-0000-0000832C0000}"/>
    <cellStyle name="Normal 26 2" xfId="7480" xr:uid="{00000000-0005-0000-0000-0000842C0000}"/>
    <cellStyle name="Normal 26 3" xfId="7481" xr:uid="{00000000-0005-0000-0000-0000852C0000}"/>
    <cellStyle name="Normal 26 4" xfId="7479" xr:uid="{00000000-0005-0000-0000-0000862C0000}"/>
    <cellStyle name="Normal 26 5" xfId="9156" xr:uid="{00000000-0005-0000-0000-0000872C0000}"/>
    <cellStyle name="Normal 26 5 2" xfId="15157" xr:uid="{00000000-0005-0000-0000-0000882C0000}"/>
    <cellStyle name="Normal 26 5 2 2" xfId="27097" xr:uid="{3144DF4E-4DCB-477D-A820-C02AD748B7EE}"/>
    <cellStyle name="Normal 26 5 2 3" xfId="39031" xr:uid="{BBABAAD8-3C51-46C7-B75E-1F81F56B53F4}"/>
    <cellStyle name="Normal 26 5 3" xfId="21123" xr:uid="{B4FE2210-323E-409E-A824-6342DF6A38BE}"/>
    <cellStyle name="Normal 26 5 4" xfId="33059" xr:uid="{2B75FB8D-B98C-4D23-90AD-AA83F339CD2C}"/>
    <cellStyle name="Normal 26 6" xfId="9800" xr:uid="{00000000-0005-0000-0000-0000892C0000}"/>
    <cellStyle name="Normal 26 6 2" xfId="21741" xr:uid="{D112CD13-9510-4A65-978B-956FA716AB25}"/>
    <cellStyle name="Normal 26 6 3" xfId="33675" xr:uid="{72EC7405-4961-4D1D-9407-0A80A7546E44}"/>
    <cellStyle name="Normal 26 7" xfId="15760" xr:uid="{D19AC520-4389-42E3-8B17-A8BEAF9E7990}"/>
    <cellStyle name="Normal 26 8" xfId="27702" xr:uid="{2129A2EA-988B-47A3-B45F-52E9CF392A75}"/>
    <cellStyle name="Normal 27" xfId="1061" xr:uid="{00000000-0005-0000-0000-00008A2C0000}"/>
    <cellStyle name="Normal 27 2" xfId="7483" xr:uid="{00000000-0005-0000-0000-00008B2C0000}"/>
    <cellStyle name="Normal 27 3" xfId="7484" xr:uid="{00000000-0005-0000-0000-00008C2C0000}"/>
    <cellStyle name="Normal 27 4" xfId="7482" xr:uid="{00000000-0005-0000-0000-00008D2C0000}"/>
    <cellStyle name="Normal 27 5" xfId="9323" xr:uid="{00000000-0005-0000-0000-00008E2C0000}"/>
    <cellStyle name="Normal 28" xfId="1062" xr:uid="{00000000-0005-0000-0000-00008F2C0000}"/>
    <cellStyle name="Normal 28 2" xfId="7486" xr:uid="{00000000-0005-0000-0000-0000902C0000}"/>
    <cellStyle name="Normal 28 3" xfId="7487" xr:uid="{00000000-0005-0000-0000-0000912C0000}"/>
    <cellStyle name="Normal 28 4" xfId="7485" xr:uid="{00000000-0005-0000-0000-0000922C0000}"/>
    <cellStyle name="Normal 28 5" xfId="9324" xr:uid="{00000000-0005-0000-0000-0000932C0000}"/>
    <cellStyle name="Normal 28 5 2" xfId="15323" xr:uid="{00000000-0005-0000-0000-0000942C0000}"/>
    <cellStyle name="Normal 28 5 2 2" xfId="27263" xr:uid="{FDE2DADB-BB6E-4BD1-93EE-063176574014}"/>
    <cellStyle name="Normal 28 5 2 3" xfId="39197" xr:uid="{1EA414D2-13EA-47CD-9F7F-8EA3A1DC784B}"/>
    <cellStyle name="Normal 28 5 3" xfId="21289" xr:uid="{B8F284CD-67B0-4F94-8F27-FDB49E5CFF26}"/>
    <cellStyle name="Normal 28 5 4" xfId="33225" xr:uid="{40BB7E7D-8395-405F-AFA0-3F5EEE28EA29}"/>
    <cellStyle name="Normal 28 6" xfId="9966" xr:uid="{00000000-0005-0000-0000-0000952C0000}"/>
    <cellStyle name="Normal 28 6 2" xfId="21907" xr:uid="{EAFEB2EC-4B10-4F67-8F8F-203D42F1A14A}"/>
    <cellStyle name="Normal 28 6 3" xfId="33841" xr:uid="{A2949AFD-364C-4889-8F3E-D565F0EDF3EE}"/>
    <cellStyle name="Normal 28 7" xfId="15926" xr:uid="{9B2460F5-2295-4579-94B9-4F8F189634F9}"/>
    <cellStyle name="Normal 28 8" xfId="27868" xr:uid="{348097D5-9CBA-4B34-B844-37ECB72E770E}"/>
    <cellStyle name="Normal 29" xfId="1065" xr:uid="{00000000-0005-0000-0000-0000962C0000}"/>
    <cellStyle name="Normal 29 2" xfId="7489" xr:uid="{00000000-0005-0000-0000-0000972C0000}"/>
    <cellStyle name="Normal 29 3" xfId="7490" xr:uid="{00000000-0005-0000-0000-0000982C0000}"/>
    <cellStyle name="Normal 29 4" xfId="7488" xr:uid="{00000000-0005-0000-0000-0000992C0000}"/>
    <cellStyle name="Normal 29 5" xfId="9969" xr:uid="{00000000-0005-0000-0000-00009A2C0000}"/>
    <cellStyle name="Normal 29 5 2" xfId="21910" xr:uid="{E98DF119-DC1F-4712-8285-0EE34C619F8E}"/>
    <cellStyle name="Normal 29 5 3" xfId="33844" xr:uid="{ECD6378E-7CB5-49A6-97A3-12151CDCCFE6}"/>
    <cellStyle name="Normal 29 6" xfId="15929" xr:uid="{296CA5D5-1ADE-4E2F-B1EA-09F8EF8C99B7}"/>
    <cellStyle name="Normal 29 7" xfId="27871" xr:uid="{747CA419-1CB5-4231-8F21-4C4AC350C5B7}"/>
    <cellStyle name="Normal 3" xfId="314" xr:uid="{00000000-0005-0000-0000-00009B2C0000}"/>
    <cellStyle name="Normal 3 10" xfId="7491" xr:uid="{00000000-0005-0000-0000-00009C2C0000}"/>
    <cellStyle name="Normal 3 11" xfId="9483" xr:uid="{00000000-0005-0000-0000-00009D2C0000}"/>
    <cellStyle name="Normal 3 2" xfId="315" xr:uid="{00000000-0005-0000-0000-00009E2C0000}"/>
    <cellStyle name="Normal 3 2 10" xfId="9484" xr:uid="{00000000-0005-0000-0000-00009F2C0000}"/>
    <cellStyle name="Normal 3 2 2" xfId="316" xr:uid="{00000000-0005-0000-0000-0000A02C0000}"/>
    <cellStyle name="Normal 3 2 2 2" xfId="317" xr:uid="{00000000-0005-0000-0000-0000A12C0000}"/>
    <cellStyle name="Normal 3 2 2 2 2" xfId="1708" xr:uid="{00000000-0005-0000-0000-0000A22C0000}"/>
    <cellStyle name="Normal 3 2 2 3" xfId="943" xr:uid="{00000000-0005-0000-0000-0000A32C0000}"/>
    <cellStyle name="Normal 3 2 2 4" xfId="7493" xr:uid="{00000000-0005-0000-0000-0000A42C0000}"/>
    <cellStyle name="Normal 3 2 3" xfId="318" xr:uid="{00000000-0005-0000-0000-0000A52C0000}"/>
    <cellStyle name="Normal 3 2 3 2" xfId="319" xr:uid="{00000000-0005-0000-0000-0000A62C0000}"/>
    <cellStyle name="Normal 3 2 3 2 2" xfId="1710" xr:uid="{00000000-0005-0000-0000-0000A72C0000}"/>
    <cellStyle name="Normal 3 2 3 2 2 2" xfId="7496" xr:uid="{00000000-0005-0000-0000-0000A82C0000}"/>
    <cellStyle name="Normal 3 2 3 2 2 2 2" xfId="14526" xr:uid="{00000000-0005-0000-0000-0000A92C0000}"/>
    <cellStyle name="Normal 3 2 3 2 2 2 2 2" xfId="26467" xr:uid="{2D9C4670-164C-48AF-84FA-9923FBD1DFC6}"/>
    <cellStyle name="Normal 3 2 3 2 2 2 2 3" xfId="38401" xr:uid="{4D113B30-B96C-424F-B9A4-2B5679DBD0B5}"/>
    <cellStyle name="Normal 3 2 3 2 2 2 3" xfId="20493" xr:uid="{D1C0171D-6413-4DDA-A8C4-BAA1381BE031}"/>
    <cellStyle name="Normal 3 2 3 2 2 2 4" xfId="32429" xr:uid="{518CA0AE-09CA-4CF3-A33B-C084CED1DF25}"/>
    <cellStyle name="Normal 3 2 3 2 3" xfId="7495" xr:uid="{00000000-0005-0000-0000-0000AA2C0000}"/>
    <cellStyle name="Normal 3 2 3 2 3 2" xfId="14525" xr:uid="{00000000-0005-0000-0000-0000AB2C0000}"/>
    <cellStyle name="Normal 3 2 3 2 3 2 2" xfId="26466" xr:uid="{426CC5E5-E7D3-4B10-8B5C-51C655DFF3FE}"/>
    <cellStyle name="Normal 3 2 3 2 3 2 3" xfId="38400" xr:uid="{23997B62-8CC7-4B45-BA1A-B39D27D7BEDA}"/>
    <cellStyle name="Normal 3 2 3 2 3 3" xfId="20492" xr:uid="{1F68F333-A5AC-44E6-9BD5-1512B0017CD0}"/>
    <cellStyle name="Normal 3 2 3 2 3 4" xfId="32428" xr:uid="{1D1E3BC1-1074-46C3-8AA4-CD09F7471746}"/>
    <cellStyle name="Normal 3 2 3 3" xfId="944" xr:uid="{00000000-0005-0000-0000-0000AC2C0000}"/>
    <cellStyle name="Normal 3 2 3 3 2" xfId="7498" xr:uid="{00000000-0005-0000-0000-0000AD2C0000}"/>
    <cellStyle name="Normal 3 2 3 3 2 2" xfId="14528" xr:uid="{00000000-0005-0000-0000-0000AE2C0000}"/>
    <cellStyle name="Normal 3 2 3 3 2 2 2" xfId="26469" xr:uid="{D2342B53-0962-438A-B97B-19CD80BD247C}"/>
    <cellStyle name="Normal 3 2 3 3 2 2 3" xfId="38403" xr:uid="{AA8FC5A8-9A7B-435F-A3C7-A0FEC71C7503}"/>
    <cellStyle name="Normal 3 2 3 3 2 3" xfId="20495" xr:uid="{A5CF1F6F-60AB-4602-B6D9-B3A2EFE6DE74}"/>
    <cellStyle name="Normal 3 2 3 3 2 4" xfId="32431" xr:uid="{A2460F31-3466-45E2-977F-A00C858EE03B}"/>
    <cellStyle name="Normal 3 2 3 3 3" xfId="7497" xr:uid="{00000000-0005-0000-0000-0000AF2C0000}"/>
    <cellStyle name="Normal 3 2 3 3 3 2" xfId="14527" xr:uid="{00000000-0005-0000-0000-0000B02C0000}"/>
    <cellStyle name="Normal 3 2 3 3 3 2 2" xfId="26468" xr:uid="{287477EB-ECF4-4FA8-8415-FE4669CB58D8}"/>
    <cellStyle name="Normal 3 2 3 3 3 2 3" xfId="38402" xr:uid="{95292A8B-A09A-47CD-8C34-8D9E94446E70}"/>
    <cellStyle name="Normal 3 2 3 3 3 3" xfId="20494" xr:uid="{FB88D210-ABCD-4493-8237-1B1E896C1389}"/>
    <cellStyle name="Normal 3 2 3 3 3 4" xfId="32430" xr:uid="{6E2BD4FE-D531-485C-AC05-E0224FB1FED4}"/>
    <cellStyle name="Normal 3 2 3 4" xfId="7499" xr:uid="{00000000-0005-0000-0000-0000B12C0000}"/>
    <cellStyle name="Normal 3 2 3 4 2" xfId="14529" xr:uid="{00000000-0005-0000-0000-0000B22C0000}"/>
    <cellStyle name="Normal 3 2 3 4 2 2" xfId="26470" xr:uid="{9EC6F8D5-20CD-4AD3-AAB9-5440EE79BE78}"/>
    <cellStyle name="Normal 3 2 3 4 2 3" xfId="38404" xr:uid="{8131D86D-6B32-4E08-B527-88A7351D5D99}"/>
    <cellStyle name="Normal 3 2 3 4 3" xfId="20496" xr:uid="{09D5908D-4292-4AA0-A93E-EFBFC103CE89}"/>
    <cellStyle name="Normal 3 2 3 4 4" xfId="32432" xr:uid="{FE6C3828-3075-4EA8-8E1C-3AB899615935}"/>
    <cellStyle name="Normal 3 2 3 5" xfId="7494" xr:uid="{00000000-0005-0000-0000-0000B32C0000}"/>
    <cellStyle name="Normal 3 2 3 5 2" xfId="14524" xr:uid="{00000000-0005-0000-0000-0000B42C0000}"/>
    <cellStyle name="Normal 3 2 3 5 2 2" xfId="26465" xr:uid="{5B5635D2-9192-4BEE-9C9B-721165C9374D}"/>
    <cellStyle name="Normal 3 2 3 5 2 3" xfId="38399" xr:uid="{C59D98B9-A305-43E1-A1EA-3E36CADE1B69}"/>
    <cellStyle name="Normal 3 2 3 5 3" xfId="20491" xr:uid="{203F7049-4A7A-4466-9C0C-89AB96CEE40B}"/>
    <cellStyle name="Normal 3 2 3 5 4" xfId="32427" xr:uid="{8CD119E7-C4C0-40D6-92D4-B34926768F4F}"/>
    <cellStyle name="Normal 3 2 4" xfId="320" xr:uid="{00000000-0005-0000-0000-0000B52C0000}"/>
    <cellStyle name="Normal 3 2 4 2" xfId="321" xr:uid="{00000000-0005-0000-0000-0000B62C0000}"/>
    <cellStyle name="Normal 3 2 4 2 2" xfId="1712" xr:uid="{00000000-0005-0000-0000-0000B72C0000}"/>
    <cellStyle name="Normal 3 2 4 2 3" xfId="7501" xr:uid="{00000000-0005-0000-0000-0000B82C0000}"/>
    <cellStyle name="Normal 3 2 4 2 3 2" xfId="14531" xr:uid="{00000000-0005-0000-0000-0000B92C0000}"/>
    <cellStyle name="Normal 3 2 4 2 3 2 2" xfId="26472" xr:uid="{135F8BF4-6D8E-4D04-82F4-93CDB30D81CA}"/>
    <cellStyle name="Normal 3 2 4 2 3 2 3" xfId="38406" xr:uid="{3ED991E8-B9F2-4DB8-97BC-8184BBB96CA0}"/>
    <cellStyle name="Normal 3 2 4 2 3 3" xfId="20498" xr:uid="{22A2442D-3351-4C92-A865-2C297126A18F}"/>
    <cellStyle name="Normal 3 2 4 2 3 4" xfId="32434" xr:uid="{D2F4D1D7-4AD4-4C40-B3F1-487553156B05}"/>
    <cellStyle name="Normal 3 2 4 3" xfId="945" xr:uid="{00000000-0005-0000-0000-0000BA2C0000}"/>
    <cellStyle name="Normal 3 2 4 4" xfId="7500" xr:uid="{00000000-0005-0000-0000-0000BB2C0000}"/>
    <cellStyle name="Normal 3 2 4 4 2" xfId="14530" xr:uid="{00000000-0005-0000-0000-0000BC2C0000}"/>
    <cellStyle name="Normal 3 2 4 4 2 2" xfId="26471" xr:uid="{C90028F5-615D-41C3-9654-33C0F3560A07}"/>
    <cellStyle name="Normal 3 2 4 4 2 3" xfId="38405" xr:uid="{96B39E70-26CB-4212-95E2-69F09940DAF2}"/>
    <cellStyle name="Normal 3 2 4 4 3" xfId="20497" xr:uid="{16906C48-FAA4-48FB-90C7-9F04C9C3EAE3}"/>
    <cellStyle name="Normal 3 2 4 4 4" xfId="32433" xr:uid="{46442D95-E744-4E92-B8BB-A8EFF1D06FF9}"/>
    <cellStyle name="Normal 3 2 5" xfId="322" xr:uid="{00000000-0005-0000-0000-0000BD2C0000}"/>
    <cellStyle name="Normal 3 2 5 2" xfId="323" xr:uid="{00000000-0005-0000-0000-0000BE2C0000}"/>
    <cellStyle name="Normal 3 2 5 2 2" xfId="1714" xr:uid="{00000000-0005-0000-0000-0000BF2C0000}"/>
    <cellStyle name="Normal 3 2 5 2 3" xfId="7503" xr:uid="{00000000-0005-0000-0000-0000C02C0000}"/>
    <cellStyle name="Normal 3 2 5 2 3 2" xfId="14533" xr:uid="{00000000-0005-0000-0000-0000C12C0000}"/>
    <cellStyle name="Normal 3 2 5 2 3 2 2" xfId="26474" xr:uid="{BA6AE8AF-C761-40D1-BE3B-175247B3FCD4}"/>
    <cellStyle name="Normal 3 2 5 2 3 2 3" xfId="38408" xr:uid="{341DE283-F496-4AA6-A2C8-F264092F8D45}"/>
    <cellStyle name="Normal 3 2 5 2 3 3" xfId="20500" xr:uid="{A80FFD84-86EF-44BC-8E56-834209494FC7}"/>
    <cellStyle name="Normal 3 2 5 2 3 4" xfId="32436" xr:uid="{DA8509C2-AF32-4510-A52B-A27E4A2DB25D}"/>
    <cellStyle name="Normal 3 2 5 3" xfId="946" xr:uid="{00000000-0005-0000-0000-0000C22C0000}"/>
    <cellStyle name="Normal 3 2 5 4" xfId="7502" xr:uid="{00000000-0005-0000-0000-0000C32C0000}"/>
    <cellStyle name="Normal 3 2 5 4 2" xfId="14532" xr:uid="{00000000-0005-0000-0000-0000C42C0000}"/>
    <cellStyle name="Normal 3 2 5 4 2 2" xfId="26473" xr:uid="{850F27D2-D86A-4C27-9933-F715201EF809}"/>
    <cellStyle name="Normal 3 2 5 4 2 3" xfId="38407" xr:uid="{22A9996F-BA02-418B-A99D-2943B0B17090}"/>
    <cellStyle name="Normal 3 2 5 4 3" xfId="20499" xr:uid="{23207928-32E0-4902-9800-582E015D1402}"/>
    <cellStyle name="Normal 3 2 5 4 4" xfId="32435" xr:uid="{EE072B68-7168-41C3-912A-1A6F31B27D2B}"/>
    <cellStyle name="Normal 3 2 6" xfId="324" xr:uid="{00000000-0005-0000-0000-0000C52C0000}"/>
    <cellStyle name="Normal 3 2 6 2" xfId="1715" xr:uid="{00000000-0005-0000-0000-0000C62C0000}"/>
    <cellStyle name="Normal 3 2 6 2 2" xfId="7505" xr:uid="{00000000-0005-0000-0000-0000C72C0000}"/>
    <cellStyle name="Normal 3 2 6 2 2 2" xfId="14535" xr:uid="{00000000-0005-0000-0000-0000C82C0000}"/>
    <cellStyle name="Normal 3 2 6 2 2 2 2" xfId="26476" xr:uid="{90EB8801-B045-43CB-94EB-F60802D84C1A}"/>
    <cellStyle name="Normal 3 2 6 2 2 2 3" xfId="38410" xr:uid="{DDE7D77C-9FC0-45D3-BE74-6D66C6E4CE15}"/>
    <cellStyle name="Normal 3 2 6 2 2 3" xfId="20502" xr:uid="{BB0FCFAF-DDA1-45A8-88BD-306C6A44710F}"/>
    <cellStyle name="Normal 3 2 6 2 2 4" xfId="32438" xr:uid="{A2AFCEC0-CC68-4312-A57B-3C3092CD16C6}"/>
    <cellStyle name="Normal 3 2 6 3" xfId="7504" xr:uid="{00000000-0005-0000-0000-0000C92C0000}"/>
    <cellStyle name="Normal 3 2 6 3 2" xfId="14534" xr:uid="{00000000-0005-0000-0000-0000CA2C0000}"/>
    <cellStyle name="Normal 3 2 6 3 2 2" xfId="26475" xr:uid="{53E5C27D-338A-4E1C-8F89-68EDDC15C142}"/>
    <cellStyle name="Normal 3 2 6 3 2 3" xfId="38409" xr:uid="{9034EB90-9004-415C-BCC6-9DEED0F6BBFD}"/>
    <cellStyle name="Normal 3 2 6 3 3" xfId="20501" xr:uid="{A7E79FA1-5BFF-47E5-87FA-E38D7ECB6FD9}"/>
    <cellStyle name="Normal 3 2 6 3 4" xfId="32437" xr:uid="{0344DAB4-4E75-4518-A3DE-2952D53E927A}"/>
    <cellStyle name="Normal 3 2 7" xfId="733" xr:uid="{00000000-0005-0000-0000-0000CB2C0000}"/>
    <cellStyle name="Normal 3 2 7 2" xfId="7507" xr:uid="{00000000-0005-0000-0000-0000CC2C0000}"/>
    <cellStyle name="Normal 3 2 7 2 2" xfId="14537" xr:uid="{00000000-0005-0000-0000-0000CD2C0000}"/>
    <cellStyle name="Normal 3 2 7 2 2 2" xfId="26478" xr:uid="{C391ED0A-72F5-4FED-9EE0-F8BCBD925848}"/>
    <cellStyle name="Normal 3 2 7 2 2 3" xfId="38412" xr:uid="{CF0D9470-FC76-4CE0-B76E-CA2195FA636A}"/>
    <cellStyle name="Normal 3 2 7 2 3" xfId="20504" xr:uid="{12985A3F-5C88-4BD6-94CA-5F255926D146}"/>
    <cellStyle name="Normal 3 2 7 2 4" xfId="32440" xr:uid="{F047A734-C227-4643-B5F5-DCC01EB842A3}"/>
    <cellStyle name="Normal 3 2 7 3" xfId="7506" xr:uid="{00000000-0005-0000-0000-0000CE2C0000}"/>
    <cellStyle name="Normal 3 2 7 3 2" xfId="14536" xr:uid="{00000000-0005-0000-0000-0000CF2C0000}"/>
    <cellStyle name="Normal 3 2 7 3 2 2" xfId="26477" xr:uid="{067EBAC5-1D4A-4CA6-8854-02E87CAA7B63}"/>
    <cellStyle name="Normal 3 2 7 3 2 3" xfId="38411" xr:uid="{0F4D8E78-CC4D-46BD-A1D4-9B697FD6A0B1}"/>
    <cellStyle name="Normal 3 2 7 3 3" xfId="20503" xr:uid="{CDF8A2C4-F2A8-42FA-9A67-8E4189E8A8C2}"/>
    <cellStyle name="Normal 3 2 7 3 4" xfId="32439" xr:uid="{688EE8F6-D5A0-431D-BF5D-5A91B825E122}"/>
    <cellStyle name="Normal 3 2 8" xfId="942" xr:uid="{00000000-0005-0000-0000-0000D02C0000}"/>
    <cellStyle name="Normal 3 2 8 2" xfId="7508" xr:uid="{00000000-0005-0000-0000-0000D12C0000}"/>
    <cellStyle name="Normal 3 2 8 2 2" xfId="14538" xr:uid="{00000000-0005-0000-0000-0000D22C0000}"/>
    <cellStyle name="Normal 3 2 8 2 2 2" xfId="26479" xr:uid="{5C783757-BF67-45D5-B7A4-82D598635913}"/>
    <cellStyle name="Normal 3 2 8 2 2 3" xfId="38413" xr:uid="{27EA4031-58B8-43BD-B89B-FA5F093E2FC7}"/>
    <cellStyle name="Normal 3 2 8 2 3" xfId="20505" xr:uid="{FE418F7B-A517-4732-A6EE-39E2C4251745}"/>
    <cellStyle name="Normal 3 2 8 2 4" xfId="32441" xr:uid="{9EB2FC7E-3090-46B6-9F9A-FC5AAD676480}"/>
    <cellStyle name="Normal 3 2 9" xfId="7492" xr:uid="{00000000-0005-0000-0000-0000D32C0000}"/>
    <cellStyle name="Normal 3 2 9 2" xfId="14523" xr:uid="{00000000-0005-0000-0000-0000D42C0000}"/>
    <cellStyle name="Normal 3 2 9 2 2" xfId="26464" xr:uid="{0777D742-B3AD-46D7-AD1A-50D54D7A57D6}"/>
    <cellStyle name="Normal 3 2 9 2 3" xfId="38398" xr:uid="{F876D829-EC1E-4A22-9803-73592F5735AD}"/>
    <cellStyle name="Normal 3 2 9 3" xfId="20490" xr:uid="{D356FD68-309D-40FB-8502-BDB0BDD3D5B4}"/>
    <cellStyle name="Normal 3 2 9 4" xfId="32426" xr:uid="{6533ADAD-D8B8-432B-936D-6419F0DE5B19}"/>
    <cellStyle name="Normal 3 3" xfId="325" xr:uid="{00000000-0005-0000-0000-0000D52C0000}"/>
    <cellStyle name="Normal 3 3 10" xfId="9412" xr:uid="{00000000-0005-0000-0000-0000D62C0000}"/>
    <cellStyle name="Normal 3 3 11" xfId="9485" xr:uid="{00000000-0005-0000-0000-0000D72C0000}"/>
    <cellStyle name="Normal 3 3 2" xfId="326" xr:uid="{00000000-0005-0000-0000-0000D82C0000}"/>
    <cellStyle name="Normal 3 3 2 2" xfId="327" xr:uid="{00000000-0005-0000-0000-0000D92C0000}"/>
    <cellStyle name="Normal 3 3 2 2 2" xfId="1719" xr:uid="{00000000-0005-0000-0000-0000DA2C0000}"/>
    <cellStyle name="Normal 3 3 2 2 2 2" xfId="7512" xr:uid="{00000000-0005-0000-0000-0000DB2C0000}"/>
    <cellStyle name="Normal 3 3 2 2 2 2 2" xfId="14541" xr:uid="{00000000-0005-0000-0000-0000DC2C0000}"/>
    <cellStyle name="Normal 3 3 2 2 2 2 2 2" xfId="26482" xr:uid="{B9EB6378-9FBE-44CE-963C-CC61211B4326}"/>
    <cellStyle name="Normal 3 3 2 2 2 2 2 3" xfId="38416" xr:uid="{779E7E69-7B7E-40B6-8D66-FE8EBDE156F5}"/>
    <cellStyle name="Normal 3 3 2 2 2 2 3" xfId="20508" xr:uid="{F4B28801-8729-40B8-9BD0-499BA293A30F}"/>
    <cellStyle name="Normal 3 3 2 2 2 2 4" xfId="32444" xr:uid="{C31E7E36-1078-4F3F-B625-1CD4BB639DCC}"/>
    <cellStyle name="Normal 3 3 2 2 3" xfId="7511" xr:uid="{00000000-0005-0000-0000-0000DD2C0000}"/>
    <cellStyle name="Normal 3 3 2 2 3 2" xfId="14540" xr:uid="{00000000-0005-0000-0000-0000DE2C0000}"/>
    <cellStyle name="Normal 3 3 2 2 3 2 2" xfId="26481" xr:uid="{542D9EC2-47FF-487D-96C9-DC89A4B3C2A4}"/>
    <cellStyle name="Normal 3 3 2 2 3 2 3" xfId="38415" xr:uid="{66C5F04D-75E6-48A2-BE1B-B05225AD21AB}"/>
    <cellStyle name="Normal 3 3 2 2 3 3" xfId="20507" xr:uid="{FC6CA717-606F-462D-A6E2-1527E8250F90}"/>
    <cellStyle name="Normal 3 3 2 2 3 4" xfId="32443" xr:uid="{EA55544D-B2A8-44C4-ADD0-1D98458A618E}"/>
    <cellStyle name="Normal 3 3 2 3" xfId="947" xr:uid="{00000000-0005-0000-0000-0000DF2C0000}"/>
    <cellStyle name="Normal 3 3 2 3 2" xfId="7513" xr:uid="{00000000-0005-0000-0000-0000E02C0000}"/>
    <cellStyle name="Normal 3 3 2 3 2 2" xfId="14542" xr:uid="{00000000-0005-0000-0000-0000E12C0000}"/>
    <cellStyle name="Normal 3 3 2 3 2 2 2" xfId="26483" xr:uid="{B273093D-6888-4C05-868D-2D0AE9DFB023}"/>
    <cellStyle name="Normal 3 3 2 3 2 2 3" xfId="38417" xr:uid="{0DF033BA-F194-4F19-B636-E5EF79C115D0}"/>
    <cellStyle name="Normal 3 3 2 3 2 3" xfId="20509" xr:uid="{C37DA91F-1E87-4A97-A66F-37BA5DAAE2A4}"/>
    <cellStyle name="Normal 3 3 2 3 2 4" xfId="32445" xr:uid="{52536F93-F71C-4F27-B5CE-86983DC525C7}"/>
    <cellStyle name="Normal 3 3 2 4" xfId="7510" xr:uid="{00000000-0005-0000-0000-0000E22C0000}"/>
    <cellStyle name="Normal 3 3 3" xfId="328" xr:uid="{00000000-0005-0000-0000-0000E32C0000}"/>
    <cellStyle name="Normal 3 3 3 2" xfId="7515" xr:uid="{00000000-0005-0000-0000-0000E42C0000}"/>
    <cellStyle name="Normal 3 3 3 2 2" xfId="14544" xr:uid="{00000000-0005-0000-0000-0000E52C0000}"/>
    <cellStyle name="Normal 3 3 3 2 2 2" xfId="26485" xr:uid="{4C22F989-0588-4B3A-951A-7541C880B8CE}"/>
    <cellStyle name="Normal 3 3 3 2 2 3" xfId="38419" xr:uid="{DCB51477-C2B1-41E6-AA71-45F99D1218FB}"/>
    <cellStyle name="Normal 3 3 3 2 3" xfId="20511" xr:uid="{050EE254-046B-4500-98C7-1CC035F09365}"/>
    <cellStyle name="Normal 3 3 3 2 4" xfId="32447" xr:uid="{5A3AABD7-F27F-4D72-9650-5CB43D0189D7}"/>
    <cellStyle name="Normal 3 3 3 3" xfId="7514" xr:uid="{00000000-0005-0000-0000-0000E62C0000}"/>
    <cellStyle name="Normal 3 3 3 3 2" xfId="14543" xr:uid="{00000000-0005-0000-0000-0000E72C0000}"/>
    <cellStyle name="Normal 3 3 3 3 2 2" xfId="26484" xr:uid="{E0B0CE6F-FB46-4197-93DA-CBEB7FA404E0}"/>
    <cellStyle name="Normal 3 3 3 3 2 3" xfId="38418" xr:uid="{78560066-6B0D-49FB-BCFC-D5DACC0DDEAC}"/>
    <cellStyle name="Normal 3 3 3 3 3" xfId="20510" xr:uid="{09BDF2A8-B646-4BBA-84CC-F8CF889267A1}"/>
    <cellStyle name="Normal 3 3 3 3 4" xfId="32446" xr:uid="{0F6FE391-2DC6-4AD9-8B87-9A658A109FA7}"/>
    <cellStyle name="Normal 3 3 4" xfId="329" xr:uid="{00000000-0005-0000-0000-0000E82C0000}"/>
    <cellStyle name="Normal 3 3 4 2" xfId="7517" xr:uid="{00000000-0005-0000-0000-0000E92C0000}"/>
    <cellStyle name="Normal 3 3 4 2 2" xfId="14546" xr:uid="{00000000-0005-0000-0000-0000EA2C0000}"/>
    <cellStyle name="Normal 3 3 4 2 2 2" xfId="26487" xr:uid="{4B1A8A94-04BC-4B9A-B0E5-E1F62F4961A4}"/>
    <cellStyle name="Normal 3 3 4 2 2 3" xfId="38421" xr:uid="{19CF8D98-7140-4FF0-8094-2AEF7653160A}"/>
    <cellStyle name="Normal 3 3 4 2 3" xfId="20513" xr:uid="{AF56363D-471F-44C3-8534-EA1180B35AC6}"/>
    <cellStyle name="Normal 3 3 4 2 4" xfId="32449" xr:uid="{3B695951-85E5-40B1-9C9C-35E4606BA9C3}"/>
    <cellStyle name="Normal 3 3 4 3" xfId="7516" xr:uid="{00000000-0005-0000-0000-0000EB2C0000}"/>
    <cellStyle name="Normal 3 3 4 3 2" xfId="14545" xr:uid="{00000000-0005-0000-0000-0000EC2C0000}"/>
    <cellStyle name="Normal 3 3 4 3 2 2" xfId="26486" xr:uid="{BF052EB2-CE75-4590-9A61-7402233317EB}"/>
    <cellStyle name="Normal 3 3 4 3 2 3" xfId="38420" xr:uid="{DB3B85E4-E80D-4F91-AB28-B2FFCF6AECD6}"/>
    <cellStyle name="Normal 3 3 4 3 3" xfId="20512" xr:uid="{06B164BA-FBF1-4063-BEB8-C498A37A15F4}"/>
    <cellStyle name="Normal 3 3 4 3 4" xfId="32448" xr:uid="{12CAC717-D93C-4553-AD0A-2AED71BE1242}"/>
    <cellStyle name="Normal 3 3 5" xfId="7518" xr:uid="{00000000-0005-0000-0000-0000ED2C0000}"/>
    <cellStyle name="Normal 3 3 6" xfId="7519" xr:uid="{00000000-0005-0000-0000-0000EE2C0000}"/>
    <cellStyle name="Normal 3 3 6 2" xfId="7520" xr:uid="{00000000-0005-0000-0000-0000EF2C0000}"/>
    <cellStyle name="Normal 3 3 6 2 2" xfId="14548" xr:uid="{00000000-0005-0000-0000-0000F02C0000}"/>
    <cellStyle name="Normal 3 3 6 2 2 2" xfId="26489" xr:uid="{75128A16-AF27-4A7F-8A1B-FBFFC147EE90}"/>
    <cellStyle name="Normal 3 3 6 2 2 3" xfId="38423" xr:uid="{D8A6E2A8-B417-4618-B8DD-A3C7431FD71F}"/>
    <cellStyle name="Normal 3 3 6 2 3" xfId="20515" xr:uid="{F7E4512C-027D-48A5-9F09-61334CCD3AEC}"/>
    <cellStyle name="Normal 3 3 6 2 4" xfId="32451" xr:uid="{C555E996-D202-4885-AD86-120D0C6210B6}"/>
    <cellStyle name="Normal 3 3 6 3" xfId="14547" xr:uid="{00000000-0005-0000-0000-0000F12C0000}"/>
    <cellStyle name="Normal 3 3 6 3 2" xfId="26488" xr:uid="{526B91A1-115B-4F18-B5F6-0D53126F5995}"/>
    <cellStyle name="Normal 3 3 6 3 3" xfId="38422" xr:uid="{373CBFA7-E0C4-4784-8321-CBA8C60C1811}"/>
    <cellStyle name="Normal 3 3 6 4" xfId="20514" xr:uid="{33EE6153-2F72-4E62-8203-3F118D40246E}"/>
    <cellStyle name="Normal 3 3 6 5" xfId="32450" xr:uid="{E713D5DA-8C4C-49F9-97EA-C57B8783A280}"/>
    <cellStyle name="Normal 3 3 7" xfId="7521" xr:uid="{00000000-0005-0000-0000-0000F22C0000}"/>
    <cellStyle name="Normal 3 3 7 2" xfId="14549" xr:uid="{00000000-0005-0000-0000-0000F32C0000}"/>
    <cellStyle name="Normal 3 3 7 2 2" xfId="26490" xr:uid="{7B68FAC6-0102-47E3-8DCF-C08E787686EB}"/>
    <cellStyle name="Normal 3 3 7 2 3" xfId="38424" xr:uid="{FD160724-3DFA-4613-950E-2C45018A1787}"/>
    <cellStyle name="Normal 3 3 7 3" xfId="20516" xr:uid="{DB6176A8-FB15-4957-83EA-4FA4A5F0065F}"/>
    <cellStyle name="Normal 3 3 7 4" xfId="32452" xr:uid="{29DC06B5-FCEF-4D57-89DB-60CB05208234}"/>
    <cellStyle name="Normal 3 3 8" xfId="7522" xr:uid="{00000000-0005-0000-0000-0000F42C0000}"/>
    <cellStyle name="Normal 3 3 8 2" xfId="14550" xr:uid="{00000000-0005-0000-0000-0000F52C0000}"/>
    <cellStyle name="Normal 3 3 8 2 2" xfId="26491" xr:uid="{8561FD30-ACCC-45F9-84F1-3D2DA8972D4B}"/>
    <cellStyle name="Normal 3 3 8 2 3" xfId="38425" xr:uid="{E8724B9D-6920-4B0F-9712-19228BE41080}"/>
    <cellStyle name="Normal 3 3 8 3" xfId="20517" xr:uid="{EBC09209-172B-4045-AEED-A08A3736EDB3}"/>
    <cellStyle name="Normal 3 3 8 4" xfId="32453" xr:uid="{CAEEBE33-C525-45B5-BA4E-2E5465FB214D}"/>
    <cellStyle name="Normal 3 3 9" xfId="7509" xr:uid="{00000000-0005-0000-0000-0000F62C0000}"/>
    <cellStyle name="Normal 3 3 9 2" xfId="14539" xr:uid="{00000000-0005-0000-0000-0000F72C0000}"/>
    <cellStyle name="Normal 3 3 9 2 2" xfId="26480" xr:uid="{6E59F810-AE3D-4841-BA08-9CC62BC437D4}"/>
    <cellStyle name="Normal 3 3 9 2 3" xfId="38414" xr:uid="{CCB51B59-9968-434A-887D-0CA95BA682A5}"/>
    <cellStyle name="Normal 3 3 9 3" xfId="20506" xr:uid="{AE59C1A6-E8F8-4EE8-9CEC-AEC079382824}"/>
    <cellStyle name="Normal 3 3 9 4" xfId="32442" xr:uid="{FD4C9FFF-5110-4A4B-AA52-0E4B6A693742}"/>
    <cellStyle name="Normal 3 4" xfId="330" xr:uid="{00000000-0005-0000-0000-0000F82C0000}"/>
    <cellStyle name="Normal 3 4 2" xfId="7524" xr:uid="{00000000-0005-0000-0000-0000F92C0000}"/>
    <cellStyle name="Normal 3 4 2 2" xfId="7525" xr:uid="{00000000-0005-0000-0000-0000FA2C0000}"/>
    <cellStyle name="Normal 3 4 2 2 2" xfId="14552" xr:uid="{00000000-0005-0000-0000-0000FB2C0000}"/>
    <cellStyle name="Normal 3 4 2 2 2 2" xfId="26493" xr:uid="{BB8ACBF5-DE8E-426D-A975-80CDDB8C92F6}"/>
    <cellStyle name="Normal 3 4 2 2 2 3" xfId="38427" xr:uid="{70A171D0-A3B9-451A-853F-AB136D276150}"/>
    <cellStyle name="Normal 3 4 2 2 3" xfId="20519" xr:uid="{C19FBAC8-CF7F-4C0F-B5F5-0DC59FE8E1C5}"/>
    <cellStyle name="Normal 3 4 2 2 4" xfId="32455" xr:uid="{A5CAF96B-29FE-4D15-971B-F2E7E98901F3}"/>
    <cellStyle name="Normal 3 4 2 3" xfId="14551" xr:uid="{00000000-0005-0000-0000-0000FC2C0000}"/>
    <cellStyle name="Normal 3 4 2 3 2" xfId="26492" xr:uid="{983DB30F-0650-4000-B188-32B064B2B9E0}"/>
    <cellStyle name="Normal 3 4 2 3 3" xfId="38426" xr:uid="{E9C8ADB3-E6BE-4DEE-BF87-994FB15A2665}"/>
    <cellStyle name="Normal 3 4 2 4" xfId="20518" xr:uid="{4D6168C7-99A0-4F2D-A897-05CA9AF4A735}"/>
    <cellStyle name="Normal 3 4 2 5" xfId="32454" xr:uid="{D0085C8F-071D-4FD6-8E08-7726ABB57D99}"/>
    <cellStyle name="Normal 3 4 3" xfId="7526" xr:uid="{00000000-0005-0000-0000-0000FD2C0000}"/>
    <cellStyle name="Normal 3 4 3 2" xfId="14553" xr:uid="{00000000-0005-0000-0000-0000FE2C0000}"/>
    <cellStyle name="Normal 3 4 3 2 2" xfId="26494" xr:uid="{ADCF92EA-E734-444F-A06C-6CE07D307D9F}"/>
    <cellStyle name="Normal 3 4 3 2 3" xfId="38428" xr:uid="{44653839-A632-4825-B035-AA48451D2457}"/>
    <cellStyle name="Normal 3 4 3 3" xfId="20520" xr:uid="{1ADBC9B5-0573-4507-A5D8-5550FD8A062D}"/>
    <cellStyle name="Normal 3 4 3 4" xfId="32456" xr:uid="{75BD562C-E6E1-4A47-9E4B-8720E69FBA3C}"/>
    <cellStyle name="Normal 3 4 4" xfId="7523" xr:uid="{00000000-0005-0000-0000-0000FF2C0000}"/>
    <cellStyle name="Normal 3 5" xfId="331" xr:uid="{00000000-0005-0000-0000-0000002D0000}"/>
    <cellStyle name="Normal 3 5 2" xfId="332" xr:uid="{00000000-0005-0000-0000-0000012D0000}"/>
    <cellStyle name="Normal 3 5 2 2" xfId="1724" xr:uid="{00000000-0005-0000-0000-0000022D0000}"/>
    <cellStyle name="Normal 3 5 2 2 2" xfId="7529" xr:uid="{00000000-0005-0000-0000-0000032D0000}"/>
    <cellStyle name="Normal 3 5 2 2 2 2" xfId="14555" xr:uid="{00000000-0005-0000-0000-0000042D0000}"/>
    <cellStyle name="Normal 3 5 2 2 2 2 2" xfId="26496" xr:uid="{071A5924-9572-4568-87D4-8889A1B1F15A}"/>
    <cellStyle name="Normal 3 5 2 2 2 2 3" xfId="38430" xr:uid="{7E0CD4F8-441D-43A2-A5EC-1C1142ECA774}"/>
    <cellStyle name="Normal 3 5 2 2 2 3" xfId="20522" xr:uid="{F83D3B40-3752-46B2-8D1F-6B19FED57478}"/>
    <cellStyle name="Normal 3 5 2 2 2 4" xfId="32458" xr:uid="{B6698F80-DC35-4EF3-8A85-D8CFBB1A7D83}"/>
    <cellStyle name="Normal 3 5 2 3" xfId="7528" xr:uid="{00000000-0005-0000-0000-0000052D0000}"/>
    <cellStyle name="Normal 3 5 2 3 2" xfId="14554" xr:uid="{00000000-0005-0000-0000-0000062D0000}"/>
    <cellStyle name="Normal 3 5 2 3 2 2" xfId="26495" xr:uid="{935181DC-5C7B-45FE-B786-840980F894C8}"/>
    <cellStyle name="Normal 3 5 2 3 2 3" xfId="38429" xr:uid="{DC7B9D35-A785-4CA9-BB67-F5A3CCCB42D4}"/>
    <cellStyle name="Normal 3 5 2 3 3" xfId="20521" xr:uid="{72CC8EA3-2DAF-4BDC-AF09-668E723F0776}"/>
    <cellStyle name="Normal 3 5 2 3 4" xfId="32457" xr:uid="{D1FF3BB5-9C15-4EF6-8819-76805CBDE7F6}"/>
    <cellStyle name="Normal 3 5 3" xfId="948" xr:uid="{00000000-0005-0000-0000-0000072D0000}"/>
    <cellStyle name="Normal 3 5 4" xfId="7527" xr:uid="{00000000-0005-0000-0000-0000082D0000}"/>
    <cellStyle name="Normal 3 6" xfId="333" xr:uid="{00000000-0005-0000-0000-0000092D0000}"/>
    <cellStyle name="Normal 3 6 10" xfId="27357" xr:uid="{CABC693E-BA62-4423-8A67-5ED76B68AF33}"/>
    <cellStyle name="Normal 3 6 2" xfId="334" xr:uid="{00000000-0005-0000-0000-00000A2D0000}"/>
    <cellStyle name="Normal 3 6 2 2" xfId="1726" xr:uid="{00000000-0005-0000-0000-00000B2D0000}"/>
    <cellStyle name="Normal 3 6 3" xfId="613" xr:uid="{00000000-0005-0000-0000-00000C2D0000}"/>
    <cellStyle name="Normal 3 6 3 2" xfId="1728" xr:uid="{00000000-0005-0000-0000-00000D2D0000}"/>
    <cellStyle name="Normal 3 6 3 2 2" xfId="10540" xr:uid="{00000000-0005-0000-0000-00000E2D0000}"/>
    <cellStyle name="Normal 3 6 3 2 2 2" xfId="22481" xr:uid="{AF4A9BCE-7B89-410C-AB03-3B2855F7D1C8}"/>
    <cellStyle name="Normal 3 6 3 2 2 3" xfId="34415" xr:uid="{DC047F7C-605D-4DFE-95FF-5F5322818F73}"/>
    <cellStyle name="Normal 3 6 3 2 3" xfId="16506" xr:uid="{DF7A0346-5594-4BF7-8AE3-FB5BB94099EE}"/>
    <cellStyle name="Normal 3 6 3 2 4" xfId="28442" xr:uid="{D3C3A84F-F633-4898-A508-0B0C3CEE3BFA}"/>
    <cellStyle name="Normal 3 6 3 3" xfId="1727" xr:uid="{00000000-0005-0000-0000-00000F2D0000}"/>
    <cellStyle name="Normal 3 6 3 3 2" xfId="10539" xr:uid="{00000000-0005-0000-0000-0000102D0000}"/>
    <cellStyle name="Normal 3 6 3 3 2 2" xfId="22480" xr:uid="{715F6812-923C-495A-B031-CEA9B204B280}"/>
    <cellStyle name="Normal 3 6 3 3 2 3" xfId="34414" xr:uid="{8EBB05AF-3D86-4FBA-935F-E2ACA2D95448}"/>
    <cellStyle name="Normal 3 6 3 3 3" xfId="16505" xr:uid="{572014C2-976A-43AF-8637-3269C74CA99A}"/>
    <cellStyle name="Normal 3 6 3 3 4" xfId="28441" xr:uid="{0174C24B-8C85-48E6-914C-CE2BA37BAD80}"/>
    <cellStyle name="Normal 3 6 3 4" xfId="8981" xr:uid="{00000000-0005-0000-0000-0000112D0000}"/>
    <cellStyle name="Normal 3 6 3 4 2" xfId="14982" xr:uid="{00000000-0005-0000-0000-0000122D0000}"/>
    <cellStyle name="Normal 3 6 3 4 2 2" xfId="26922" xr:uid="{C4A9C10A-0413-44D9-BEAB-9FA8E5F0AE66}"/>
    <cellStyle name="Normal 3 6 3 4 2 3" xfId="38856" xr:uid="{7634A81C-597C-457E-A315-DAEE0A20BD4B}"/>
    <cellStyle name="Normal 3 6 3 4 3" xfId="20948" xr:uid="{0E4987AE-F15C-43AB-9C02-FE373C5C186A}"/>
    <cellStyle name="Normal 3 6 3 4 4" xfId="32884" xr:uid="{BD38392C-E8CD-40E9-B93D-82740A8FF3AA}"/>
    <cellStyle name="Normal 3 6 3 5" xfId="9624" xr:uid="{00000000-0005-0000-0000-0000132D0000}"/>
    <cellStyle name="Normal 3 6 3 5 2" xfId="21566" xr:uid="{AB0488E8-85FD-4A5D-B61A-B7133B0F4D97}"/>
    <cellStyle name="Normal 3 6 3 5 3" xfId="33500" xr:uid="{31A295CF-1057-41A2-995C-95923F5A10B1}"/>
    <cellStyle name="Normal 3 6 3 6" xfId="15585" xr:uid="{16050C42-8502-457D-9DF2-92D8C4C80132}"/>
    <cellStyle name="Normal 3 6 3 7" xfId="27527" xr:uid="{F592417D-FF36-46AD-BBF2-FB3B05C22C52}"/>
    <cellStyle name="Normal 3 6 4" xfId="1729" xr:uid="{00000000-0005-0000-0000-0000142D0000}"/>
    <cellStyle name="Normal 3 6 4 2" xfId="10541" xr:uid="{00000000-0005-0000-0000-0000152D0000}"/>
    <cellStyle name="Normal 3 6 4 2 2" xfId="22482" xr:uid="{2B885A35-BD11-4764-9F30-2C1E8C687237}"/>
    <cellStyle name="Normal 3 6 4 2 3" xfId="34416" xr:uid="{1686058A-8A4B-42F3-BA89-C686ED48BCEE}"/>
    <cellStyle name="Normal 3 6 4 3" xfId="16507" xr:uid="{E1FBF463-407F-4538-A8E7-6235D8973DDA}"/>
    <cellStyle name="Normal 3 6 4 4" xfId="28443" xr:uid="{1432A6DE-4960-46AA-8EAD-855CDFEF2D67}"/>
    <cellStyle name="Normal 3 6 5" xfId="1725" xr:uid="{00000000-0005-0000-0000-0000162D0000}"/>
    <cellStyle name="Normal 3 6 5 2" xfId="10538" xr:uid="{00000000-0005-0000-0000-0000172D0000}"/>
    <cellStyle name="Normal 3 6 5 2 2" xfId="22479" xr:uid="{7DB36BE0-D6C1-497D-9870-DC58B5FA756A}"/>
    <cellStyle name="Normal 3 6 5 2 3" xfId="34413" xr:uid="{0E016A7B-2002-4FCB-BA4B-264B5C6EB4CC}"/>
    <cellStyle name="Normal 3 6 5 3" xfId="16504" xr:uid="{E989BCB3-4678-4065-B98A-A2ADBE58C557}"/>
    <cellStyle name="Normal 3 6 5 4" xfId="28440" xr:uid="{C5DB870E-4C71-461A-9566-1C8CC53B0C4E}"/>
    <cellStyle name="Normal 3 6 6" xfId="7530" xr:uid="{00000000-0005-0000-0000-0000182D0000}"/>
    <cellStyle name="Normal 3 6 7" xfId="8812" xr:uid="{00000000-0005-0000-0000-0000192D0000}"/>
    <cellStyle name="Normal 3 6 7 2" xfId="14813" xr:uid="{00000000-0005-0000-0000-00001A2D0000}"/>
    <cellStyle name="Normal 3 6 7 2 2" xfId="26753" xr:uid="{304EEE43-0020-4AE8-83A6-63BB1B2662A5}"/>
    <cellStyle name="Normal 3 6 7 2 3" xfId="38687" xr:uid="{71BB7248-D948-40DD-B920-00E21B0ABEE6}"/>
    <cellStyle name="Normal 3 6 7 3" xfId="20779" xr:uid="{EC2A7C5B-0733-4F3A-B6CA-A0AEFC7F9B85}"/>
    <cellStyle name="Normal 3 6 7 4" xfId="32715" xr:uid="{CBDB2303-0C7C-4303-8C47-07D2BF5F117F}"/>
    <cellStyle name="Normal 3 6 8" xfId="9486" xr:uid="{00000000-0005-0000-0000-00001B2D0000}"/>
    <cellStyle name="Normal 3 6 8 2" xfId="21437" xr:uid="{8032CBA0-257B-4560-AE60-CFFBDD914991}"/>
    <cellStyle name="Normal 3 6 8 3" xfId="33371" xr:uid="{5F22A4A3-88CC-42F5-B2C3-303DED5395A4}"/>
    <cellStyle name="Normal 3 6 9" xfId="15415" xr:uid="{93FA563A-8AAB-4CD5-BDB6-DD3D5CC0C0A9}"/>
    <cellStyle name="Normal 3 7" xfId="711" xr:uid="{00000000-0005-0000-0000-00001C2D0000}"/>
    <cellStyle name="Normal 3 7 2" xfId="7531" xr:uid="{00000000-0005-0000-0000-00001D2D0000}"/>
    <cellStyle name="Normal 3 7 2 2" xfId="14556" xr:uid="{00000000-0005-0000-0000-00001E2D0000}"/>
    <cellStyle name="Normal 3 7 2 2 2" xfId="26497" xr:uid="{D166BEC3-8A3E-4304-A2B3-05F7013FE28E}"/>
    <cellStyle name="Normal 3 7 2 2 3" xfId="38431" xr:uid="{39F4E561-E373-40EB-93AA-7391D9AE4BD4}"/>
    <cellStyle name="Normal 3 7 2 3" xfId="20523" xr:uid="{734DF5B6-B361-4756-8159-56351CE254ED}"/>
    <cellStyle name="Normal 3 7 2 4" xfId="32459" xr:uid="{9820303F-3D4B-4D44-891B-6FC936574863}"/>
    <cellStyle name="Normal 3 8" xfId="815" xr:uid="{00000000-0005-0000-0000-00001F2D0000}"/>
    <cellStyle name="Normal 3 8 2" xfId="1732" xr:uid="{00000000-0005-0000-0000-0000202D0000}"/>
    <cellStyle name="Normal 3 8 2 2" xfId="10544" xr:uid="{00000000-0005-0000-0000-0000212D0000}"/>
    <cellStyle name="Normal 3 8 2 2 2" xfId="22485" xr:uid="{38BAA1D9-FB11-4D5C-9B2B-BF38F5EF2B6C}"/>
    <cellStyle name="Normal 3 8 2 2 3" xfId="34419" xr:uid="{97AFBEAB-7254-449F-9D32-26B66FA521DA}"/>
    <cellStyle name="Normal 3 8 2 3" xfId="16510" xr:uid="{814E89E2-99B6-49E7-9B29-44EB818C11B2}"/>
    <cellStyle name="Normal 3 8 2 4" xfId="28446" xr:uid="{90A61B6E-F4EA-4CDE-9682-1D44B8D2940E}"/>
    <cellStyle name="Normal 3 8 3" xfId="1731" xr:uid="{00000000-0005-0000-0000-0000222D0000}"/>
    <cellStyle name="Normal 3 8 3 2" xfId="10543" xr:uid="{00000000-0005-0000-0000-0000232D0000}"/>
    <cellStyle name="Normal 3 8 3 2 2" xfId="22484" xr:uid="{67AB688C-91B2-425D-88D7-A7288C6CEB1C}"/>
    <cellStyle name="Normal 3 8 3 2 3" xfId="34418" xr:uid="{C1912A48-C1A5-4A15-A252-2EBF92964EC2}"/>
    <cellStyle name="Normal 3 8 3 3" xfId="16509" xr:uid="{348D768B-41D6-475D-BE39-9ADD2B3A36A2}"/>
    <cellStyle name="Normal 3 8 3 4" xfId="28445" xr:uid="{22BD3F99-0E33-42D4-B1F2-AFB115B24B74}"/>
    <cellStyle name="Normal 3 8 4" xfId="9154" xr:uid="{00000000-0005-0000-0000-0000242D0000}"/>
    <cellStyle name="Normal 3 8 4 2" xfId="15155" xr:uid="{00000000-0005-0000-0000-0000252D0000}"/>
    <cellStyle name="Normal 3 8 4 2 2" xfId="27095" xr:uid="{CCD1B14A-C34E-4C8B-970A-5A858F7A4A37}"/>
    <cellStyle name="Normal 3 8 4 2 3" xfId="39029" xr:uid="{1CD39751-8DA2-47E0-9D84-4E73ED3C795E}"/>
    <cellStyle name="Normal 3 8 4 3" xfId="21121" xr:uid="{C16E7762-776E-4F89-AB00-82493AECAA3A}"/>
    <cellStyle name="Normal 3 8 4 4" xfId="33057" xr:uid="{691C0F03-B868-428F-94FE-EDDCAE726D22}"/>
    <cellStyle name="Normal 3 8 5" xfId="9798" xr:uid="{00000000-0005-0000-0000-0000262D0000}"/>
    <cellStyle name="Normal 3 8 5 2" xfId="21739" xr:uid="{4E29A80A-1081-436D-9C53-4F1E2A40024D}"/>
    <cellStyle name="Normal 3 8 5 3" xfId="33673" xr:uid="{32BB0634-F8C9-41B2-86BD-05A5E6E5D853}"/>
    <cellStyle name="Normal 3 8 6" xfId="15758" xr:uid="{3B369B39-8882-427F-BE52-C184E99FA9FA}"/>
    <cellStyle name="Normal 3 8 7" xfId="27700" xr:uid="{9E832078-FB49-4D25-8935-725ED6A18C6D}"/>
    <cellStyle name="Normal 3 9" xfId="941" xr:uid="{00000000-0005-0000-0000-0000272D0000}"/>
    <cellStyle name="Normal 30" xfId="7532" xr:uid="{00000000-0005-0000-0000-0000282D0000}"/>
    <cellStyle name="Normal 30 2" xfId="7533" xr:uid="{00000000-0005-0000-0000-0000292D0000}"/>
    <cellStyle name="Normal 30 3" xfId="7534" xr:uid="{00000000-0005-0000-0000-00002A2D0000}"/>
    <cellStyle name="Normal 31" xfId="7535" xr:uid="{00000000-0005-0000-0000-00002B2D0000}"/>
    <cellStyle name="Normal 31 2" xfId="7536" xr:uid="{00000000-0005-0000-0000-00002C2D0000}"/>
    <cellStyle name="Normal 31 3" xfId="7537" xr:uid="{00000000-0005-0000-0000-00002D2D0000}"/>
    <cellStyle name="Normal 32" xfId="7538" xr:uid="{00000000-0005-0000-0000-00002E2D0000}"/>
    <cellStyle name="Normal 32 2" xfId="7539" xr:uid="{00000000-0005-0000-0000-00002F2D0000}"/>
    <cellStyle name="Normal 32 3" xfId="7540" xr:uid="{00000000-0005-0000-0000-0000302D0000}"/>
    <cellStyle name="Normal 33" xfId="7541" xr:uid="{00000000-0005-0000-0000-0000312D0000}"/>
    <cellStyle name="Normal 33 2" xfId="7542" xr:uid="{00000000-0005-0000-0000-0000322D0000}"/>
    <cellStyle name="Normal 33 3" xfId="7543" xr:uid="{00000000-0005-0000-0000-0000332D0000}"/>
    <cellStyle name="Normal 34" xfId="7544" xr:uid="{00000000-0005-0000-0000-0000342D0000}"/>
    <cellStyle name="Normal 34 2" xfId="7545" xr:uid="{00000000-0005-0000-0000-0000352D0000}"/>
    <cellStyle name="Normal 34 3" xfId="7546" xr:uid="{00000000-0005-0000-0000-0000362D0000}"/>
    <cellStyle name="Normal 35" xfId="7547" xr:uid="{00000000-0005-0000-0000-0000372D0000}"/>
    <cellStyle name="Normal 35 2" xfId="7548" xr:uid="{00000000-0005-0000-0000-0000382D0000}"/>
    <cellStyle name="Normal 35 3" xfId="7549" xr:uid="{00000000-0005-0000-0000-0000392D0000}"/>
    <cellStyle name="Normal 35 4" xfId="7550" xr:uid="{00000000-0005-0000-0000-00003A2D0000}"/>
    <cellStyle name="Normal 36" xfId="7551" xr:uid="{00000000-0005-0000-0000-00003B2D0000}"/>
    <cellStyle name="Normal 36 2" xfId="7552" xr:uid="{00000000-0005-0000-0000-00003C2D0000}"/>
    <cellStyle name="Normal 36 3" xfId="7553" xr:uid="{00000000-0005-0000-0000-00003D2D0000}"/>
    <cellStyle name="Normal 37" xfId="7554" xr:uid="{00000000-0005-0000-0000-00003E2D0000}"/>
    <cellStyle name="Normal 37 2" xfId="7555" xr:uid="{00000000-0005-0000-0000-00003F2D0000}"/>
    <cellStyle name="Normal 37 3" xfId="7556" xr:uid="{00000000-0005-0000-0000-0000402D0000}"/>
    <cellStyle name="Normal 37 4" xfId="7557" xr:uid="{00000000-0005-0000-0000-0000412D0000}"/>
    <cellStyle name="Normal 38" xfId="7558" xr:uid="{00000000-0005-0000-0000-0000422D0000}"/>
    <cellStyle name="Normal 38 2" xfId="7559" xr:uid="{00000000-0005-0000-0000-0000432D0000}"/>
    <cellStyle name="Normal 38 3" xfId="7560" xr:uid="{00000000-0005-0000-0000-0000442D0000}"/>
    <cellStyle name="Normal 38 4" xfId="7561" xr:uid="{00000000-0005-0000-0000-0000452D0000}"/>
    <cellStyle name="Normal 39" xfId="7562" xr:uid="{00000000-0005-0000-0000-0000462D0000}"/>
    <cellStyle name="Normal 39 2" xfId="7563" xr:uid="{00000000-0005-0000-0000-0000472D0000}"/>
    <cellStyle name="Normal 39 2 2" xfId="7564" xr:uid="{00000000-0005-0000-0000-0000482D0000}"/>
    <cellStyle name="Normal 39 2 2 2" xfId="14558" xr:uid="{00000000-0005-0000-0000-0000492D0000}"/>
    <cellStyle name="Normal 39 2 2 2 2" xfId="26499" xr:uid="{5DA66A26-F571-4DC8-B605-96C27756C594}"/>
    <cellStyle name="Normal 39 2 2 2 3" xfId="38433" xr:uid="{1513A812-08AE-4F49-9A2B-A442ED93C875}"/>
    <cellStyle name="Normal 39 2 2 3" xfId="20525" xr:uid="{9E1839AD-1271-4301-8DDB-D5B08AB1654A}"/>
    <cellStyle name="Normal 39 2 2 4" xfId="32461" xr:uid="{36FC816F-3C5D-4E6E-8383-F4CE353261F0}"/>
    <cellStyle name="Normal 39 2 3" xfId="14557" xr:uid="{00000000-0005-0000-0000-00004A2D0000}"/>
    <cellStyle name="Normal 39 2 3 2" xfId="26498" xr:uid="{2DF1D5B7-F524-4EE2-9473-6ED37309A42D}"/>
    <cellStyle name="Normal 39 2 3 3" xfId="38432" xr:uid="{3817E1D7-C04A-49FA-8481-39627A2BA203}"/>
    <cellStyle name="Normal 39 2 4" xfId="20524" xr:uid="{08BDDD17-85F2-462F-AE4B-08CDF3E88A46}"/>
    <cellStyle name="Normal 39 2 5" xfId="32460" xr:uid="{CF7A5762-A675-4C20-A8C8-1DCB1C5AE265}"/>
    <cellStyle name="Normal 39 3" xfId="7565" xr:uid="{00000000-0005-0000-0000-00004B2D0000}"/>
    <cellStyle name="Normal 4" xfId="335" xr:uid="{00000000-0005-0000-0000-00004C2D0000}"/>
    <cellStyle name="Normal 4 10" xfId="336" xr:uid="{00000000-0005-0000-0000-00004D2D0000}"/>
    <cellStyle name="Normal 4 10 2" xfId="1734" xr:uid="{00000000-0005-0000-0000-00004E2D0000}"/>
    <cellStyle name="Normal 4 11" xfId="712" xr:uid="{00000000-0005-0000-0000-00004F2D0000}"/>
    <cellStyle name="Normal 4 11 2" xfId="1736" xr:uid="{00000000-0005-0000-0000-0000502D0000}"/>
    <cellStyle name="Normal 4 11 2 2" xfId="10547" xr:uid="{00000000-0005-0000-0000-0000512D0000}"/>
    <cellStyle name="Normal 4 11 2 2 2" xfId="22488" xr:uid="{E7D03499-FCF7-44D4-B065-9ED91A19BB9A}"/>
    <cellStyle name="Normal 4 11 2 2 3" xfId="34422" xr:uid="{33C4F229-A7DF-46AF-8B67-6D641A3DAA26}"/>
    <cellStyle name="Normal 4 11 2 3" xfId="16513" xr:uid="{FFEFAE7C-2185-49DD-A7E4-CE4C65B0D217}"/>
    <cellStyle name="Normal 4 11 2 4" xfId="28449" xr:uid="{F21BDEE5-1BF8-4666-9F9A-A9F3BD07397C}"/>
    <cellStyle name="Normal 4 11 3" xfId="1735" xr:uid="{00000000-0005-0000-0000-0000522D0000}"/>
    <cellStyle name="Normal 4 11 3 2" xfId="10546" xr:uid="{00000000-0005-0000-0000-0000532D0000}"/>
    <cellStyle name="Normal 4 11 3 2 2" xfId="22487" xr:uid="{1DD39A45-AB10-477D-A652-14602DDB94A9}"/>
    <cellStyle name="Normal 4 11 3 2 3" xfId="34421" xr:uid="{7E6A49EF-8458-468E-A323-46241DD2C414}"/>
    <cellStyle name="Normal 4 11 3 3" xfId="16512" xr:uid="{0EDE09D6-F726-4FBD-96BF-C2E99078CBB4}"/>
    <cellStyle name="Normal 4 11 3 4" xfId="28448" xr:uid="{92492E82-A300-49BB-8B62-3260A47F74E6}"/>
    <cellStyle name="Normal 4 11 4" xfId="9075" xr:uid="{00000000-0005-0000-0000-0000542D0000}"/>
    <cellStyle name="Normal 4 11 4 2" xfId="15076" xr:uid="{00000000-0005-0000-0000-0000552D0000}"/>
    <cellStyle name="Normal 4 11 4 2 2" xfId="27016" xr:uid="{7A92CB11-0A3A-42DB-8113-D16C9819F2E5}"/>
    <cellStyle name="Normal 4 11 4 2 3" xfId="38950" xr:uid="{340353EB-379D-4E0B-A014-A06A0FA5C57D}"/>
    <cellStyle name="Normal 4 11 4 3" xfId="21042" xr:uid="{D8CA4042-CC99-4395-B973-0CF9CEF6FD51}"/>
    <cellStyle name="Normal 4 11 4 4" xfId="32978" xr:uid="{559A5D91-2B27-43EC-B5F7-15664ACED92A}"/>
    <cellStyle name="Normal 4 11 5" xfId="9719" xr:uid="{00000000-0005-0000-0000-0000562D0000}"/>
    <cellStyle name="Normal 4 11 5 2" xfId="21660" xr:uid="{7FD00EBB-7E8F-4807-B0A1-758A3ED42B3B}"/>
    <cellStyle name="Normal 4 11 5 3" xfId="33594" xr:uid="{E8446DF1-534B-44B5-9564-20A4896F19C6}"/>
    <cellStyle name="Normal 4 11 6" xfId="15679" xr:uid="{DF732DC0-50BC-4C29-BEAB-139DFFE74201}"/>
    <cellStyle name="Normal 4 11 7" xfId="27621" xr:uid="{6FA9D487-B3EA-424C-94DD-584AD8FB9890}"/>
    <cellStyle name="Normal 4 12" xfId="949" xr:uid="{00000000-0005-0000-0000-0000572D0000}"/>
    <cellStyle name="Normal 4 13" xfId="1066" xr:uid="{00000000-0005-0000-0000-0000582D0000}"/>
    <cellStyle name="Normal 4 13 2" xfId="15930" xr:uid="{FACC666E-7E6B-4A21-968A-638DCE1BA470}"/>
    <cellStyle name="Normal 4 14" xfId="7566" xr:uid="{00000000-0005-0000-0000-0000592D0000}"/>
    <cellStyle name="Normal 4 14 2" xfId="9414" xr:uid="{00000000-0005-0000-0000-00005A2D0000}"/>
    <cellStyle name="Normal 4 14 2 2" xfId="21378" xr:uid="{32C8AB40-CDD8-4C98-BE6F-39DF046F3FB0}"/>
    <cellStyle name="Normal 4 14 2 3" xfId="33313" xr:uid="{C2EDBB29-3763-40CE-968E-8580FE741AF9}"/>
    <cellStyle name="Normal 4 14 3" xfId="14559" xr:uid="{00000000-0005-0000-0000-00005B2D0000}"/>
    <cellStyle name="Normal 4 15" xfId="9335" xr:uid="{00000000-0005-0000-0000-00005C2D0000}"/>
    <cellStyle name="Normal 4 15 2" xfId="21300" xr:uid="{DC60BF20-B499-4C14-BE80-072DA21EDFB2}"/>
    <cellStyle name="Normal 4 15 3" xfId="33235" xr:uid="{A460A3A7-13B5-4AE7-8482-6E0280C61094}"/>
    <cellStyle name="Normal 4 16" xfId="9487" xr:uid="{00000000-0005-0000-0000-00005D2D0000}"/>
    <cellStyle name="Normal 4 2" xfId="337" xr:uid="{00000000-0005-0000-0000-00005E2D0000}"/>
    <cellStyle name="Normal 4 2 2" xfId="338" xr:uid="{00000000-0005-0000-0000-00005F2D0000}"/>
    <cellStyle name="Normal 4 2 2 10" xfId="27358" xr:uid="{CA66A226-1269-4296-A2C5-4725BC2AAD70}"/>
    <cellStyle name="Normal 4 2 2 2" xfId="614" xr:uid="{00000000-0005-0000-0000-0000602D0000}"/>
    <cellStyle name="Normal 4 2 2 2 2" xfId="1740" xr:uid="{00000000-0005-0000-0000-0000612D0000}"/>
    <cellStyle name="Normal 4 2 2 2 2 2" xfId="7568" xr:uid="{00000000-0005-0000-0000-0000622D0000}"/>
    <cellStyle name="Normal 4 2 2 2 2 2 2" xfId="14560" xr:uid="{00000000-0005-0000-0000-0000632D0000}"/>
    <cellStyle name="Normal 4 2 2 2 2 2 2 2" xfId="26500" xr:uid="{AF71EF81-118A-4273-B562-92A3B47830AA}"/>
    <cellStyle name="Normal 4 2 2 2 2 2 2 3" xfId="38434" xr:uid="{5A9EE6A1-3EE7-4308-A702-03B0022D1874}"/>
    <cellStyle name="Normal 4 2 2 2 2 2 3" xfId="20526" xr:uid="{52F3A3A2-1629-42C4-912D-CAB74EBE07CF}"/>
    <cellStyle name="Normal 4 2 2 2 2 2 4" xfId="32462" xr:uid="{6AA3C632-B36F-4F7F-B293-AA476F7CB055}"/>
    <cellStyle name="Normal 4 2 2 2 2 3" xfId="10551" xr:uid="{00000000-0005-0000-0000-0000642D0000}"/>
    <cellStyle name="Normal 4 2 2 2 2 3 2" xfId="22492" xr:uid="{4C6E33C9-58A6-416A-AEED-3EA456955EE2}"/>
    <cellStyle name="Normal 4 2 2 2 2 3 3" xfId="34426" xr:uid="{485DFF3C-1A0A-4669-ACCD-9492AFC5B4A5}"/>
    <cellStyle name="Normal 4 2 2 2 2 4" xfId="16517" xr:uid="{CB74B119-D5ED-4596-B1AA-DE381EF93840}"/>
    <cellStyle name="Normal 4 2 2 2 2 5" xfId="28453" xr:uid="{A875B2CC-2BB6-4C3E-BE70-143E2DA2A2C8}"/>
    <cellStyle name="Normal 4 2 2 2 3" xfId="1739" xr:uid="{00000000-0005-0000-0000-0000652D0000}"/>
    <cellStyle name="Normal 4 2 2 2 3 2" xfId="7569" xr:uid="{00000000-0005-0000-0000-0000662D0000}"/>
    <cellStyle name="Normal 4 2 2 2 3 2 2" xfId="14561" xr:uid="{00000000-0005-0000-0000-0000672D0000}"/>
    <cellStyle name="Normal 4 2 2 2 3 2 2 2" xfId="26501" xr:uid="{337877B8-2731-492A-9F67-56D57252ADC9}"/>
    <cellStyle name="Normal 4 2 2 2 3 2 2 3" xfId="38435" xr:uid="{77BC601B-B284-45A7-9258-0A662101CB7A}"/>
    <cellStyle name="Normal 4 2 2 2 3 2 3" xfId="20527" xr:uid="{6007B2F5-1111-4B29-9B8A-CFD71F78CA0E}"/>
    <cellStyle name="Normal 4 2 2 2 3 2 4" xfId="32463" xr:uid="{948FD9F6-0EBF-4190-9374-E7479CA7B49B}"/>
    <cellStyle name="Normal 4 2 2 2 3 3" xfId="10550" xr:uid="{00000000-0005-0000-0000-0000682D0000}"/>
    <cellStyle name="Normal 4 2 2 2 3 3 2" xfId="22491" xr:uid="{10ECFE12-63ED-4126-AC44-F1280D8442EF}"/>
    <cellStyle name="Normal 4 2 2 2 3 3 3" xfId="34425" xr:uid="{40A7924C-ED0F-4799-937C-830102FE00D8}"/>
    <cellStyle name="Normal 4 2 2 2 3 4" xfId="16516" xr:uid="{CBAA5C86-37FF-4928-9CB0-7B8CC401502E}"/>
    <cellStyle name="Normal 4 2 2 2 3 5" xfId="28452" xr:uid="{EAB75CB1-A483-4BFB-A8DC-D42B21E12A54}"/>
    <cellStyle name="Normal 4 2 2 2 4" xfId="7570" xr:uid="{00000000-0005-0000-0000-0000692D0000}"/>
    <cellStyle name="Normal 4 2 2 2 4 2" xfId="14562" xr:uid="{00000000-0005-0000-0000-00006A2D0000}"/>
    <cellStyle name="Normal 4 2 2 2 4 2 2" xfId="26502" xr:uid="{D250ED42-2BDB-4A5F-BD8C-DF37098CE801}"/>
    <cellStyle name="Normal 4 2 2 2 4 2 3" xfId="38436" xr:uid="{68F9B4B6-A664-4A2E-934B-5B6FA7ADBDBD}"/>
    <cellStyle name="Normal 4 2 2 2 4 3" xfId="20528" xr:uid="{60DF7516-F2AC-4EC2-93C9-D15C4E10DD3C}"/>
    <cellStyle name="Normal 4 2 2 2 4 4" xfId="32464" xr:uid="{91FE6BC5-E1DD-4A0A-8E6A-BC5AD5085543}"/>
    <cellStyle name="Normal 4 2 2 2 5" xfId="8982" xr:uid="{00000000-0005-0000-0000-00006B2D0000}"/>
    <cellStyle name="Normal 4 2 2 2 5 2" xfId="14983" xr:uid="{00000000-0005-0000-0000-00006C2D0000}"/>
    <cellStyle name="Normal 4 2 2 2 5 2 2" xfId="26923" xr:uid="{146BDA81-DB73-4F9B-8FF8-990AA645D2FE}"/>
    <cellStyle name="Normal 4 2 2 2 5 2 3" xfId="38857" xr:uid="{CA490A81-DD7A-4A62-8B87-34D436C3651F}"/>
    <cellStyle name="Normal 4 2 2 2 5 3" xfId="20949" xr:uid="{72A4C5F2-A82D-481B-B6E9-D79048C7086C}"/>
    <cellStyle name="Normal 4 2 2 2 5 4" xfId="32885" xr:uid="{70E945E2-ED40-4F68-8493-AA842B102BD4}"/>
    <cellStyle name="Normal 4 2 2 2 6" xfId="9625" xr:uid="{00000000-0005-0000-0000-00006D2D0000}"/>
    <cellStyle name="Normal 4 2 2 2 6 2" xfId="21567" xr:uid="{53D6794F-B4BD-4CE6-8827-C0EC56B6C43A}"/>
    <cellStyle name="Normal 4 2 2 2 6 3" xfId="33501" xr:uid="{A00E39D8-BD48-4132-AB12-7997AA1A418B}"/>
    <cellStyle name="Normal 4 2 2 2 7" xfId="15586" xr:uid="{51FFDF57-6535-466B-A247-FABA347DF531}"/>
    <cellStyle name="Normal 4 2 2 2 8" xfId="27528" xr:uid="{F8752936-370C-4856-95DE-C7B9B54EB4FE}"/>
    <cellStyle name="Normal 4 2 2 3" xfId="787" xr:uid="{00000000-0005-0000-0000-00006E2D0000}"/>
    <cellStyle name="Normal 4 2 2 3 2" xfId="1742" xr:uid="{00000000-0005-0000-0000-00006F2D0000}"/>
    <cellStyle name="Normal 4 2 2 3 2 2" xfId="7573" xr:uid="{00000000-0005-0000-0000-0000702D0000}"/>
    <cellStyle name="Normal 4 2 2 3 2 2 2" xfId="14565" xr:uid="{00000000-0005-0000-0000-0000712D0000}"/>
    <cellStyle name="Normal 4 2 2 3 2 2 2 2" xfId="26505" xr:uid="{DD8DD774-DE8C-4129-8B0B-555E5AB1E4BA}"/>
    <cellStyle name="Normal 4 2 2 3 2 2 2 3" xfId="38439" xr:uid="{C8332C44-A44F-40C9-A040-AB7C2B437FA8}"/>
    <cellStyle name="Normal 4 2 2 3 2 2 3" xfId="20531" xr:uid="{529C4FA6-1FB9-49C2-8C12-0AAE307B0A5D}"/>
    <cellStyle name="Normal 4 2 2 3 2 2 4" xfId="32467" xr:uid="{60B69474-0358-43FB-8189-137513ACE1E2}"/>
    <cellStyle name="Normal 4 2 2 3 2 3" xfId="7572" xr:uid="{00000000-0005-0000-0000-0000722D0000}"/>
    <cellStyle name="Normal 4 2 2 3 2 3 2" xfId="14564" xr:uid="{00000000-0005-0000-0000-0000732D0000}"/>
    <cellStyle name="Normal 4 2 2 3 2 3 2 2" xfId="26504" xr:uid="{D01297F1-4BB9-43C6-9070-829A85647AC7}"/>
    <cellStyle name="Normal 4 2 2 3 2 3 2 3" xfId="38438" xr:uid="{2A37EF99-D20F-42EF-9FEF-83525D22E62B}"/>
    <cellStyle name="Normal 4 2 2 3 2 3 3" xfId="20530" xr:uid="{4D512AD5-4E1F-4F02-8EB7-396E62FB55E7}"/>
    <cellStyle name="Normal 4 2 2 3 2 3 4" xfId="32466" xr:uid="{E06D54A3-75C3-4589-A5D5-2C0BA644F531}"/>
    <cellStyle name="Normal 4 2 2 3 2 4" xfId="10553" xr:uid="{00000000-0005-0000-0000-0000742D0000}"/>
    <cellStyle name="Normal 4 2 2 3 2 4 2" xfId="22494" xr:uid="{D4C19486-4C10-488B-8B6F-6BA6DB018C6F}"/>
    <cellStyle name="Normal 4 2 2 3 2 4 3" xfId="34428" xr:uid="{64AA3017-17D6-4B9E-9495-4A7903895187}"/>
    <cellStyle name="Normal 4 2 2 3 2 5" xfId="16519" xr:uid="{3214BB22-CDFE-467A-90E3-F0E5409F210A}"/>
    <cellStyle name="Normal 4 2 2 3 2 6" xfId="28455" xr:uid="{1785025A-4073-47D9-AC98-3C3E1ECA57A0}"/>
    <cellStyle name="Normal 4 2 2 3 3" xfId="1741" xr:uid="{00000000-0005-0000-0000-0000752D0000}"/>
    <cellStyle name="Normal 4 2 2 3 3 2" xfId="7575" xr:uid="{00000000-0005-0000-0000-0000762D0000}"/>
    <cellStyle name="Normal 4 2 2 3 3 2 2" xfId="14567" xr:uid="{00000000-0005-0000-0000-0000772D0000}"/>
    <cellStyle name="Normal 4 2 2 3 3 2 2 2" xfId="26507" xr:uid="{DE965885-4D8E-4FF6-AC7E-C896E6564843}"/>
    <cellStyle name="Normal 4 2 2 3 3 2 2 3" xfId="38441" xr:uid="{1589D00F-86A3-4F4A-910B-4F6FDE4987CD}"/>
    <cellStyle name="Normal 4 2 2 3 3 2 3" xfId="20533" xr:uid="{4AF92123-28BB-4C2A-841F-0C9F654BDF02}"/>
    <cellStyle name="Normal 4 2 2 3 3 2 4" xfId="32469" xr:uid="{EF9953BE-2A4B-4718-81BF-70B27708EB59}"/>
    <cellStyle name="Normal 4 2 2 3 3 3" xfId="7574" xr:uid="{00000000-0005-0000-0000-0000782D0000}"/>
    <cellStyle name="Normal 4 2 2 3 3 3 2" xfId="14566" xr:uid="{00000000-0005-0000-0000-0000792D0000}"/>
    <cellStyle name="Normal 4 2 2 3 3 3 2 2" xfId="26506" xr:uid="{897725E8-83F4-4639-ADBB-E02FD8578864}"/>
    <cellStyle name="Normal 4 2 2 3 3 3 2 3" xfId="38440" xr:uid="{EBD3CD75-33A3-403E-9B74-FD8C7305A2F5}"/>
    <cellStyle name="Normal 4 2 2 3 3 3 3" xfId="20532" xr:uid="{69991C37-2D50-46BC-9112-E16B0989984D}"/>
    <cellStyle name="Normal 4 2 2 3 3 3 4" xfId="32468" xr:uid="{DBF36CD1-85ED-417D-BBAD-F97A423D2311}"/>
    <cellStyle name="Normal 4 2 2 3 3 4" xfId="10552" xr:uid="{00000000-0005-0000-0000-00007A2D0000}"/>
    <cellStyle name="Normal 4 2 2 3 3 4 2" xfId="22493" xr:uid="{691BA2F7-346F-4A0B-83AE-E8DF43CE6338}"/>
    <cellStyle name="Normal 4 2 2 3 3 4 3" xfId="34427" xr:uid="{A1661DB0-7159-4C98-A49C-E5FBFC20F35C}"/>
    <cellStyle name="Normal 4 2 2 3 3 5" xfId="16518" xr:uid="{A2356133-3408-4E47-B9B1-470C0352AF97}"/>
    <cellStyle name="Normal 4 2 2 3 3 6" xfId="28454" xr:uid="{9FA036EE-453F-4FB1-829A-14105D9EC7EB}"/>
    <cellStyle name="Normal 4 2 2 3 4" xfId="7576" xr:uid="{00000000-0005-0000-0000-00007B2D0000}"/>
    <cellStyle name="Normal 4 2 2 3 4 2" xfId="14568" xr:uid="{00000000-0005-0000-0000-00007C2D0000}"/>
    <cellStyle name="Normal 4 2 2 3 4 2 2" xfId="26508" xr:uid="{473716FA-EB43-4F35-B50C-EC719C8260AF}"/>
    <cellStyle name="Normal 4 2 2 3 4 2 3" xfId="38442" xr:uid="{C578AFC8-6475-472F-BC9A-BA6B228C7237}"/>
    <cellStyle name="Normal 4 2 2 3 4 3" xfId="20534" xr:uid="{BE2C9AFC-1416-47C8-8D0C-3AC0E8C96C52}"/>
    <cellStyle name="Normal 4 2 2 3 4 4" xfId="32470" xr:uid="{92D52AF6-D80C-4132-98E3-595F70395B2B}"/>
    <cellStyle name="Normal 4 2 2 3 5" xfId="7571" xr:uid="{00000000-0005-0000-0000-00007D2D0000}"/>
    <cellStyle name="Normal 4 2 2 3 5 2" xfId="14563" xr:uid="{00000000-0005-0000-0000-00007E2D0000}"/>
    <cellStyle name="Normal 4 2 2 3 5 2 2" xfId="26503" xr:uid="{FBA86059-A174-47C3-8841-28AF7C92542A}"/>
    <cellStyle name="Normal 4 2 2 3 5 2 3" xfId="38437" xr:uid="{F5E054EC-DF85-4417-9E24-40A18FFF5519}"/>
    <cellStyle name="Normal 4 2 2 3 5 3" xfId="20529" xr:uid="{A51C87DD-2D83-402F-B042-D13F174BD1EB}"/>
    <cellStyle name="Normal 4 2 2 3 5 4" xfId="32465" xr:uid="{1472CDC3-34BE-4496-9D80-6F96714C17FE}"/>
    <cellStyle name="Normal 4 2 2 3 6" xfId="9127" xr:uid="{00000000-0005-0000-0000-00007F2D0000}"/>
    <cellStyle name="Normal 4 2 2 3 6 2" xfId="15128" xr:uid="{00000000-0005-0000-0000-0000802D0000}"/>
    <cellStyle name="Normal 4 2 2 3 6 2 2" xfId="27068" xr:uid="{083BCBB2-1008-4314-A87A-6DFB833B5BC6}"/>
    <cellStyle name="Normal 4 2 2 3 6 2 3" xfId="39002" xr:uid="{353FFAD9-226D-4CBB-AFCD-CE7955677999}"/>
    <cellStyle name="Normal 4 2 2 3 6 3" xfId="21094" xr:uid="{868D9DDE-7AF7-4760-A10D-62BCE7E82785}"/>
    <cellStyle name="Normal 4 2 2 3 6 4" xfId="33030" xr:uid="{FCB7FF70-40E1-4B8A-ADAE-1CFAF426ED57}"/>
    <cellStyle name="Normal 4 2 2 3 7" xfId="9771" xr:uid="{00000000-0005-0000-0000-0000812D0000}"/>
    <cellStyle name="Normal 4 2 2 3 7 2" xfId="21712" xr:uid="{F034B24E-0F5D-439D-A2ED-3FA003944253}"/>
    <cellStyle name="Normal 4 2 2 3 7 3" xfId="33646" xr:uid="{B4CF1CF6-4FFA-4E49-B540-EC34BB2ED0CA}"/>
    <cellStyle name="Normal 4 2 2 3 8" xfId="15731" xr:uid="{B65D5105-706B-4404-B65B-276FF3169440}"/>
    <cellStyle name="Normal 4 2 2 3 9" xfId="27673" xr:uid="{F1596AD5-EA10-4261-874E-404024A8528C}"/>
    <cellStyle name="Normal 4 2 2 4" xfId="950" xr:uid="{00000000-0005-0000-0000-0000822D0000}"/>
    <cellStyle name="Normal 4 2 2 4 2" xfId="1743" xr:uid="{00000000-0005-0000-0000-0000832D0000}"/>
    <cellStyle name="Normal 4 2 2 4 2 2" xfId="10554" xr:uid="{00000000-0005-0000-0000-0000842D0000}"/>
    <cellStyle name="Normal 4 2 2 4 2 2 2" xfId="22495" xr:uid="{254A83C6-32E4-442C-A71B-C4D73839C4A9}"/>
    <cellStyle name="Normal 4 2 2 4 2 2 3" xfId="34429" xr:uid="{E40EA590-C913-4F34-8FF9-18CC985B0146}"/>
    <cellStyle name="Normal 4 2 2 4 2 3" xfId="16520" xr:uid="{4F41D017-60B7-4371-A559-A7749822AEE2}"/>
    <cellStyle name="Normal 4 2 2 4 2 4" xfId="28456" xr:uid="{9A442B8A-3069-43A1-B63F-7B33A39E0707}"/>
    <cellStyle name="Normal 4 2 2 4 3" xfId="9235" xr:uid="{00000000-0005-0000-0000-0000852D0000}"/>
    <cellStyle name="Normal 4 2 2 4 3 2" xfId="15235" xr:uid="{00000000-0005-0000-0000-0000862D0000}"/>
    <cellStyle name="Normal 4 2 2 4 3 2 2" xfId="27175" xr:uid="{9D621C75-3EA8-4D32-96CE-D049479AC844}"/>
    <cellStyle name="Normal 4 2 2 4 3 2 3" xfId="39109" xr:uid="{558BEDA0-C439-4185-B8E7-2EA01117F492}"/>
    <cellStyle name="Normal 4 2 2 4 3 3" xfId="21201" xr:uid="{4CB8B17E-AC3C-466F-A7D0-F3DE04CD3C20}"/>
    <cellStyle name="Normal 4 2 2 4 3 4" xfId="33137" xr:uid="{B8B7F6FE-CF78-4602-B1DD-71969DF322CB}"/>
    <cellStyle name="Normal 4 2 2 4 4" xfId="9878" xr:uid="{00000000-0005-0000-0000-0000872D0000}"/>
    <cellStyle name="Normal 4 2 2 4 4 2" xfId="21819" xr:uid="{7914EEE4-B571-4FA1-BB4B-E347D10F05A6}"/>
    <cellStyle name="Normal 4 2 2 4 4 3" xfId="33753" xr:uid="{69AD140E-DC0C-4C38-A748-46609A99EDB8}"/>
    <cellStyle name="Normal 4 2 2 4 5" xfId="15838" xr:uid="{6A3FCDC5-A794-486E-AB22-05D7AB42FD75}"/>
    <cellStyle name="Normal 4 2 2 4 6" xfId="27780" xr:uid="{5AE49970-1815-4567-9CC2-BDC7EBC5E078}"/>
    <cellStyle name="Normal 4 2 2 5" xfId="1738" xr:uid="{00000000-0005-0000-0000-0000882D0000}"/>
    <cellStyle name="Normal 4 2 2 5 2" xfId="10549" xr:uid="{00000000-0005-0000-0000-0000892D0000}"/>
    <cellStyle name="Normal 4 2 2 5 2 2" xfId="22490" xr:uid="{742FF493-8581-41C7-B894-EEF3BD2104DE}"/>
    <cellStyle name="Normal 4 2 2 5 2 3" xfId="34424" xr:uid="{D3F28FE3-2575-4AD8-835A-02C46574CB9F}"/>
    <cellStyle name="Normal 4 2 2 5 3" xfId="16515" xr:uid="{B79EB73A-0C0D-466A-A7C3-2E334A56DBD1}"/>
    <cellStyle name="Normal 4 2 2 5 4" xfId="28451" xr:uid="{DC3172FC-022F-4ADB-B090-DEB87AD052F5}"/>
    <cellStyle name="Normal 4 2 2 6" xfId="7567" xr:uid="{00000000-0005-0000-0000-00008A2D0000}"/>
    <cellStyle name="Normal 4 2 2 7" xfId="8813" xr:uid="{00000000-0005-0000-0000-00008B2D0000}"/>
    <cellStyle name="Normal 4 2 2 7 2" xfId="14814" xr:uid="{00000000-0005-0000-0000-00008C2D0000}"/>
    <cellStyle name="Normal 4 2 2 7 2 2" xfId="26754" xr:uid="{BDA0C6D6-B875-4331-9D9C-1E3D69E707DE}"/>
    <cellStyle name="Normal 4 2 2 7 2 3" xfId="38688" xr:uid="{B836E2DA-57C9-473D-B2E1-93F3E9991E4F}"/>
    <cellStyle name="Normal 4 2 2 7 3" xfId="20780" xr:uid="{5DD39308-CA78-4604-BD57-1BC3B85A0795}"/>
    <cellStyle name="Normal 4 2 2 7 4" xfId="32716" xr:uid="{DB7B68D4-A1AC-48A6-90E2-4B98D040C31E}"/>
    <cellStyle name="Normal 4 2 2 8" xfId="9388" xr:uid="{00000000-0005-0000-0000-00008D2D0000}"/>
    <cellStyle name="Normal 4 2 2 8 2" xfId="21353" xr:uid="{08EFD75E-01EC-4682-91A0-4CFFCD11C180}"/>
    <cellStyle name="Normal 4 2 2 8 3" xfId="33288" xr:uid="{44487C4B-E960-47E1-B764-7C10C2A7FB27}"/>
    <cellStyle name="Normal 4 2 2 9" xfId="15416" xr:uid="{E4F247CE-6415-4B4A-B60B-4E4D286112D6}"/>
    <cellStyle name="Normal 4 2 3" xfId="339" xr:uid="{00000000-0005-0000-0000-00008E2D0000}"/>
    <cellStyle name="Normal 4 2 3 2" xfId="615" xr:uid="{00000000-0005-0000-0000-00008F2D0000}"/>
    <cellStyle name="Normal 4 2 3 2 2" xfId="1746" xr:uid="{00000000-0005-0000-0000-0000902D0000}"/>
    <cellStyle name="Normal 4 2 3 2 2 2" xfId="7579" xr:uid="{00000000-0005-0000-0000-0000912D0000}"/>
    <cellStyle name="Normal 4 2 3 2 2 2 2" xfId="14571" xr:uid="{00000000-0005-0000-0000-0000922D0000}"/>
    <cellStyle name="Normal 4 2 3 2 2 2 2 2" xfId="26511" xr:uid="{0928BA83-5AB0-41B2-A520-DDCDA322A4ED}"/>
    <cellStyle name="Normal 4 2 3 2 2 2 2 3" xfId="38445" xr:uid="{300A266A-36EE-437C-9AC1-0D021BCB5209}"/>
    <cellStyle name="Normal 4 2 3 2 2 2 3" xfId="20537" xr:uid="{641541D3-C102-4577-8EB1-2741EF8B1D5D}"/>
    <cellStyle name="Normal 4 2 3 2 2 2 4" xfId="32473" xr:uid="{7C333C1A-5EAE-4734-B81B-D476CC4DAEFA}"/>
    <cellStyle name="Normal 4 2 3 2 2 3" xfId="10557" xr:uid="{00000000-0005-0000-0000-0000932D0000}"/>
    <cellStyle name="Normal 4 2 3 2 2 3 2" xfId="22498" xr:uid="{A50F1AAD-1254-4347-9A52-48D2F681FF48}"/>
    <cellStyle name="Normal 4 2 3 2 2 3 3" xfId="34432" xr:uid="{2B28A8A0-8059-4AA3-AFC2-C2F8FC2970C4}"/>
    <cellStyle name="Normal 4 2 3 2 2 4" xfId="16523" xr:uid="{B653649D-95EC-42DB-BC96-CE169B060EB5}"/>
    <cellStyle name="Normal 4 2 3 2 2 5" xfId="28459" xr:uid="{E0203380-6064-45F6-BE83-5C0C384A3862}"/>
    <cellStyle name="Normal 4 2 3 2 3" xfId="1745" xr:uid="{00000000-0005-0000-0000-0000942D0000}"/>
    <cellStyle name="Normal 4 2 3 2 3 2" xfId="10556" xr:uid="{00000000-0005-0000-0000-0000952D0000}"/>
    <cellStyle name="Normal 4 2 3 2 3 2 2" xfId="22497" xr:uid="{331B62D2-9A2C-4C96-859E-314E6FDC6EB9}"/>
    <cellStyle name="Normal 4 2 3 2 3 2 3" xfId="34431" xr:uid="{B3829CFA-F073-4001-918F-61FCD07A9AA3}"/>
    <cellStyle name="Normal 4 2 3 2 3 3" xfId="16522" xr:uid="{19DDC73B-FEBA-408A-965E-CF00E264EB9E}"/>
    <cellStyle name="Normal 4 2 3 2 3 4" xfId="28458" xr:uid="{7694DD6B-95F9-4712-8425-EC97786D4F8B}"/>
    <cellStyle name="Normal 4 2 3 2 4" xfId="7578" xr:uid="{00000000-0005-0000-0000-0000962D0000}"/>
    <cellStyle name="Normal 4 2 3 2 4 2" xfId="14570" xr:uid="{00000000-0005-0000-0000-0000972D0000}"/>
    <cellStyle name="Normal 4 2 3 2 4 2 2" xfId="26510" xr:uid="{92058C16-E496-446C-99E3-40ED6B14206A}"/>
    <cellStyle name="Normal 4 2 3 2 4 2 3" xfId="38444" xr:uid="{9F4E8E8A-88D4-4548-AD0E-95DA1FB2905A}"/>
    <cellStyle name="Normal 4 2 3 2 4 3" xfId="20536" xr:uid="{FABCDEFE-C505-4009-B60F-E7BB4080DA04}"/>
    <cellStyle name="Normal 4 2 3 2 4 4" xfId="32472" xr:uid="{615473C1-AA21-4215-A390-2A8BE123FEE4}"/>
    <cellStyle name="Normal 4 2 3 2 5" xfId="8983" xr:uid="{00000000-0005-0000-0000-0000982D0000}"/>
    <cellStyle name="Normal 4 2 3 2 5 2" xfId="14984" xr:uid="{00000000-0005-0000-0000-0000992D0000}"/>
    <cellStyle name="Normal 4 2 3 2 5 2 2" xfId="26924" xr:uid="{CB56921B-B9CB-481A-8713-919BC69B1344}"/>
    <cellStyle name="Normal 4 2 3 2 5 2 3" xfId="38858" xr:uid="{A6739187-AC43-44DE-8A10-BEB80F1638E7}"/>
    <cellStyle name="Normal 4 2 3 2 5 3" xfId="20950" xr:uid="{0773D025-35A1-4061-A77C-079BFAF541CE}"/>
    <cellStyle name="Normal 4 2 3 2 5 4" xfId="32886" xr:uid="{F60C52EE-D8E5-486E-9DA9-CE8D2AA6E7F6}"/>
    <cellStyle name="Normal 4 2 3 2 6" xfId="9626" xr:uid="{00000000-0005-0000-0000-00009A2D0000}"/>
    <cellStyle name="Normal 4 2 3 2 6 2" xfId="21568" xr:uid="{C3D08A68-D2D0-4CF6-A4F4-E84DE9519A7D}"/>
    <cellStyle name="Normal 4 2 3 2 6 3" xfId="33502" xr:uid="{FE140DD0-FCA9-4DF0-8B1A-297FE6463E51}"/>
    <cellStyle name="Normal 4 2 3 2 7" xfId="15587" xr:uid="{8FB0123A-7481-4695-9835-2398518EAA25}"/>
    <cellStyle name="Normal 4 2 3 2 8" xfId="27529" xr:uid="{CE90D0EB-9B46-4952-BB6D-E7639DBEB3B3}"/>
    <cellStyle name="Normal 4 2 3 3" xfId="951" xr:uid="{00000000-0005-0000-0000-00009B2D0000}"/>
    <cellStyle name="Normal 4 2 3 3 2" xfId="1747" xr:uid="{00000000-0005-0000-0000-00009C2D0000}"/>
    <cellStyle name="Normal 4 2 3 3 2 2" xfId="7581" xr:uid="{00000000-0005-0000-0000-00009D2D0000}"/>
    <cellStyle name="Normal 4 2 3 3 2 2 2" xfId="14573" xr:uid="{00000000-0005-0000-0000-00009E2D0000}"/>
    <cellStyle name="Normal 4 2 3 3 2 2 2 2" xfId="26513" xr:uid="{E585A2E0-F868-4C99-B73E-C8C007D75100}"/>
    <cellStyle name="Normal 4 2 3 3 2 2 2 3" xfId="38447" xr:uid="{376A0E39-0E0B-4586-B951-91CA069EA5D7}"/>
    <cellStyle name="Normal 4 2 3 3 2 2 3" xfId="20539" xr:uid="{D3DF4162-AB9F-4EF3-A85B-05B28A80B728}"/>
    <cellStyle name="Normal 4 2 3 3 2 2 4" xfId="32475" xr:uid="{F7279F86-4C10-490C-BE39-1521F692B6E4}"/>
    <cellStyle name="Normal 4 2 3 3 2 3" xfId="10558" xr:uid="{00000000-0005-0000-0000-00009F2D0000}"/>
    <cellStyle name="Normal 4 2 3 3 2 3 2" xfId="22499" xr:uid="{D1FC0AF6-D1BA-495A-A57B-CB442B361818}"/>
    <cellStyle name="Normal 4 2 3 3 2 3 3" xfId="34433" xr:uid="{967A1CE1-12AA-4B24-879A-4D33D3D195D3}"/>
    <cellStyle name="Normal 4 2 3 3 2 4" xfId="16524" xr:uid="{A8CD0067-8E86-43BC-869A-36F79025F697}"/>
    <cellStyle name="Normal 4 2 3 3 2 5" xfId="28460" xr:uid="{8090DD54-802E-4547-BED1-35E73101299C}"/>
    <cellStyle name="Normal 4 2 3 3 3" xfId="7580" xr:uid="{00000000-0005-0000-0000-0000A02D0000}"/>
    <cellStyle name="Normal 4 2 3 3 3 2" xfId="14572" xr:uid="{00000000-0005-0000-0000-0000A12D0000}"/>
    <cellStyle name="Normal 4 2 3 3 3 2 2" xfId="26512" xr:uid="{78334086-3530-489B-9F6A-D52346A277DE}"/>
    <cellStyle name="Normal 4 2 3 3 3 2 3" xfId="38446" xr:uid="{C7B5BB4C-C3F9-49D6-AC3F-1AC487FCB19E}"/>
    <cellStyle name="Normal 4 2 3 3 3 3" xfId="20538" xr:uid="{8EBD2B55-F901-45D9-88C0-C2049CF708FC}"/>
    <cellStyle name="Normal 4 2 3 3 3 4" xfId="32474" xr:uid="{B196583F-70EC-496D-B216-5E801A199E71}"/>
    <cellStyle name="Normal 4 2 3 3 4" xfId="9236" xr:uid="{00000000-0005-0000-0000-0000A22D0000}"/>
    <cellStyle name="Normal 4 2 3 3 4 2" xfId="15236" xr:uid="{00000000-0005-0000-0000-0000A32D0000}"/>
    <cellStyle name="Normal 4 2 3 3 4 2 2" xfId="27176" xr:uid="{982A0975-848F-425D-BE7E-06FB47EEFEA6}"/>
    <cellStyle name="Normal 4 2 3 3 4 2 3" xfId="39110" xr:uid="{567E65E9-909F-4B31-94B8-7CDDC382B61A}"/>
    <cellStyle name="Normal 4 2 3 3 4 3" xfId="21202" xr:uid="{5A065E5C-1DF3-4689-971B-447143BD1647}"/>
    <cellStyle name="Normal 4 2 3 3 4 4" xfId="33138" xr:uid="{7E1DF43E-27FE-49BE-8A98-9EFE01BC4F7E}"/>
    <cellStyle name="Normal 4 2 3 3 5" xfId="9879" xr:uid="{00000000-0005-0000-0000-0000A42D0000}"/>
    <cellStyle name="Normal 4 2 3 3 5 2" xfId="21820" xr:uid="{76754B76-AAE6-450E-8E5E-3C8653B04758}"/>
    <cellStyle name="Normal 4 2 3 3 5 3" xfId="33754" xr:uid="{B9172912-F93F-4642-8074-62E0835343C1}"/>
    <cellStyle name="Normal 4 2 3 3 6" xfId="15839" xr:uid="{0B1928B9-4663-45BF-AA3B-711E25C2E4B8}"/>
    <cellStyle name="Normal 4 2 3 3 7" xfId="27781" xr:uid="{F3F862E3-94BF-460F-8AF8-3E721A7EC6C0}"/>
    <cellStyle name="Normal 4 2 3 4" xfId="1744" xr:uid="{00000000-0005-0000-0000-0000A52D0000}"/>
    <cellStyle name="Normal 4 2 3 4 2" xfId="7582" xr:uid="{00000000-0005-0000-0000-0000A62D0000}"/>
    <cellStyle name="Normal 4 2 3 4 2 2" xfId="14574" xr:uid="{00000000-0005-0000-0000-0000A72D0000}"/>
    <cellStyle name="Normal 4 2 3 4 2 2 2" xfId="26514" xr:uid="{B055896D-1A29-479A-BD3F-424CA2FF6E2B}"/>
    <cellStyle name="Normal 4 2 3 4 2 2 3" xfId="38448" xr:uid="{AA04C98C-93AE-4293-AEEA-3CD7DD1200E0}"/>
    <cellStyle name="Normal 4 2 3 4 2 3" xfId="20540" xr:uid="{77A2C6A2-5A93-411D-9F9C-F58FA7318A2A}"/>
    <cellStyle name="Normal 4 2 3 4 2 4" xfId="32476" xr:uid="{DEF6A5EB-AE2D-4989-8CB6-4B25D898FC8F}"/>
    <cellStyle name="Normal 4 2 3 4 3" xfId="10555" xr:uid="{00000000-0005-0000-0000-0000A82D0000}"/>
    <cellStyle name="Normal 4 2 3 4 3 2" xfId="22496" xr:uid="{DD4FBB3D-441A-4CBB-8131-D67310DE767F}"/>
    <cellStyle name="Normal 4 2 3 4 3 3" xfId="34430" xr:uid="{ECADEE7B-951D-4B35-8AFD-45EB348928EE}"/>
    <cellStyle name="Normal 4 2 3 4 4" xfId="16521" xr:uid="{258F3548-050A-4F01-9312-B0CB21440978}"/>
    <cellStyle name="Normal 4 2 3 4 5" xfId="28457" xr:uid="{94930696-596F-4B86-8066-63CAC24F914A}"/>
    <cellStyle name="Normal 4 2 3 5" xfId="7577" xr:uid="{00000000-0005-0000-0000-0000A92D0000}"/>
    <cellStyle name="Normal 4 2 3 5 2" xfId="14569" xr:uid="{00000000-0005-0000-0000-0000AA2D0000}"/>
    <cellStyle name="Normal 4 2 3 5 2 2" xfId="26509" xr:uid="{AE44D0F2-FFBC-4E34-9E3F-FA9EEBCA337A}"/>
    <cellStyle name="Normal 4 2 3 5 2 3" xfId="38443" xr:uid="{28007CEE-1AD1-4D0C-ACFA-D64A3A905962}"/>
    <cellStyle name="Normal 4 2 3 5 3" xfId="20535" xr:uid="{ACCADB43-F705-40EA-9DCD-44259F426712}"/>
    <cellStyle name="Normal 4 2 3 5 4" xfId="32471" xr:uid="{FC2621DA-49B3-44C6-92FE-7B5E2ADD6585}"/>
    <cellStyle name="Normal 4 2 3 6" xfId="8814" xr:uid="{00000000-0005-0000-0000-0000AB2D0000}"/>
    <cellStyle name="Normal 4 2 3 6 2" xfId="14815" xr:uid="{00000000-0005-0000-0000-0000AC2D0000}"/>
    <cellStyle name="Normal 4 2 3 6 2 2" xfId="26755" xr:uid="{C146C322-BEC1-499F-957D-7F61AA3A6D29}"/>
    <cellStyle name="Normal 4 2 3 6 2 3" xfId="38689" xr:uid="{A37887BB-37B9-4D9F-A0D2-B0EAE64BCA09}"/>
    <cellStyle name="Normal 4 2 3 6 3" xfId="20781" xr:uid="{601BFAF2-3256-40F6-AF2B-F309A5BB607D}"/>
    <cellStyle name="Normal 4 2 3 6 4" xfId="32717" xr:uid="{9852A3A2-A430-42DA-B2FE-1FFF62127EE3}"/>
    <cellStyle name="Normal 4 2 3 7" xfId="9489" xr:uid="{00000000-0005-0000-0000-0000AD2D0000}"/>
    <cellStyle name="Normal 4 2 3 7 2" xfId="21438" xr:uid="{87C7FEE2-8E8C-484D-B466-C8463205DF98}"/>
    <cellStyle name="Normal 4 2 3 7 3" xfId="33372" xr:uid="{2B01BCF2-7C53-4250-8CB2-B0067FEA1EFC}"/>
    <cellStyle name="Normal 4 2 3 8" xfId="15417" xr:uid="{398A0954-4795-441F-8BFF-C7473BF5EBA3}"/>
    <cellStyle name="Normal 4 2 3 9" xfId="27359" xr:uid="{5D348A9C-6718-44BE-B602-6511F47DD268}"/>
    <cellStyle name="Normal 4 2 4" xfId="340" xr:uid="{00000000-0005-0000-0000-0000AE2D0000}"/>
    <cellStyle name="Normal 4 2 4 2" xfId="616" xr:uid="{00000000-0005-0000-0000-0000AF2D0000}"/>
    <cellStyle name="Normal 4 2 4 2 2" xfId="1750" xr:uid="{00000000-0005-0000-0000-0000B02D0000}"/>
    <cellStyle name="Normal 4 2 4 2 2 2" xfId="10561" xr:uid="{00000000-0005-0000-0000-0000B12D0000}"/>
    <cellStyle name="Normal 4 2 4 2 2 2 2" xfId="22502" xr:uid="{722D9864-BFA7-4DBE-951E-87DE3F6D9C90}"/>
    <cellStyle name="Normal 4 2 4 2 2 2 3" xfId="34436" xr:uid="{996DF7C4-5F5E-4F4B-BF4C-BCF65ECD8F24}"/>
    <cellStyle name="Normal 4 2 4 2 2 3" xfId="16527" xr:uid="{9BFE00F5-49C6-4756-ADE9-47B514565987}"/>
    <cellStyle name="Normal 4 2 4 2 2 4" xfId="28463" xr:uid="{A41B206D-67B9-469F-B812-547B3264521B}"/>
    <cellStyle name="Normal 4 2 4 2 3" xfId="1749" xr:uid="{00000000-0005-0000-0000-0000B22D0000}"/>
    <cellStyle name="Normal 4 2 4 2 3 2" xfId="10560" xr:uid="{00000000-0005-0000-0000-0000B32D0000}"/>
    <cellStyle name="Normal 4 2 4 2 3 2 2" xfId="22501" xr:uid="{070CE51C-8282-4F61-A7B8-BB9E11406FC0}"/>
    <cellStyle name="Normal 4 2 4 2 3 2 3" xfId="34435" xr:uid="{953300CD-BF05-4FC3-B001-4B776E08D1B6}"/>
    <cellStyle name="Normal 4 2 4 2 3 3" xfId="16526" xr:uid="{22BE92B0-DB8C-4C26-B0A0-4A68EB351DF2}"/>
    <cellStyle name="Normal 4 2 4 2 3 4" xfId="28462" xr:uid="{8EB3BFB2-8595-4AC7-A06B-636A82793563}"/>
    <cellStyle name="Normal 4 2 4 2 4" xfId="8984" xr:uid="{00000000-0005-0000-0000-0000B42D0000}"/>
    <cellStyle name="Normal 4 2 4 2 4 2" xfId="14985" xr:uid="{00000000-0005-0000-0000-0000B52D0000}"/>
    <cellStyle name="Normal 4 2 4 2 4 2 2" xfId="26925" xr:uid="{6C09F87F-DD07-4BD8-BE7E-13AFD9E6C996}"/>
    <cellStyle name="Normal 4 2 4 2 4 2 3" xfId="38859" xr:uid="{A2FDB16A-358E-43B8-B4C8-35FCAD34C555}"/>
    <cellStyle name="Normal 4 2 4 2 4 3" xfId="20951" xr:uid="{BA609865-3AA6-4365-BA25-4367105B4BF3}"/>
    <cellStyle name="Normal 4 2 4 2 4 4" xfId="32887" xr:uid="{13AE3156-2797-48BB-8D8F-7528EF88D522}"/>
    <cellStyle name="Normal 4 2 4 2 5" xfId="9627" xr:uid="{00000000-0005-0000-0000-0000B62D0000}"/>
    <cellStyle name="Normal 4 2 4 2 5 2" xfId="21569" xr:uid="{4549AA1B-4BC7-4320-93EC-ED36929A8BDE}"/>
    <cellStyle name="Normal 4 2 4 2 5 3" xfId="33503" xr:uid="{BA7D7AFA-19C5-425D-9A5B-29BB00E700C2}"/>
    <cellStyle name="Normal 4 2 4 2 6" xfId="15588" xr:uid="{68A53BD2-32E7-43A7-8F38-F377EC62AF38}"/>
    <cellStyle name="Normal 4 2 4 2 7" xfId="27530" xr:uid="{D0589229-CF3E-4850-B850-7D7B110D6A79}"/>
    <cellStyle name="Normal 4 2 4 3" xfId="952" xr:uid="{00000000-0005-0000-0000-0000B72D0000}"/>
    <cellStyle name="Normal 4 2 4 3 2" xfId="1751" xr:uid="{00000000-0005-0000-0000-0000B82D0000}"/>
    <cellStyle name="Normal 4 2 4 3 2 2" xfId="10562" xr:uid="{00000000-0005-0000-0000-0000B92D0000}"/>
    <cellStyle name="Normal 4 2 4 3 2 2 2" xfId="22503" xr:uid="{6175DF31-0BFF-4C2F-9F62-442B26384CFB}"/>
    <cellStyle name="Normal 4 2 4 3 2 2 3" xfId="34437" xr:uid="{49858EC6-E34A-4206-94D7-D123647E7688}"/>
    <cellStyle name="Normal 4 2 4 3 2 3" xfId="16528" xr:uid="{45F07EFB-53D1-4F12-A6C0-59337827BE65}"/>
    <cellStyle name="Normal 4 2 4 3 2 4" xfId="28464" xr:uid="{23D22719-2CB1-4D96-BE19-31E060F13CC1}"/>
    <cellStyle name="Normal 4 2 4 3 3" xfId="9237" xr:uid="{00000000-0005-0000-0000-0000BA2D0000}"/>
    <cellStyle name="Normal 4 2 4 3 3 2" xfId="15237" xr:uid="{00000000-0005-0000-0000-0000BB2D0000}"/>
    <cellStyle name="Normal 4 2 4 3 3 2 2" xfId="27177" xr:uid="{295E132E-CC44-4D67-B756-31609C9DABDD}"/>
    <cellStyle name="Normal 4 2 4 3 3 2 3" xfId="39111" xr:uid="{2E126E2A-91B3-4077-8066-BDEF69C4D14B}"/>
    <cellStyle name="Normal 4 2 4 3 3 3" xfId="21203" xr:uid="{5B585E09-8F20-46A1-8F79-10A439B6FE2F}"/>
    <cellStyle name="Normal 4 2 4 3 3 4" xfId="33139" xr:uid="{16A84837-755D-4844-AFB6-59799CA4A053}"/>
    <cellStyle name="Normal 4 2 4 3 4" xfId="9880" xr:uid="{00000000-0005-0000-0000-0000BC2D0000}"/>
    <cellStyle name="Normal 4 2 4 3 4 2" xfId="21821" xr:uid="{21D208B5-BCDD-4B0E-9DE2-6838A12874B3}"/>
    <cellStyle name="Normal 4 2 4 3 4 3" xfId="33755" xr:uid="{FEA86AFE-5C78-49FC-A9FD-108F3F592FA2}"/>
    <cellStyle name="Normal 4 2 4 3 5" xfId="15840" xr:uid="{1BD990C7-56EF-49E2-8DCA-263AC50F1F2E}"/>
    <cellStyle name="Normal 4 2 4 3 6" xfId="27782" xr:uid="{DBC82D02-85E6-469D-8B38-2C35CDD91FCA}"/>
    <cellStyle name="Normal 4 2 4 4" xfId="1748" xr:uid="{00000000-0005-0000-0000-0000BD2D0000}"/>
    <cellStyle name="Normal 4 2 4 4 2" xfId="10559" xr:uid="{00000000-0005-0000-0000-0000BE2D0000}"/>
    <cellStyle name="Normal 4 2 4 4 2 2" xfId="22500" xr:uid="{C94DEE15-03B5-478F-9F97-38F9D4DB09D8}"/>
    <cellStyle name="Normal 4 2 4 4 2 3" xfId="34434" xr:uid="{6963CA7F-CE47-45B1-8D0E-4D549666D505}"/>
    <cellStyle name="Normal 4 2 4 4 3" xfId="16525" xr:uid="{98DE8DFA-29F8-4199-98CA-BCB1205B112B}"/>
    <cellStyle name="Normal 4 2 4 4 4" xfId="28461" xr:uid="{410553DC-B2A3-4E73-AB83-B1720A8810F5}"/>
    <cellStyle name="Normal 4 2 4 5" xfId="8815" xr:uid="{00000000-0005-0000-0000-0000BF2D0000}"/>
    <cellStyle name="Normal 4 2 4 5 2" xfId="14816" xr:uid="{00000000-0005-0000-0000-0000C02D0000}"/>
    <cellStyle name="Normal 4 2 4 5 2 2" xfId="26756" xr:uid="{5219AADC-57AC-4180-AC50-D39D8F26655E}"/>
    <cellStyle name="Normal 4 2 4 5 2 3" xfId="38690" xr:uid="{38AFF391-88EA-4369-AE56-CC0513CAEC7E}"/>
    <cellStyle name="Normal 4 2 4 5 3" xfId="20782" xr:uid="{996C0456-6B3F-439A-BF18-86431E8BA8B0}"/>
    <cellStyle name="Normal 4 2 4 5 4" xfId="32718" xr:uid="{0CD31E97-0F8F-47F8-9EC2-67684DC89813}"/>
    <cellStyle name="Normal 4 2 4 6" xfId="9490" xr:uid="{00000000-0005-0000-0000-0000C12D0000}"/>
    <cellStyle name="Normal 4 2 4 6 2" xfId="21439" xr:uid="{2CF387A7-5B37-41A4-A5C0-DF41CC2A0563}"/>
    <cellStyle name="Normal 4 2 4 6 3" xfId="33373" xr:uid="{6871F856-7962-4351-B9DC-AD79464BEB28}"/>
    <cellStyle name="Normal 4 2 4 7" xfId="15418" xr:uid="{450F5816-EB57-466B-A33B-6F6E21309412}"/>
    <cellStyle name="Normal 4 2 4 8" xfId="27360" xr:uid="{1F3EA4EF-426C-407C-914E-2FC3B912028E}"/>
    <cellStyle name="Normal 4 2 5" xfId="341" xr:uid="{00000000-0005-0000-0000-0000C22D0000}"/>
    <cellStyle name="Normal 4 2 5 2" xfId="617" xr:uid="{00000000-0005-0000-0000-0000C32D0000}"/>
    <cellStyle name="Normal 4 2 5 2 2" xfId="1754" xr:uid="{00000000-0005-0000-0000-0000C42D0000}"/>
    <cellStyle name="Normal 4 2 5 2 2 2" xfId="10565" xr:uid="{00000000-0005-0000-0000-0000C52D0000}"/>
    <cellStyle name="Normal 4 2 5 2 2 2 2" xfId="22506" xr:uid="{39B0536D-B637-42C1-AD8B-94A47EBDF786}"/>
    <cellStyle name="Normal 4 2 5 2 2 2 3" xfId="34440" xr:uid="{17A89E37-E8CE-465E-929A-D4E90603A24B}"/>
    <cellStyle name="Normal 4 2 5 2 2 3" xfId="16531" xr:uid="{F14DEE3C-2FD7-44A9-A1D3-4B896046073A}"/>
    <cellStyle name="Normal 4 2 5 2 2 4" xfId="28467" xr:uid="{B1C93462-8197-4A3F-B9D4-FB290A08D5D8}"/>
    <cellStyle name="Normal 4 2 5 2 3" xfId="1753" xr:uid="{00000000-0005-0000-0000-0000C62D0000}"/>
    <cellStyle name="Normal 4 2 5 2 3 2" xfId="10564" xr:uid="{00000000-0005-0000-0000-0000C72D0000}"/>
    <cellStyle name="Normal 4 2 5 2 3 2 2" xfId="22505" xr:uid="{B788060F-D411-4E3D-A3FE-B54CE6414FD1}"/>
    <cellStyle name="Normal 4 2 5 2 3 2 3" xfId="34439" xr:uid="{03B7F8BA-7392-4759-8582-8B17214F0329}"/>
    <cellStyle name="Normal 4 2 5 2 3 3" xfId="16530" xr:uid="{7862B492-2DD4-469D-BD0D-69A6D7363242}"/>
    <cellStyle name="Normal 4 2 5 2 3 4" xfId="28466" xr:uid="{B3003F61-3A16-446A-ABE7-8F3C9A4C6A20}"/>
    <cellStyle name="Normal 4 2 5 2 4" xfId="8985" xr:uid="{00000000-0005-0000-0000-0000C82D0000}"/>
    <cellStyle name="Normal 4 2 5 2 4 2" xfId="14986" xr:uid="{00000000-0005-0000-0000-0000C92D0000}"/>
    <cellStyle name="Normal 4 2 5 2 4 2 2" xfId="26926" xr:uid="{07BF049D-7DA1-4572-B1BB-70C59D92EFA9}"/>
    <cellStyle name="Normal 4 2 5 2 4 2 3" xfId="38860" xr:uid="{51A56542-ABF5-453C-9944-ED8CBBD0C17E}"/>
    <cellStyle name="Normal 4 2 5 2 4 3" xfId="20952" xr:uid="{980FCB20-AE55-4B0D-8ED1-BD69E76BB8D2}"/>
    <cellStyle name="Normal 4 2 5 2 4 4" xfId="32888" xr:uid="{3925CF6B-BDC6-486F-9172-2E6520338C0C}"/>
    <cellStyle name="Normal 4 2 5 2 5" xfId="9628" xr:uid="{00000000-0005-0000-0000-0000CA2D0000}"/>
    <cellStyle name="Normal 4 2 5 2 5 2" xfId="21570" xr:uid="{71CC812B-59E0-45AD-B8D4-140C56A6598B}"/>
    <cellStyle name="Normal 4 2 5 2 5 3" xfId="33504" xr:uid="{2A97556E-6F53-4A80-8467-074A1606643A}"/>
    <cellStyle name="Normal 4 2 5 2 6" xfId="15589" xr:uid="{299B97C0-ADBF-461A-9D9F-FD2C9CCB5624}"/>
    <cellStyle name="Normal 4 2 5 2 7" xfId="27531" xr:uid="{7BEBF496-EE97-4A20-8C1C-37568E3B08A5}"/>
    <cellStyle name="Normal 4 2 5 3" xfId="953" xr:uid="{00000000-0005-0000-0000-0000CB2D0000}"/>
    <cellStyle name="Normal 4 2 5 3 2" xfId="1755" xr:uid="{00000000-0005-0000-0000-0000CC2D0000}"/>
    <cellStyle name="Normal 4 2 5 3 2 2" xfId="10566" xr:uid="{00000000-0005-0000-0000-0000CD2D0000}"/>
    <cellStyle name="Normal 4 2 5 3 2 2 2" xfId="22507" xr:uid="{3A935BAD-B457-4B4C-B052-E63DEBE19821}"/>
    <cellStyle name="Normal 4 2 5 3 2 2 3" xfId="34441" xr:uid="{0C02BA74-F980-406E-8F15-9021AE144DDE}"/>
    <cellStyle name="Normal 4 2 5 3 2 3" xfId="16532" xr:uid="{EDBA9EBE-FBA3-46BB-BA3E-174B372C3176}"/>
    <cellStyle name="Normal 4 2 5 3 2 4" xfId="28468" xr:uid="{31156A45-00E7-4E92-B68B-ED1C2D822818}"/>
    <cellStyle name="Normal 4 2 5 3 3" xfId="9238" xr:uid="{00000000-0005-0000-0000-0000CE2D0000}"/>
    <cellStyle name="Normal 4 2 5 3 3 2" xfId="15238" xr:uid="{00000000-0005-0000-0000-0000CF2D0000}"/>
    <cellStyle name="Normal 4 2 5 3 3 2 2" xfId="27178" xr:uid="{2506E870-3152-4470-A8C3-4E88E871B679}"/>
    <cellStyle name="Normal 4 2 5 3 3 2 3" xfId="39112" xr:uid="{2EA5D88E-568E-443D-A4C9-97F02219C982}"/>
    <cellStyle name="Normal 4 2 5 3 3 3" xfId="21204" xr:uid="{5CB6E918-8E70-4C34-A2CA-2674D0E0CF3E}"/>
    <cellStyle name="Normal 4 2 5 3 3 4" xfId="33140" xr:uid="{5FAAAFA2-39BA-4510-A5B6-1692D589A844}"/>
    <cellStyle name="Normal 4 2 5 3 4" xfId="9881" xr:uid="{00000000-0005-0000-0000-0000D02D0000}"/>
    <cellStyle name="Normal 4 2 5 3 4 2" xfId="21822" xr:uid="{B33A15D9-6772-4B28-A350-AAB124510CF1}"/>
    <cellStyle name="Normal 4 2 5 3 4 3" xfId="33756" xr:uid="{BF3104F1-FEB9-4285-A2B4-28BF05A199D6}"/>
    <cellStyle name="Normal 4 2 5 3 5" xfId="15841" xr:uid="{F15A9292-0574-49E3-AC60-372D320F1E4E}"/>
    <cellStyle name="Normal 4 2 5 3 6" xfId="27783" xr:uid="{06936778-0331-4DA3-B48D-702A1D4297AD}"/>
    <cellStyle name="Normal 4 2 5 4" xfId="1752" xr:uid="{00000000-0005-0000-0000-0000D12D0000}"/>
    <cellStyle name="Normal 4 2 5 4 2" xfId="10563" xr:uid="{00000000-0005-0000-0000-0000D22D0000}"/>
    <cellStyle name="Normal 4 2 5 4 2 2" xfId="22504" xr:uid="{FE974711-472C-43A1-B99A-3E2777935B08}"/>
    <cellStyle name="Normal 4 2 5 4 2 3" xfId="34438" xr:uid="{FE5BC7F8-7CDD-46CB-B1FB-4235F210D178}"/>
    <cellStyle name="Normal 4 2 5 4 3" xfId="16529" xr:uid="{6CE37F10-E14B-40BC-8CDD-63E140B700CC}"/>
    <cellStyle name="Normal 4 2 5 4 4" xfId="28465" xr:uid="{EDA3056E-4845-44AE-BEC8-D7A2972611C5}"/>
    <cellStyle name="Normal 4 2 5 5" xfId="8816" xr:uid="{00000000-0005-0000-0000-0000D32D0000}"/>
    <cellStyle name="Normal 4 2 5 5 2" xfId="14817" xr:uid="{00000000-0005-0000-0000-0000D42D0000}"/>
    <cellStyle name="Normal 4 2 5 5 2 2" xfId="26757" xr:uid="{F18A77AF-32BA-4123-8946-BC35140C2968}"/>
    <cellStyle name="Normal 4 2 5 5 2 3" xfId="38691" xr:uid="{609E21FE-24BF-4A4A-B4F2-BE83D6C7318C}"/>
    <cellStyle name="Normal 4 2 5 5 3" xfId="20783" xr:uid="{7318445A-986D-4C4A-90BD-BC6F815455AC}"/>
    <cellStyle name="Normal 4 2 5 5 4" xfId="32719" xr:uid="{FACC253A-876F-4DF3-A731-714C6CCF0ED5}"/>
    <cellStyle name="Normal 4 2 5 6" xfId="9491" xr:uid="{00000000-0005-0000-0000-0000D52D0000}"/>
    <cellStyle name="Normal 4 2 5 6 2" xfId="21440" xr:uid="{5B2559F8-48EC-4FC3-BA9F-DDDC7A7E9EEE}"/>
    <cellStyle name="Normal 4 2 5 6 3" xfId="33374" xr:uid="{F30E2DBB-8D8B-4733-BA4F-99FAE8BCDE3D}"/>
    <cellStyle name="Normal 4 2 5 7" xfId="15419" xr:uid="{B3186C52-C96C-4398-9919-AC1F5D19BC73}"/>
    <cellStyle name="Normal 4 2 5 8" xfId="27361" xr:uid="{0A0B031B-F875-4F64-B063-E34F7FC65ACB}"/>
    <cellStyle name="Normal 4 2 6" xfId="342" xr:uid="{00000000-0005-0000-0000-0000D62D0000}"/>
    <cellStyle name="Normal 4 2 6 2" xfId="618" xr:uid="{00000000-0005-0000-0000-0000D72D0000}"/>
    <cellStyle name="Normal 4 2 6 2 2" xfId="1758" xr:uid="{00000000-0005-0000-0000-0000D82D0000}"/>
    <cellStyle name="Normal 4 2 6 2 2 2" xfId="10569" xr:uid="{00000000-0005-0000-0000-0000D92D0000}"/>
    <cellStyle name="Normal 4 2 6 2 2 2 2" xfId="22510" xr:uid="{F9446EE5-975A-488F-95FC-89CD1666FA16}"/>
    <cellStyle name="Normal 4 2 6 2 2 2 3" xfId="34444" xr:uid="{2A6B952E-61CF-4B17-801B-751AA4EDF350}"/>
    <cellStyle name="Normal 4 2 6 2 2 3" xfId="16535" xr:uid="{5A6AA9D1-0AC5-4B85-A18A-9EC105EAD593}"/>
    <cellStyle name="Normal 4 2 6 2 2 4" xfId="28471" xr:uid="{209573D1-0077-45ED-9108-5949E845B83E}"/>
    <cellStyle name="Normal 4 2 6 2 3" xfId="1757" xr:uid="{00000000-0005-0000-0000-0000DA2D0000}"/>
    <cellStyle name="Normal 4 2 6 2 3 2" xfId="10568" xr:uid="{00000000-0005-0000-0000-0000DB2D0000}"/>
    <cellStyle name="Normal 4 2 6 2 3 2 2" xfId="22509" xr:uid="{A52C5F80-FF7D-4DAE-8B1A-1A97C953CE39}"/>
    <cellStyle name="Normal 4 2 6 2 3 2 3" xfId="34443" xr:uid="{569B71AE-0DCF-4AA2-A7AE-EEA2CFF98C75}"/>
    <cellStyle name="Normal 4 2 6 2 3 3" xfId="16534" xr:uid="{84BC22D5-713F-4EE3-B249-468FF1F8CA87}"/>
    <cellStyle name="Normal 4 2 6 2 3 4" xfId="28470" xr:uid="{E42685C3-EC22-429B-AEA8-3AC135518B75}"/>
    <cellStyle name="Normal 4 2 6 2 4" xfId="8986" xr:uid="{00000000-0005-0000-0000-0000DC2D0000}"/>
    <cellStyle name="Normal 4 2 6 2 4 2" xfId="14987" xr:uid="{00000000-0005-0000-0000-0000DD2D0000}"/>
    <cellStyle name="Normal 4 2 6 2 4 2 2" xfId="26927" xr:uid="{C7F44550-EAED-4E2D-A2F5-B3BFDB6C048C}"/>
    <cellStyle name="Normal 4 2 6 2 4 2 3" xfId="38861" xr:uid="{904ABD45-EE7A-4A82-9FB6-EA3D7DBC518B}"/>
    <cellStyle name="Normal 4 2 6 2 4 3" xfId="20953" xr:uid="{83FD0A1A-5D21-46E2-95A5-7E489B1770AD}"/>
    <cellStyle name="Normal 4 2 6 2 4 4" xfId="32889" xr:uid="{698BA4E8-3107-431E-AF35-77BFF4E7DDFA}"/>
    <cellStyle name="Normal 4 2 6 2 5" xfId="9629" xr:uid="{00000000-0005-0000-0000-0000DE2D0000}"/>
    <cellStyle name="Normal 4 2 6 2 5 2" xfId="21571" xr:uid="{8232244C-8DED-4AAE-B5EF-F7F526543961}"/>
    <cellStyle name="Normal 4 2 6 2 5 3" xfId="33505" xr:uid="{90BC14B7-E407-47D8-9351-0973102716DE}"/>
    <cellStyle name="Normal 4 2 6 2 6" xfId="15590" xr:uid="{5CE63710-373B-4F6A-8848-09E9D7FE0BA7}"/>
    <cellStyle name="Normal 4 2 6 2 7" xfId="27532" xr:uid="{D8793742-6979-4C84-8C5D-414C9409E217}"/>
    <cellStyle name="Normal 4 2 6 3" xfId="954" xr:uid="{00000000-0005-0000-0000-0000DF2D0000}"/>
    <cellStyle name="Normal 4 2 6 3 2" xfId="1759" xr:uid="{00000000-0005-0000-0000-0000E02D0000}"/>
    <cellStyle name="Normal 4 2 6 3 2 2" xfId="10570" xr:uid="{00000000-0005-0000-0000-0000E12D0000}"/>
    <cellStyle name="Normal 4 2 6 3 2 2 2" xfId="22511" xr:uid="{AFD7E454-568A-4988-9B5D-BA81826BDE06}"/>
    <cellStyle name="Normal 4 2 6 3 2 2 3" xfId="34445" xr:uid="{7488D048-9F76-43BC-8EAF-4775FFB72A46}"/>
    <cellStyle name="Normal 4 2 6 3 2 3" xfId="16536" xr:uid="{E639A84B-E06C-4D44-9CDC-38207679BC84}"/>
    <cellStyle name="Normal 4 2 6 3 2 4" xfId="28472" xr:uid="{EBEE4A73-5C68-4878-9C7E-DB385A583490}"/>
    <cellStyle name="Normal 4 2 6 3 3" xfId="9239" xr:uid="{00000000-0005-0000-0000-0000E22D0000}"/>
    <cellStyle name="Normal 4 2 6 3 3 2" xfId="15239" xr:uid="{00000000-0005-0000-0000-0000E32D0000}"/>
    <cellStyle name="Normal 4 2 6 3 3 2 2" xfId="27179" xr:uid="{7098016A-D84E-4C07-9044-03B5799E8DC1}"/>
    <cellStyle name="Normal 4 2 6 3 3 2 3" xfId="39113" xr:uid="{2F4C53C3-D5C3-49A9-B21E-5947B82C2C60}"/>
    <cellStyle name="Normal 4 2 6 3 3 3" xfId="21205" xr:uid="{9B2EF88E-96D3-41E5-91D5-D191E3C31914}"/>
    <cellStyle name="Normal 4 2 6 3 3 4" xfId="33141" xr:uid="{0D8F0472-72BB-4F20-A365-4EAD60DA858C}"/>
    <cellStyle name="Normal 4 2 6 3 4" xfId="9882" xr:uid="{00000000-0005-0000-0000-0000E42D0000}"/>
    <cellStyle name="Normal 4 2 6 3 4 2" xfId="21823" xr:uid="{FDAC58BA-1E94-4620-BFC9-6517B5171023}"/>
    <cellStyle name="Normal 4 2 6 3 4 3" xfId="33757" xr:uid="{DD8E4D36-938C-435E-92DB-4BE993F0EF5B}"/>
    <cellStyle name="Normal 4 2 6 3 5" xfId="15842" xr:uid="{E0105B38-D53F-465D-A402-F1AAFF6F8EF9}"/>
    <cellStyle name="Normal 4 2 6 3 6" xfId="27784" xr:uid="{9E3BDB44-7392-4D40-A17E-ACAFF0391EC7}"/>
    <cellStyle name="Normal 4 2 6 4" xfId="1756" xr:uid="{00000000-0005-0000-0000-0000E52D0000}"/>
    <cellStyle name="Normal 4 2 6 4 2" xfId="10567" xr:uid="{00000000-0005-0000-0000-0000E62D0000}"/>
    <cellStyle name="Normal 4 2 6 4 2 2" xfId="22508" xr:uid="{1B1C6CE3-CE0E-49FC-B23B-339FC8C04F2D}"/>
    <cellStyle name="Normal 4 2 6 4 2 3" xfId="34442" xr:uid="{6FEC2F26-BEEF-4240-A34E-276B723ECACF}"/>
    <cellStyle name="Normal 4 2 6 4 3" xfId="16533" xr:uid="{C8BDF17F-B39A-49F6-B772-413C73162F66}"/>
    <cellStyle name="Normal 4 2 6 4 4" xfId="28469" xr:uid="{9561E400-A0B7-4466-B979-02F1211C33DF}"/>
    <cellStyle name="Normal 4 2 6 5" xfId="8817" xr:uid="{00000000-0005-0000-0000-0000E72D0000}"/>
    <cellStyle name="Normal 4 2 6 5 2" xfId="14818" xr:uid="{00000000-0005-0000-0000-0000E82D0000}"/>
    <cellStyle name="Normal 4 2 6 5 2 2" xfId="26758" xr:uid="{E0B163A6-B8AA-40B6-8FCB-944ADD0B05B9}"/>
    <cellStyle name="Normal 4 2 6 5 2 3" xfId="38692" xr:uid="{B60DCCE5-2D41-4959-A252-6C26E21E60B2}"/>
    <cellStyle name="Normal 4 2 6 5 3" xfId="20784" xr:uid="{97957F73-7250-4530-BC51-535D135D4A87}"/>
    <cellStyle name="Normal 4 2 6 5 4" xfId="32720" xr:uid="{490222B7-15C8-4994-81B1-C411091B0439}"/>
    <cellStyle name="Normal 4 2 6 6" xfId="9492" xr:uid="{00000000-0005-0000-0000-0000E92D0000}"/>
    <cellStyle name="Normal 4 2 6 6 2" xfId="21441" xr:uid="{838B105B-E1CB-4D54-AA38-C0C089C12825}"/>
    <cellStyle name="Normal 4 2 6 6 3" xfId="33375" xr:uid="{29C81D3B-897A-4573-8136-A8A51E7DEAF1}"/>
    <cellStyle name="Normal 4 2 6 7" xfId="15420" xr:uid="{472AA01E-81FB-4A7C-99AA-78376F2B1DF3}"/>
    <cellStyle name="Normal 4 2 6 8" xfId="27362" xr:uid="{420C7010-B3C8-4793-BCB6-2F51013138D5}"/>
    <cellStyle name="Normal 4 2 7" xfId="734" xr:uid="{00000000-0005-0000-0000-0000EA2D0000}"/>
    <cellStyle name="Normal 4 2 7 2" xfId="1761" xr:uid="{00000000-0005-0000-0000-0000EB2D0000}"/>
    <cellStyle name="Normal 4 2 7 2 2" xfId="10572" xr:uid="{00000000-0005-0000-0000-0000EC2D0000}"/>
    <cellStyle name="Normal 4 2 7 2 2 2" xfId="22513" xr:uid="{988D75D2-9143-44AA-AFD8-11C6CD889CD2}"/>
    <cellStyle name="Normal 4 2 7 2 2 3" xfId="34447" xr:uid="{CCBB7598-E84E-4764-9145-96F40596D588}"/>
    <cellStyle name="Normal 4 2 7 2 3" xfId="16538" xr:uid="{5F872BC8-CC17-43E9-BC54-398A9AA0C494}"/>
    <cellStyle name="Normal 4 2 7 2 4" xfId="28474" xr:uid="{EB59C581-7120-47B9-9FF5-C0767918DFE3}"/>
    <cellStyle name="Normal 4 2 7 3" xfId="1760" xr:uid="{00000000-0005-0000-0000-0000ED2D0000}"/>
    <cellStyle name="Normal 4 2 7 3 2" xfId="10571" xr:uid="{00000000-0005-0000-0000-0000EE2D0000}"/>
    <cellStyle name="Normal 4 2 7 3 2 2" xfId="22512" xr:uid="{99AEBEEC-E7EF-4BFE-8FDA-FB77E2A51974}"/>
    <cellStyle name="Normal 4 2 7 3 2 3" xfId="34446" xr:uid="{78804980-06FF-46C5-91B6-B7C70DC11F9C}"/>
    <cellStyle name="Normal 4 2 7 3 3" xfId="16537" xr:uid="{C57B26E0-3659-4661-8F04-43A2B7E9BCE8}"/>
    <cellStyle name="Normal 4 2 7 3 4" xfId="28473" xr:uid="{403D6794-9E40-4098-B38B-8803C2FA2308}"/>
    <cellStyle name="Normal 4 2 7 4" xfId="9089" xr:uid="{00000000-0005-0000-0000-0000EF2D0000}"/>
    <cellStyle name="Normal 4 2 7 4 2" xfId="15090" xr:uid="{00000000-0005-0000-0000-0000F02D0000}"/>
    <cellStyle name="Normal 4 2 7 4 2 2" xfId="27030" xr:uid="{B74B8A41-150E-4C67-BDBC-4A8741874702}"/>
    <cellStyle name="Normal 4 2 7 4 2 3" xfId="38964" xr:uid="{2F866C04-2ED6-4EBB-9CBB-57AB19A40722}"/>
    <cellStyle name="Normal 4 2 7 4 3" xfId="21056" xr:uid="{89694211-7440-464B-A2FE-29A89C0C732E}"/>
    <cellStyle name="Normal 4 2 7 4 4" xfId="32992" xr:uid="{831065A7-6CC8-4646-A0A0-1C28602D727A}"/>
    <cellStyle name="Normal 4 2 7 5" xfId="9733" xr:uid="{00000000-0005-0000-0000-0000F12D0000}"/>
    <cellStyle name="Normal 4 2 7 5 2" xfId="21674" xr:uid="{36184C88-2B8F-4FC4-9082-4E58D40ED709}"/>
    <cellStyle name="Normal 4 2 7 5 3" xfId="33608" xr:uid="{53E4DA8F-6C6E-4AAE-9CC3-A192129B1337}"/>
    <cellStyle name="Normal 4 2 7 6" xfId="15693" xr:uid="{DC993751-FCEE-42B9-9621-8EF8961DC3B3}"/>
    <cellStyle name="Normal 4 2 7 7" xfId="27635" xr:uid="{227D44DB-F89C-4661-AF2C-78020688DFBE}"/>
    <cellStyle name="Normal 4 2 8" xfId="9349" xr:uid="{00000000-0005-0000-0000-0000F22D0000}"/>
    <cellStyle name="Normal 4 2 8 2" xfId="21314" xr:uid="{61A244A6-FE5F-463F-8C41-B8CEC3CD6623}"/>
    <cellStyle name="Normal 4 2 8 3" xfId="33249" xr:uid="{BB6A60FE-A5B6-43C7-813C-F8ECFA9CDEB0}"/>
    <cellStyle name="Normal 4 2 9" xfId="9488" xr:uid="{00000000-0005-0000-0000-0000F32D0000}"/>
    <cellStyle name="Normal 4 3" xfId="343" xr:uid="{00000000-0005-0000-0000-0000F42D0000}"/>
    <cellStyle name="Normal 4 3 10" xfId="9350" xr:uid="{00000000-0005-0000-0000-0000F52D0000}"/>
    <cellStyle name="Normal 4 3 10 2" xfId="21315" xr:uid="{30FCD63B-FEB7-4603-9B52-BE6AE048CBF1}"/>
    <cellStyle name="Normal 4 3 10 3" xfId="33250" xr:uid="{275FCBB1-BD90-4F80-BD9F-5047A834FF82}"/>
    <cellStyle name="Normal 4 3 11" xfId="15421" xr:uid="{FBED6FBC-2A3D-410A-B00B-67B2E6FC7B50}"/>
    <cellStyle name="Normal 4 3 12" xfId="27363" xr:uid="{9EAE37C5-CEE2-4B23-BBDB-5621CFD3A59D}"/>
    <cellStyle name="Normal 4 3 2" xfId="344" xr:uid="{00000000-0005-0000-0000-0000F62D0000}"/>
    <cellStyle name="Normal 4 3 2 10" xfId="27364" xr:uid="{499A01FA-0F63-4A99-9BAF-6FB3EC38D71E}"/>
    <cellStyle name="Normal 4 3 2 2" xfId="620" xr:uid="{00000000-0005-0000-0000-0000F72D0000}"/>
    <cellStyle name="Normal 4 3 2 2 2" xfId="1765" xr:uid="{00000000-0005-0000-0000-0000F82D0000}"/>
    <cellStyle name="Normal 4 3 2 2 2 2" xfId="10576" xr:uid="{00000000-0005-0000-0000-0000F92D0000}"/>
    <cellStyle name="Normal 4 3 2 2 2 2 2" xfId="22517" xr:uid="{B2145048-6CCA-4F75-9977-43CF7813CE31}"/>
    <cellStyle name="Normal 4 3 2 2 2 2 3" xfId="34451" xr:uid="{56FCD770-C5DC-4A44-BA77-B021B4384FC8}"/>
    <cellStyle name="Normal 4 3 2 2 2 3" xfId="16542" xr:uid="{6F70F59E-C815-467F-A4D7-A529DD4BD594}"/>
    <cellStyle name="Normal 4 3 2 2 2 4" xfId="28478" xr:uid="{52EADE7D-99FA-46E7-AC39-C7F1DA2CDCBB}"/>
    <cellStyle name="Normal 4 3 2 2 3" xfId="1764" xr:uid="{00000000-0005-0000-0000-0000FA2D0000}"/>
    <cellStyle name="Normal 4 3 2 2 3 2" xfId="10575" xr:uid="{00000000-0005-0000-0000-0000FB2D0000}"/>
    <cellStyle name="Normal 4 3 2 2 3 2 2" xfId="22516" xr:uid="{26B248D3-8FCF-44D7-93C3-751D5C97F638}"/>
    <cellStyle name="Normal 4 3 2 2 3 2 3" xfId="34450" xr:uid="{7F5BEA5C-1780-454B-9639-846AA4722807}"/>
    <cellStyle name="Normal 4 3 2 2 3 3" xfId="16541" xr:uid="{F47C4A23-6AD5-4975-813E-F8285334CAAE}"/>
    <cellStyle name="Normal 4 3 2 2 3 4" xfId="28477" xr:uid="{BFC9A5BE-71B1-42E6-863E-0FF697E749BC}"/>
    <cellStyle name="Normal 4 3 2 2 4" xfId="8988" xr:uid="{00000000-0005-0000-0000-0000FC2D0000}"/>
    <cellStyle name="Normal 4 3 2 2 4 2" xfId="14989" xr:uid="{00000000-0005-0000-0000-0000FD2D0000}"/>
    <cellStyle name="Normal 4 3 2 2 4 2 2" xfId="26929" xr:uid="{050B7171-8F9C-4F18-8292-213233B69DE4}"/>
    <cellStyle name="Normal 4 3 2 2 4 2 3" xfId="38863" xr:uid="{BB953C64-58D6-4170-8947-ABEE3099BFC3}"/>
    <cellStyle name="Normal 4 3 2 2 4 3" xfId="20955" xr:uid="{6E4824A4-CDE8-4F8B-B1E6-8C122378C2E3}"/>
    <cellStyle name="Normal 4 3 2 2 4 4" xfId="32891" xr:uid="{20C8FA20-6B9D-4944-B8A0-B73DD9383B66}"/>
    <cellStyle name="Normal 4 3 2 2 5" xfId="9631" xr:uid="{00000000-0005-0000-0000-0000FE2D0000}"/>
    <cellStyle name="Normal 4 3 2 2 5 2" xfId="21573" xr:uid="{FFE5FBC4-7265-4FCF-882C-7AF5B058D48A}"/>
    <cellStyle name="Normal 4 3 2 2 5 3" xfId="33507" xr:uid="{D0D9E16B-ECE2-4BD5-BC09-D3399AD24433}"/>
    <cellStyle name="Normal 4 3 2 2 6" xfId="15592" xr:uid="{3581B56F-B914-4E92-8B67-5350F5692D04}"/>
    <cellStyle name="Normal 4 3 2 2 7" xfId="27534" xr:uid="{B6ECD4A1-CABF-4D49-99A5-6A85100EC64E}"/>
    <cellStyle name="Normal 4 3 2 3" xfId="788" xr:uid="{00000000-0005-0000-0000-0000FF2D0000}"/>
    <cellStyle name="Normal 4 3 2 3 2" xfId="1767" xr:uid="{00000000-0005-0000-0000-0000002E0000}"/>
    <cellStyle name="Normal 4 3 2 3 2 2" xfId="10578" xr:uid="{00000000-0005-0000-0000-0000012E0000}"/>
    <cellStyle name="Normal 4 3 2 3 2 2 2" xfId="22519" xr:uid="{C26B8778-50D1-4077-9502-39F24DCFDBBF}"/>
    <cellStyle name="Normal 4 3 2 3 2 2 3" xfId="34453" xr:uid="{E69F6FBE-5F20-4162-9D7F-6AEC8EA1CE5A}"/>
    <cellStyle name="Normal 4 3 2 3 2 3" xfId="16544" xr:uid="{C0A52642-D9F3-4442-9C4B-02D838A6266C}"/>
    <cellStyle name="Normal 4 3 2 3 2 4" xfId="28480" xr:uid="{7C6D3AF1-5844-4CB4-84DE-27267C1DF415}"/>
    <cellStyle name="Normal 4 3 2 3 3" xfId="1766" xr:uid="{00000000-0005-0000-0000-0000022E0000}"/>
    <cellStyle name="Normal 4 3 2 3 3 2" xfId="10577" xr:uid="{00000000-0005-0000-0000-0000032E0000}"/>
    <cellStyle name="Normal 4 3 2 3 3 2 2" xfId="22518" xr:uid="{9BF2C160-BF89-4F9F-AE25-58AE84AA9906}"/>
    <cellStyle name="Normal 4 3 2 3 3 2 3" xfId="34452" xr:uid="{0EE71417-2735-4620-8760-B0C829B8E509}"/>
    <cellStyle name="Normal 4 3 2 3 3 3" xfId="16543" xr:uid="{FFBF0205-DE21-4893-96C4-CBE73D8A8BFE}"/>
    <cellStyle name="Normal 4 3 2 3 3 4" xfId="28479" xr:uid="{F5A52425-78E4-4410-B531-A3774EAB359D}"/>
    <cellStyle name="Normal 4 3 2 3 4" xfId="9128" xr:uid="{00000000-0005-0000-0000-0000042E0000}"/>
    <cellStyle name="Normal 4 3 2 3 4 2" xfId="15129" xr:uid="{00000000-0005-0000-0000-0000052E0000}"/>
    <cellStyle name="Normal 4 3 2 3 4 2 2" xfId="27069" xr:uid="{0F07035A-90C3-43AF-AFE7-8157C226F94F}"/>
    <cellStyle name="Normal 4 3 2 3 4 2 3" xfId="39003" xr:uid="{F161F5E2-4B25-4148-B615-B623AE3F0345}"/>
    <cellStyle name="Normal 4 3 2 3 4 3" xfId="21095" xr:uid="{C9985FB5-7E17-4C35-A07B-1BAB4F088C96}"/>
    <cellStyle name="Normal 4 3 2 3 4 4" xfId="33031" xr:uid="{D10D82DB-1D5C-44B5-A2D6-0855BBBB1780}"/>
    <cellStyle name="Normal 4 3 2 3 5" xfId="9772" xr:uid="{00000000-0005-0000-0000-0000062E0000}"/>
    <cellStyle name="Normal 4 3 2 3 5 2" xfId="21713" xr:uid="{99777FE0-3060-4EA3-BA89-2C0B0B30E8E6}"/>
    <cellStyle name="Normal 4 3 2 3 5 3" xfId="33647" xr:uid="{C91F7897-2F09-4802-80E9-439F237C446F}"/>
    <cellStyle name="Normal 4 3 2 3 6" xfId="15732" xr:uid="{C4E9671E-22C1-4094-B615-40F3911C7363}"/>
    <cellStyle name="Normal 4 3 2 3 7" xfId="27674" xr:uid="{4BDADA3D-1FCF-4208-9D34-9EB9C03AEDFA}"/>
    <cellStyle name="Normal 4 3 2 4" xfId="956" xr:uid="{00000000-0005-0000-0000-0000072E0000}"/>
    <cellStyle name="Normal 4 3 2 4 2" xfId="1768" xr:uid="{00000000-0005-0000-0000-0000082E0000}"/>
    <cellStyle name="Normal 4 3 2 4 2 2" xfId="10579" xr:uid="{00000000-0005-0000-0000-0000092E0000}"/>
    <cellStyle name="Normal 4 3 2 4 2 2 2" xfId="22520" xr:uid="{083EA664-C3E5-425E-A604-0E79D8AFBCA7}"/>
    <cellStyle name="Normal 4 3 2 4 2 2 3" xfId="34454" xr:uid="{60F18FCE-F89E-452A-AA18-B42E57F8D5DF}"/>
    <cellStyle name="Normal 4 3 2 4 2 3" xfId="16545" xr:uid="{98DA52A9-D07A-4617-9296-103ACBFA2ED5}"/>
    <cellStyle name="Normal 4 3 2 4 2 4" xfId="28481" xr:uid="{150BA70B-D764-45D9-83DB-D7EB35D1EAA8}"/>
    <cellStyle name="Normal 4 3 2 4 3" xfId="9241" xr:uid="{00000000-0005-0000-0000-00000A2E0000}"/>
    <cellStyle name="Normal 4 3 2 4 3 2" xfId="15241" xr:uid="{00000000-0005-0000-0000-00000B2E0000}"/>
    <cellStyle name="Normal 4 3 2 4 3 2 2" xfId="27181" xr:uid="{BA1CBED1-98A0-4666-A19C-7445A6A302FD}"/>
    <cellStyle name="Normal 4 3 2 4 3 2 3" xfId="39115" xr:uid="{26F1117C-490C-4103-B424-307AC1F56E82}"/>
    <cellStyle name="Normal 4 3 2 4 3 3" xfId="21207" xr:uid="{D661262E-FD61-4C16-A139-733AB103AF3C}"/>
    <cellStyle name="Normal 4 3 2 4 3 4" xfId="33143" xr:uid="{7FA513C8-461B-4B14-B841-2765890C7264}"/>
    <cellStyle name="Normal 4 3 2 4 4" xfId="9884" xr:uid="{00000000-0005-0000-0000-00000C2E0000}"/>
    <cellStyle name="Normal 4 3 2 4 4 2" xfId="21825" xr:uid="{FBC7A7C1-C535-46F5-AC8E-93DD801CE610}"/>
    <cellStyle name="Normal 4 3 2 4 4 3" xfId="33759" xr:uid="{117FF83E-7C05-4BE3-BD00-5BAE118677C3}"/>
    <cellStyle name="Normal 4 3 2 4 5" xfId="15844" xr:uid="{71F84967-9257-4815-9ADC-F5E2B8ED4B75}"/>
    <cellStyle name="Normal 4 3 2 4 6" xfId="27786" xr:uid="{CBBDC54B-FA7F-48CD-AA61-CD5C64ACEA6C}"/>
    <cellStyle name="Normal 4 3 2 5" xfId="1763" xr:uid="{00000000-0005-0000-0000-00000D2E0000}"/>
    <cellStyle name="Normal 4 3 2 5 2" xfId="10574" xr:uid="{00000000-0005-0000-0000-00000E2E0000}"/>
    <cellStyle name="Normal 4 3 2 5 2 2" xfId="22515" xr:uid="{DC57BFDA-909A-4600-B30B-73ECD28CB21B}"/>
    <cellStyle name="Normal 4 3 2 5 2 3" xfId="34449" xr:uid="{D5296F5A-F922-4CAF-88A3-9BE648A414F8}"/>
    <cellStyle name="Normal 4 3 2 5 3" xfId="16540" xr:uid="{4072989B-8192-4A8A-A9D3-57764D494A5E}"/>
    <cellStyle name="Normal 4 3 2 5 4" xfId="28476" xr:uid="{D09B2D58-3F74-4DB4-8288-9BDC006379B2}"/>
    <cellStyle name="Normal 4 3 2 6" xfId="7584" xr:uid="{00000000-0005-0000-0000-00000F2E0000}"/>
    <cellStyle name="Normal 4 3 2 7" xfId="8819" xr:uid="{00000000-0005-0000-0000-0000102E0000}"/>
    <cellStyle name="Normal 4 3 2 7 2" xfId="14820" xr:uid="{00000000-0005-0000-0000-0000112E0000}"/>
    <cellStyle name="Normal 4 3 2 7 2 2" xfId="26760" xr:uid="{1B7C78A0-A04C-4EA4-9D80-ED2752E01F2C}"/>
    <cellStyle name="Normal 4 3 2 7 2 3" xfId="38694" xr:uid="{232977C1-BF8D-4AFE-908C-F7AF478E34F1}"/>
    <cellStyle name="Normal 4 3 2 7 3" xfId="20786" xr:uid="{1B6B999D-3FAB-4103-8633-75C8E623CBD3}"/>
    <cellStyle name="Normal 4 3 2 7 4" xfId="32722" xr:uid="{4BC17572-D0D0-45B2-8954-8ACD0A9C5830}"/>
    <cellStyle name="Normal 4 3 2 8" xfId="9389" xr:uid="{00000000-0005-0000-0000-0000122E0000}"/>
    <cellStyle name="Normal 4 3 2 8 2" xfId="21354" xr:uid="{9C0D0F8A-99C5-4866-B2EF-B081FC5085DE}"/>
    <cellStyle name="Normal 4 3 2 8 3" xfId="33289" xr:uid="{AFC77C39-A0D0-4BE5-A85E-28E18DB24282}"/>
    <cellStyle name="Normal 4 3 2 9" xfId="15422" xr:uid="{094F3695-591E-49A6-9064-2F95B18C672F}"/>
    <cellStyle name="Normal 4 3 3" xfId="345" xr:uid="{00000000-0005-0000-0000-0000132E0000}"/>
    <cellStyle name="Normal 4 3 3 2" xfId="621" xr:uid="{00000000-0005-0000-0000-0000142E0000}"/>
    <cellStyle name="Normal 4 3 3 2 2" xfId="1771" xr:uid="{00000000-0005-0000-0000-0000152E0000}"/>
    <cellStyle name="Normal 4 3 3 2 2 2" xfId="10582" xr:uid="{00000000-0005-0000-0000-0000162E0000}"/>
    <cellStyle name="Normal 4 3 3 2 2 2 2" xfId="22523" xr:uid="{2416DA16-D7EE-4FFA-9661-F5994A2D16EE}"/>
    <cellStyle name="Normal 4 3 3 2 2 2 3" xfId="34457" xr:uid="{C3635FEA-5AF6-4E83-8A59-3729267F7B0B}"/>
    <cellStyle name="Normal 4 3 3 2 2 3" xfId="16548" xr:uid="{10264621-0F70-437D-B138-6086E4C83640}"/>
    <cellStyle name="Normal 4 3 3 2 2 4" xfId="28484" xr:uid="{BCF7C25A-81E0-427F-96AE-A312D3205AE0}"/>
    <cellStyle name="Normal 4 3 3 2 3" xfId="1770" xr:uid="{00000000-0005-0000-0000-0000172E0000}"/>
    <cellStyle name="Normal 4 3 3 2 3 2" xfId="10581" xr:uid="{00000000-0005-0000-0000-0000182E0000}"/>
    <cellStyle name="Normal 4 3 3 2 3 2 2" xfId="22522" xr:uid="{0BA48F8F-3AA6-40FC-9F01-39703E8213C5}"/>
    <cellStyle name="Normal 4 3 3 2 3 2 3" xfId="34456" xr:uid="{62D6BB6E-376D-4925-A772-F9BC4CEB9285}"/>
    <cellStyle name="Normal 4 3 3 2 3 3" xfId="16547" xr:uid="{20931759-68DE-4289-9DC7-AF43DE4A0387}"/>
    <cellStyle name="Normal 4 3 3 2 3 4" xfId="28483" xr:uid="{04FEEC93-E7DD-446C-813F-B7C1DA7A9E2B}"/>
    <cellStyle name="Normal 4 3 3 2 4" xfId="8989" xr:uid="{00000000-0005-0000-0000-0000192E0000}"/>
    <cellStyle name="Normal 4 3 3 2 4 2" xfId="14990" xr:uid="{00000000-0005-0000-0000-00001A2E0000}"/>
    <cellStyle name="Normal 4 3 3 2 4 2 2" xfId="26930" xr:uid="{09A68C8E-BB72-4319-8BFE-50F54CD8685F}"/>
    <cellStyle name="Normal 4 3 3 2 4 2 3" xfId="38864" xr:uid="{BA2DE917-2B89-490F-98C6-F6B617E90DD3}"/>
    <cellStyle name="Normal 4 3 3 2 4 3" xfId="20956" xr:uid="{94015C15-6B84-475E-88A7-ED45CB758DEE}"/>
    <cellStyle name="Normal 4 3 3 2 4 4" xfId="32892" xr:uid="{E6C85287-90F6-4646-B772-99E1E6E26F24}"/>
    <cellStyle name="Normal 4 3 3 2 5" xfId="9632" xr:uid="{00000000-0005-0000-0000-00001B2E0000}"/>
    <cellStyle name="Normal 4 3 3 2 5 2" xfId="21574" xr:uid="{6D975747-7081-4EF2-8F52-C50E9904B86E}"/>
    <cellStyle name="Normal 4 3 3 2 5 3" xfId="33508" xr:uid="{835F3DF3-DA33-479E-9BA3-60BF241B9630}"/>
    <cellStyle name="Normal 4 3 3 2 6" xfId="15593" xr:uid="{EF97565D-A38B-4049-B184-ACD860882EAF}"/>
    <cellStyle name="Normal 4 3 3 2 7" xfId="27535" xr:uid="{C24677B8-2449-4DE4-AB96-CF7E9B9B6EC1}"/>
    <cellStyle name="Normal 4 3 3 3" xfId="957" xr:uid="{00000000-0005-0000-0000-00001C2E0000}"/>
    <cellStyle name="Normal 4 3 3 3 2" xfId="1772" xr:uid="{00000000-0005-0000-0000-00001D2E0000}"/>
    <cellStyle name="Normal 4 3 3 3 2 2" xfId="10583" xr:uid="{00000000-0005-0000-0000-00001E2E0000}"/>
    <cellStyle name="Normal 4 3 3 3 2 2 2" xfId="22524" xr:uid="{A1683306-4D32-4AAF-AA8B-969CBF414ED9}"/>
    <cellStyle name="Normal 4 3 3 3 2 2 3" xfId="34458" xr:uid="{9673694F-0833-4269-9003-F6BD97615121}"/>
    <cellStyle name="Normal 4 3 3 3 2 3" xfId="16549" xr:uid="{839D0437-8B22-4457-84E9-65F68C61A937}"/>
    <cellStyle name="Normal 4 3 3 3 2 4" xfId="28485" xr:uid="{C5330006-C7EE-4159-B911-8B4702EB0893}"/>
    <cellStyle name="Normal 4 3 3 3 3" xfId="9242" xr:uid="{00000000-0005-0000-0000-00001F2E0000}"/>
    <cellStyle name="Normal 4 3 3 3 3 2" xfId="15242" xr:uid="{00000000-0005-0000-0000-0000202E0000}"/>
    <cellStyle name="Normal 4 3 3 3 3 2 2" xfId="27182" xr:uid="{9473F8BC-DA92-4A42-92B4-8E988F584087}"/>
    <cellStyle name="Normal 4 3 3 3 3 2 3" xfId="39116" xr:uid="{1D9890A5-7C57-42A2-B05B-B7A7516518EC}"/>
    <cellStyle name="Normal 4 3 3 3 3 3" xfId="21208" xr:uid="{AF63C763-E698-4D27-99C8-72F1E4317DE8}"/>
    <cellStyle name="Normal 4 3 3 3 3 4" xfId="33144" xr:uid="{A7C3B39E-269A-4805-9B70-A33D1F4499C0}"/>
    <cellStyle name="Normal 4 3 3 3 4" xfId="9885" xr:uid="{00000000-0005-0000-0000-0000212E0000}"/>
    <cellStyle name="Normal 4 3 3 3 4 2" xfId="21826" xr:uid="{F996A3E5-751C-4EBE-A59C-96B3CFCE9F61}"/>
    <cellStyle name="Normal 4 3 3 3 4 3" xfId="33760" xr:uid="{997E8359-4C21-40F4-A5E7-56744790A1ED}"/>
    <cellStyle name="Normal 4 3 3 3 5" xfId="15845" xr:uid="{F990505D-AED0-469E-8531-026164529860}"/>
    <cellStyle name="Normal 4 3 3 3 6" xfId="27787" xr:uid="{1DD2210D-764E-45C0-92A7-E8243FE62BE7}"/>
    <cellStyle name="Normal 4 3 3 4" xfId="1769" xr:uid="{00000000-0005-0000-0000-0000222E0000}"/>
    <cellStyle name="Normal 4 3 3 4 2" xfId="10580" xr:uid="{00000000-0005-0000-0000-0000232E0000}"/>
    <cellStyle name="Normal 4 3 3 4 2 2" xfId="22521" xr:uid="{5779420C-24FC-4F56-B299-A8D351352C83}"/>
    <cellStyle name="Normal 4 3 3 4 2 3" xfId="34455" xr:uid="{28DBD8F6-2235-455A-A428-BFEDB06EE085}"/>
    <cellStyle name="Normal 4 3 3 4 3" xfId="16546" xr:uid="{F4AD575B-ED33-477F-97E7-7020500564C2}"/>
    <cellStyle name="Normal 4 3 3 4 4" xfId="28482" xr:uid="{B1283C13-4847-4A78-8621-EBA47CFB2B3E}"/>
    <cellStyle name="Normal 4 3 3 5" xfId="8820" xr:uid="{00000000-0005-0000-0000-0000242E0000}"/>
    <cellStyle name="Normal 4 3 3 5 2" xfId="14821" xr:uid="{00000000-0005-0000-0000-0000252E0000}"/>
    <cellStyle name="Normal 4 3 3 5 2 2" xfId="26761" xr:uid="{9F946CF4-D3F8-4951-851C-4389E7AC763D}"/>
    <cellStyle name="Normal 4 3 3 5 2 3" xfId="38695" xr:uid="{60D72890-03D2-4DC9-A37B-8E5AE5A9A551}"/>
    <cellStyle name="Normal 4 3 3 5 3" xfId="20787" xr:uid="{8D06E0C4-1239-44BA-9620-0A46D2C77D28}"/>
    <cellStyle name="Normal 4 3 3 5 4" xfId="32723" xr:uid="{9850DE16-24D6-426D-B6B2-D5AE2227BCC0}"/>
    <cellStyle name="Normal 4 3 3 6" xfId="9493" xr:uid="{00000000-0005-0000-0000-0000262E0000}"/>
    <cellStyle name="Normal 4 3 3 6 2" xfId="21442" xr:uid="{1AEA0825-60CE-4A09-BAC1-2603D7023B42}"/>
    <cellStyle name="Normal 4 3 3 6 3" xfId="33376" xr:uid="{3A1012AA-1FCD-4384-B2AD-5708FDCE6CF7}"/>
    <cellStyle name="Normal 4 3 3 7" xfId="15423" xr:uid="{21B8F878-CF93-495D-827E-332BC3B84D00}"/>
    <cellStyle name="Normal 4 3 3 8" xfId="27365" xr:uid="{832F3682-E4D8-4233-BF57-C0D41B721275}"/>
    <cellStyle name="Normal 4 3 4" xfId="619" xr:uid="{00000000-0005-0000-0000-0000272E0000}"/>
    <cellStyle name="Normal 4 3 4 2" xfId="1774" xr:uid="{00000000-0005-0000-0000-0000282E0000}"/>
    <cellStyle name="Normal 4 3 4 2 2" xfId="10585" xr:uid="{00000000-0005-0000-0000-0000292E0000}"/>
    <cellStyle name="Normal 4 3 4 2 2 2" xfId="22526" xr:uid="{C93DC67A-D083-4431-82EC-7CA6F7A4C6F3}"/>
    <cellStyle name="Normal 4 3 4 2 2 3" xfId="34460" xr:uid="{CA859707-D81F-49B2-9AF0-644CD64E08B1}"/>
    <cellStyle name="Normal 4 3 4 2 3" xfId="16551" xr:uid="{AAB773A1-DB03-4E37-A8CF-EEDC8DFCB964}"/>
    <cellStyle name="Normal 4 3 4 2 4" xfId="28487" xr:uid="{27AE9A9D-E13F-4191-9FF6-4A3954192D48}"/>
    <cellStyle name="Normal 4 3 4 3" xfId="1773" xr:uid="{00000000-0005-0000-0000-00002A2E0000}"/>
    <cellStyle name="Normal 4 3 4 3 2" xfId="10584" xr:uid="{00000000-0005-0000-0000-00002B2E0000}"/>
    <cellStyle name="Normal 4 3 4 3 2 2" xfId="22525" xr:uid="{3103DAD6-8711-4E97-A4A2-D7A11FED9AD6}"/>
    <cellStyle name="Normal 4 3 4 3 2 3" xfId="34459" xr:uid="{4D556591-DC6C-4C6E-BD73-E2E4FC5E9DBD}"/>
    <cellStyle name="Normal 4 3 4 3 3" xfId="16550" xr:uid="{FE28A2DF-7B99-4852-8CDF-6646792CDF35}"/>
    <cellStyle name="Normal 4 3 4 3 4" xfId="28486" xr:uid="{5A0424E1-8676-41C3-B078-7E597E0DADC8}"/>
    <cellStyle name="Normal 4 3 4 4" xfId="8987" xr:uid="{00000000-0005-0000-0000-00002C2E0000}"/>
    <cellStyle name="Normal 4 3 4 4 2" xfId="14988" xr:uid="{00000000-0005-0000-0000-00002D2E0000}"/>
    <cellStyle name="Normal 4 3 4 4 2 2" xfId="26928" xr:uid="{998043D9-3EA3-4B2C-9425-128D017B840B}"/>
    <cellStyle name="Normal 4 3 4 4 2 3" xfId="38862" xr:uid="{2850323D-4853-4BBB-8CB1-A4C7355DF1D6}"/>
    <cellStyle name="Normal 4 3 4 4 3" xfId="20954" xr:uid="{E4BDB649-32B2-4746-853C-DD5926CC46D6}"/>
    <cellStyle name="Normal 4 3 4 4 4" xfId="32890" xr:uid="{86DE719B-AB84-464E-896C-659867DF41E9}"/>
    <cellStyle name="Normal 4 3 4 5" xfId="9630" xr:uid="{00000000-0005-0000-0000-00002E2E0000}"/>
    <cellStyle name="Normal 4 3 4 5 2" xfId="21572" xr:uid="{C7130761-964D-4275-8A1C-FA54E9A61867}"/>
    <cellStyle name="Normal 4 3 4 5 3" xfId="33506" xr:uid="{D202E937-831D-4872-8241-4DAB66668E4D}"/>
    <cellStyle name="Normal 4 3 4 6" xfId="15591" xr:uid="{A892C84C-1C48-4DB6-903E-9233819D73D3}"/>
    <cellStyle name="Normal 4 3 4 7" xfId="27533" xr:uid="{1CDF2CCA-43CC-4190-81B3-2E8E50751433}"/>
    <cellStyle name="Normal 4 3 5" xfId="735" xr:uid="{00000000-0005-0000-0000-00002F2E0000}"/>
    <cellStyle name="Normal 4 3 5 2" xfId="1776" xr:uid="{00000000-0005-0000-0000-0000302E0000}"/>
    <cellStyle name="Normal 4 3 5 2 2" xfId="10587" xr:uid="{00000000-0005-0000-0000-0000312E0000}"/>
    <cellStyle name="Normal 4 3 5 2 2 2" xfId="22528" xr:uid="{F1C9B01F-B6DD-4090-86A7-9825070467AF}"/>
    <cellStyle name="Normal 4 3 5 2 2 3" xfId="34462" xr:uid="{C6DADF5C-30CA-4BCD-A859-F10F8F0F45F9}"/>
    <cellStyle name="Normal 4 3 5 2 3" xfId="16553" xr:uid="{47CA43E1-20AE-4951-B904-2A0E967BCC02}"/>
    <cellStyle name="Normal 4 3 5 2 4" xfId="28489" xr:uid="{A6BFCF8B-6A25-4F7A-BFCF-12097AEA983E}"/>
    <cellStyle name="Normal 4 3 5 3" xfId="1775" xr:uid="{00000000-0005-0000-0000-0000322E0000}"/>
    <cellStyle name="Normal 4 3 5 3 2" xfId="10586" xr:uid="{00000000-0005-0000-0000-0000332E0000}"/>
    <cellStyle name="Normal 4 3 5 3 2 2" xfId="22527" xr:uid="{B4594E98-208E-4075-889B-6BBEC4D1B20D}"/>
    <cellStyle name="Normal 4 3 5 3 2 3" xfId="34461" xr:uid="{084155F6-B4A6-49A5-8231-0D68D09757F7}"/>
    <cellStyle name="Normal 4 3 5 3 3" xfId="16552" xr:uid="{0078373F-4AE4-4754-ADF6-0B6B44FDA392}"/>
    <cellStyle name="Normal 4 3 5 3 4" xfId="28488" xr:uid="{83AD76BE-1632-4C97-BB40-9E131224470D}"/>
    <cellStyle name="Normal 4 3 5 4" xfId="9090" xr:uid="{00000000-0005-0000-0000-0000342E0000}"/>
    <cellStyle name="Normal 4 3 5 4 2" xfId="15091" xr:uid="{00000000-0005-0000-0000-0000352E0000}"/>
    <cellStyle name="Normal 4 3 5 4 2 2" xfId="27031" xr:uid="{F7521E24-5336-4974-AE01-19B417DF5F0F}"/>
    <cellStyle name="Normal 4 3 5 4 2 3" xfId="38965" xr:uid="{996C5967-9300-424E-9B1A-6E2746DD4DD9}"/>
    <cellStyle name="Normal 4 3 5 4 3" xfId="21057" xr:uid="{CEED82B3-3773-4195-811C-DD2A7EF5F3DA}"/>
    <cellStyle name="Normal 4 3 5 4 4" xfId="32993" xr:uid="{38467A93-CED8-48AD-B5D9-590A85084FE6}"/>
    <cellStyle name="Normal 4 3 5 5" xfId="9734" xr:uid="{00000000-0005-0000-0000-0000362E0000}"/>
    <cellStyle name="Normal 4 3 5 5 2" xfId="21675" xr:uid="{88B3CC6D-EB3C-41DC-9477-9F26B4599858}"/>
    <cellStyle name="Normal 4 3 5 5 3" xfId="33609" xr:uid="{0DB255EA-524F-455A-9C94-EF328116706A}"/>
    <cellStyle name="Normal 4 3 5 6" xfId="15694" xr:uid="{1AB1188A-DB83-4925-9C97-5EFB04E768E1}"/>
    <cellStyle name="Normal 4 3 5 7" xfId="27636" xr:uid="{01B09FBF-A382-440C-9274-795C381B0317}"/>
    <cellStyle name="Normal 4 3 6" xfId="955" xr:uid="{00000000-0005-0000-0000-0000372E0000}"/>
    <cellStyle name="Normal 4 3 6 2" xfId="1777" xr:uid="{00000000-0005-0000-0000-0000382E0000}"/>
    <cellStyle name="Normal 4 3 6 2 2" xfId="10588" xr:uid="{00000000-0005-0000-0000-0000392E0000}"/>
    <cellStyle name="Normal 4 3 6 2 2 2" xfId="22529" xr:uid="{F0A83FB8-10DE-416D-B2E7-D4214E3D29B4}"/>
    <cellStyle name="Normal 4 3 6 2 2 3" xfId="34463" xr:uid="{5717951F-53F0-4EB5-AD22-E88F53F69FE2}"/>
    <cellStyle name="Normal 4 3 6 2 3" xfId="16554" xr:uid="{3CD6B8E5-0A1E-4273-BF29-06439F995C32}"/>
    <cellStyle name="Normal 4 3 6 2 4" xfId="28490" xr:uid="{78F43EBC-40E1-414E-9714-DE7FC7E431CD}"/>
    <cellStyle name="Normal 4 3 6 3" xfId="9240" xr:uid="{00000000-0005-0000-0000-00003A2E0000}"/>
    <cellStyle name="Normal 4 3 6 3 2" xfId="15240" xr:uid="{00000000-0005-0000-0000-00003B2E0000}"/>
    <cellStyle name="Normal 4 3 6 3 2 2" xfId="27180" xr:uid="{7F9450FE-2FEB-41B3-B4E4-A19BF23556F1}"/>
    <cellStyle name="Normal 4 3 6 3 2 3" xfId="39114" xr:uid="{A9B1E0B0-5706-436C-A8FD-CEB3312F6378}"/>
    <cellStyle name="Normal 4 3 6 3 3" xfId="21206" xr:uid="{D931E3E2-DDE3-4720-AEDB-A75BE4B89838}"/>
    <cellStyle name="Normal 4 3 6 3 4" xfId="33142" xr:uid="{5281756C-BF51-46C1-B754-FA59644E0D56}"/>
    <cellStyle name="Normal 4 3 6 4" xfId="9883" xr:uid="{00000000-0005-0000-0000-00003C2E0000}"/>
    <cellStyle name="Normal 4 3 6 4 2" xfId="21824" xr:uid="{81B6AED6-B039-476A-BD8C-CC96D17F7B61}"/>
    <cellStyle name="Normal 4 3 6 4 3" xfId="33758" xr:uid="{A0BF2DEF-5B1E-4717-979E-06587BFB5AA0}"/>
    <cellStyle name="Normal 4 3 6 5" xfId="15843" xr:uid="{AFD444A6-16F9-4343-AD2B-53A475035316}"/>
    <cellStyle name="Normal 4 3 6 6" xfId="27785" xr:uid="{323503ED-E4F0-4D7A-A326-96F75E0E49E9}"/>
    <cellStyle name="Normal 4 3 7" xfId="1762" xr:uid="{00000000-0005-0000-0000-00003D2E0000}"/>
    <cellStyle name="Normal 4 3 7 2" xfId="10573" xr:uid="{00000000-0005-0000-0000-00003E2E0000}"/>
    <cellStyle name="Normal 4 3 7 2 2" xfId="22514" xr:uid="{2871D994-02AC-41D4-9A39-5388CFA19F11}"/>
    <cellStyle name="Normal 4 3 7 2 3" xfId="34448" xr:uid="{B2C0DA4B-17D9-4D89-9E99-CEA37D9F7BFF}"/>
    <cellStyle name="Normal 4 3 7 3" xfId="16539" xr:uid="{10B42314-64B8-4565-9B50-BA963024B7C2}"/>
    <cellStyle name="Normal 4 3 7 4" xfId="28475" xr:uid="{B4C05484-F9D2-4BBF-AE7E-39A390349002}"/>
    <cellStyle name="Normal 4 3 8" xfId="7583" xr:uid="{00000000-0005-0000-0000-00003F2E0000}"/>
    <cellStyle name="Normal 4 3 9" xfId="8818" xr:uid="{00000000-0005-0000-0000-0000402E0000}"/>
    <cellStyle name="Normal 4 3 9 2" xfId="14819" xr:uid="{00000000-0005-0000-0000-0000412E0000}"/>
    <cellStyle name="Normal 4 3 9 2 2" xfId="26759" xr:uid="{B1256E76-489E-4B07-9C1C-86AF19F0850B}"/>
    <cellStyle name="Normal 4 3 9 2 3" xfId="38693" xr:uid="{0D6CBA4B-5C4A-482A-968A-ECCA92F6D3C4}"/>
    <cellStyle name="Normal 4 3 9 3" xfId="20785" xr:uid="{CDDC6B7D-4822-4EE7-AFC7-2B19D5CA8E74}"/>
    <cellStyle name="Normal 4 3 9 4" xfId="32721" xr:uid="{D1F08BB9-4960-481A-9FA0-28E9F714B525}"/>
    <cellStyle name="Normal 4 4" xfId="346" xr:uid="{00000000-0005-0000-0000-0000422E0000}"/>
    <cellStyle name="Normal 4 4 10" xfId="9351" xr:uid="{00000000-0005-0000-0000-0000432E0000}"/>
    <cellStyle name="Normal 4 4 10 2" xfId="21316" xr:uid="{72A8AE75-EFE7-4C76-AC37-44816CF376D4}"/>
    <cellStyle name="Normal 4 4 10 3" xfId="33251" xr:uid="{B4DA68BD-720C-451A-A493-D463099A4021}"/>
    <cellStyle name="Normal 4 4 11" xfId="15424" xr:uid="{34AF7252-96CF-4328-A21E-D39F83BA2EA6}"/>
    <cellStyle name="Normal 4 4 12" xfId="27366" xr:uid="{8AE84F32-76BB-4237-BBB4-DD2ACF4D28DC}"/>
    <cellStyle name="Normal 4 4 2" xfId="347" xr:uid="{00000000-0005-0000-0000-0000442E0000}"/>
    <cellStyle name="Normal 4 4 2 2" xfId="623" xr:uid="{00000000-0005-0000-0000-0000452E0000}"/>
    <cellStyle name="Normal 4 4 2 2 2" xfId="1781" xr:uid="{00000000-0005-0000-0000-0000462E0000}"/>
    <cellStyle name="Normal 4 4 2 2 2 2" xfId="10592" xr:uid="{00000000-0005-0000-0000-0000472E0000}"/>
    <cellStyle name="Normal 4 4 2 2 2 2 2" xfId="22533" xr:uid="{5DE9B75F-FA96-4B63-A85A-43D4F7E3672B}"/>
    <cellStyle name="Normal 4 4 2 2 2 2 3" xfId="34467" xr:uid="{BF77DE9D-7A36-42CA-9A81-B728F1DAF5C0}"/>
    <cellStyle name="Normal 4 4 2 2 2 3" xfId="16558" xr:uid="{9F3FCE5C-15BC-4CBE-A443-2429AAF084DB}"/>
    <cellStyle name="Normal 4 4 2 2 2 4" xfId="28494" xr:uid="{1DC4843B-BE9B-4B07-BE79-4A846354B91E}"/>
    <cellStyle name="Normal 4 4 2 2 3" xfId="1780" xr:uid="{00000000-0005-0000-0000-0000482E0000}"/>
    <cellStyle name="Normal 4 4 2 2 3 2" xfId="10591" xr:uid="{00000000-0005-0000-0000-0000492E0000}"/>
    <cellStyle name="Normal 4 4 2 2 3 2 2" xfId="22532" xr:uid="{88A09AE5-1598-4455-8C87-8AF823945E2B}"/>
    <cellStyle name="Normal 4 4 2 2 3 2 3" xfId="34466" xr:uid="{22335E98-E871-4E15-B054-B76EC6F1BF34}"/>
    <cellStyle name="Normal 4 4 2 2 3 3" xfId="16557" xr:uid="{B9562DED-637C-4631-8BEB-32C09DA21E6F}"/>
    <cellStyle name="Normal 4 4 2 2 3 4" xfId="28493" xr:uid="{F67E7010-7898-4AA9-84CB-20460C6C4944}"/>
    <cellStyle name="Normal 4 4 2 2 4" xfId="8991" xr:uid="{00000000-0005-0000-0000-00004A2E0000}"/>
    <cellStyle name="Normal 4 4 2 2 4 2" xfId="14992" xr:uid="{00000000-0005-0000-0000-00004B2E0000}"/>
    <cellStyle name="Normal 4 4 2 2 4 2 2" xfId="26932" xr:uid="{448DC7FB-266A-4A81-9DD8-3C97F176992B}"/>
    <cellStyle name="Normal 4 4 2 2 4 2 3" xfId="38866" xr:uid="{2379AED1-C7D2-4575-8468-F311C820DDF9}"/>
    <cellStyle name="Normal 4 4 2 2 4 3" xfId="20958" xr:uid="{1F0AAA78-A56C-491B-86C2-B65DE1940D60}"/>
    <cellStyle name="Normal 4 4 2 2 4 4" xfId="32894" xr:uid="{5E37DC69-5262-4471-AD22-E83C98848896}"/>
    <cellStyle name="Normal 4 4 2 2 5" xfId="9634" xr:uid="{00000000-0005-0000-0000-00004C2E0000}"/>
    <cellStyle name="Normal 4 4 2 2 5 2" xfId="21576" xr:uid="{06CC3724-E2D8-4011-B048-395D5B9189A2}"/>
    <cellStyle name="Normal 4 4 2 2 5 3" xfId="33510" xr:uid="{E4C8BEEA-29FF-46A4-885C-F187B0E409D2}"/>
    <cellStyle name="Normal 4 4 2 2 6" xfId="15595" xr:uid="{0D8BCFD6-2E10-438A-B691-E59571E2E9E8}"/>
    <cellStyle name="Normal 4 4 2 2 7" xfId="27537" xr:uid="{3A62391B-AF43-461B-B8AA-B34FD0C63BF5}"/>
    <cellStyle name="Normal 4 4 2 3" xfId="789" xr:uid="{00000000-0005-0000-0000-00004D2E0000}"/>
    <cellStyle name="Normal 4 4 2 3 2" xfId="1783" xr:uid="{00000000-0005-0000-0000-00004E2E0000}"/>
    <cellStyle name="Normal 4 4 2 3 2 2" xfId="10594" xr:uid="{00000000-0005-0000-0000-00004F2E0000}"/>
    <cellStyle name="Normal 4 4 2 3 2 2 2" xfId="22535" xr:uid="{F4CF0317-C911-48C4-9E54-D2DF0572C6E1}"/>
    <cellStyle name="Normal 4 4 2 3 2 2 3" xfId="34469" xr:uid="{4D9C651D-C82A-4C6D-833D-44D768A0285A}"/>
    <cellStyle name="Normal 4 4 2 3 2 3" xfId="16560" xr:uid="{92B0C916-5C9D-4956-8D2B-95A2806CB3C5}"/>
    <cellStyle name="Normal 4 4 2 3 2 4" xfId="28496" xr:uid="{4D525BB7-1436-4B16-9BA0-780E5FC0D86F}"/>
    <cellStyle name="Normal 4 4 2 3 3" xfId="1782" xr:uid="{00000000-0005-0000-0000-0000502E0000}"/>
    <cellStyle name="Normal 4 4 2 3 3 2" xfId="10593" xr:uid="{00000000-0005-0000-0000-0000512E0000}"/>
    <cellStyle name="Normal 4 4 2 3 3 2 2" xfId="22534" xr:uid="{A29D211A-8F72-4A2E-9540-2C8EF1447388}"/>
    <cellStyle name="Normal 4 4 2 3 3 2 3" xfId="34468" xr:uid="{12F97CFB-ED1C-4D91-BA7D-D4022631428A}"/>
    <cellStyle name="Normal 4 4 2 3 3 3" xfId="16559" xr:uid="{C73CF5E0-DA7C-4C50-96AD-A20F6F59649E}"/>
    <cellStyle name="Normal 4 4 2 3 3 4" xfId="28495" xr:uid="{06952217-DADC-4A4B-A22B-BB39C67A8B4C}"/>
    <cellStyle name="Normal 4 4 2 3 4" xfId="9129" xr:uid="{00000000-0005-0000-0000-0000522E0000}"/>
    <cellStyle name="Normal 4 4 2 3 4 2" xfId="15130" xr:uid="{00000000-0005-0000-0000-0000532E0000}"/>
    <cellStyle name="Normal 4 4 2 3 4 2 2" xfId="27070" xr:uid="{51D40209-1C6F-45DE-8744-1430DCF9BA40}"/>
    <cellStyle name="Normal 4 4 2 3 4 2 3" xfId="39004" xr:uid="{0DD7F163-0653-4BE1-A144-22A314CB693C}"/>
    <cellStyle name="Normal 4 4 2 3 4 3" xfId="21096" xr:uid="{1CDEB87E-A8C4-43EA-9B8C-DA7059D46D09}"/>
    <cellStyle name="Normal 4 4 2 3 4 4" xfId="33032" xr:uid="{B02D351A-26EC-48CF-8A63-4BD3ED34E7BC}"/>
    <cellStyle name="Normal 4 4 2 3 5" xfId="9773" xr:uid="{00000000-0005-0000-0000-0000542E0000}"/>
    <cellStyle name="Normal 4 4 2 3 5 2" xfId="21714" xr:uid="{1C46C09F-1AF1-4EF8-B0CA-2C68B6DB64C9}"/>
    <cellStyle name="Normal 4 4 2 3 5 3" xfId="33648" xr:uid="{E6F88F81-3B2B-4772-A6E0-47B2F8391C19}"/>
    <cellStyle name="Normal 4 4 2 3 6" xfId="15733" xr:uid="{4D3A0CFF-87DF-486A-A9F3-FA7790DA0BE8}"/>
    <cellStyle name="Normal 4 4 2 3 7" xfId="27675" xr:uid="{69742F43-D426-4A10-871B-0B787530EB19}"/>
    <cellStyle name="Normal 4 4 2 4" xfId="959" xr:uid="{00000000-0005-0000-0000-0000552E0000}"/>
    <cellStyle name="Normal 4 4 2 4 2" xfId="1784" xr:uid="{00000000-0005-0000-0000-0000562E0000}"/>
    <cellStyle name="Normal 4 4 2 4 2 2" xfId="10595" xr:uid="{00000000-0005-0000-0000-0000572E0000}"/>
    <cellStyle name="Normal 4 4 2 4 2 2 2" xfId="22536" xr:uid="{EEA6C3CD-36C9-4A80-BA8A-4D8088A53523}"/>
    <cellStyle name="Normal 4 4 2 4 2 2 3" xfId="34470" xr:uid="{2DB66D36-18AE-4857-A25F-A0D9D655D5FD}"/>
    <cellStyle name="Normal 4 4 2 4 2 3" xfId="16561" xr:uid="{F533ECFF-3B41-40AF-9156-09677C0560E2}"/>
    <cellStyle name="Normal 4 4 2 4 2 4" xfId="28497" xr:uid="{7CBED5D2-15E7-49B7-814C-7772C05A82A6}"/>
    <cellStyle name="Normal 4 4 2 4 3" xfId="9244" xr:uid="{00000000-0005-0000-0000-0000582E0000}"/>
    <cellStyle name="Normal 4 4 2 4 3 2" xfId="15244" xr:uid="{00000000-0005-0000-0000-0000592E0000}"/>
    <cellStyle name="Normal 4 4 2 4 3 2 2" xfId="27184" xr:uid="{DDF1F821-E5DA-4E47-A22F-53C23C69485E}"/>
    <cellStyle name="Normal 4 4 2 4 3 2 3" xfId="39118" xr:uid="{CCE66BD1-0616-48A0-8B22-4F569312F4DF}"/>
    <cellStyle name="Normal 4 4 2 4 3 3" xfId="21210" xr:uid="{131A5489-522C-4FD7-93F8-87B1A007E356}"/>
    <cellStyle name="Normal 4 4 2 4 3 4" xfId="33146" xr:uid="{B7890B8C-2EC0-4876-9A8D-EA350EFE1568}"/>
    <cellStyle name="Normal 4 4 2 4 4" xfId="9887" xr:uid="{00000000-0005-0000-0000-00005A2E0000}"/>
    <cellStyle name="Normal 4 4 2 4 4 2" xfId="21828" xr:uid="{45F02A36-13E5-47E5-B65B-CAFACA6AF20D}"/>
    <cellStyle name="Normal 4 4 2 4 4 3" xfId="33762" xr:uid="{63B0DF86-7FF1-40D4-9CA8-FC939FCF921A}"/>
    <cellStyle name="Normal 4 4 2 4 5" xfId="15847" xr:uid="{3B708413-9159-4791-BA0E-B1939C12430A}"/>
    <cellStyle name="Normal 4 4 2 4 6" xfId="27789" xr:uid="{9454385A-F749-4C10-96C6-BFF2CDF42272}"/>
    <cellStyle name="Normal 4 4 2 5" xfId="1779" xr:uid="{00000000-0005-0000-0000-00005B2E0000}"/>
    <cellStyle name="Normal 4 4 2 5 2" xfId="10590" xr:uid="{00000000-0005-0000-0000-00005C2E0000}"/>
    <cellStyle name="Normal 4 4 2 5 2 2" xfId="22531" xr:uid="{9A9C5381-C575-454E-AB5B-8BF9C78F2ED1}"/>
    <cellStyle name="Normal 4 4 2 5 2 3" xfId="34465" xr:uid="{C4B6EBDE-1568-4CEC-BCF9-6A2EBF1A2036}"/>
    <cellStyle name="Normal 4 4 2 5 3" xfId="16556" xr:uid="{EDE6681F-AA6D-4066-848F-3FB43759E187}"/>
    <cellStyle name="Normal 4 4 2 5 4" xfId="28492" xr:uid="{E0827311-21E1-47A2-AEB0-6CF27176F790}"/>
    <cellStyle name="Normal 4 4 2 6" xfId="8822" xr:uid="{00000000-0005-0000-0000-00005D2E0000}"/>
    <cellStyle name="Normal 4 4 2 6 2" xfId="14823" xr:uid="{00000000-0005-0000-0000-00005E2E0000}"/>
    <cellStyle name="Normal 4 4 2 6 2 2" xfId="26763" xr:uid="{4B34E8DE-095E-4353-A3BC-A8F467F2102E}"/>
    <cellStyle name="Normal 4 4 2 6 2 3" xfId="38697" xr:uid="{9137D328-0EA7-47CF-B533-CF50503F4B37}"/>
    <cellStyle name="Normal 4 4 2 6 3" xfId="20789" xr:uid="{5E1B2321-BAD8-4C47-BCA7-57BA8301705E}"/>
    <cellStyle name="Normal 4 4 2 6 4" xfId="32725" xr:uid="{9CB17D5E-0C5B-4AC2-8F79-29341470D173}"/>
    <cellStyle name="Normal 4 4 2 7" xfId="9390" xr:uid="{00000000-0005-0000-0000-00005F2E0000}"/>
    <cellStyle name="Normal 4 4 2 7 2" xfId="21355" xr:uid="{2030DD2D-E035-4EE0-A167-068606CF13FD}"/>
    <cellStyle name="Normal 4 4 2 7 3" xfId="33290" xr:uid="{431B9221-242E-418B-8FC6-329CF103814A}"/>
    <cellStyle name="Normal 4 4 2 8" xfId="15425" xr:uid="{508FDF38-675B-496A-87A3-7D925A5AA896}"/>
    <cellStyle name="Normal 4 4 2 9" xfId="27367" xr:uid="{26E5DB6A-EF65-4B74-B984-35035E8E54A6}"/>
    <cellStyle name="Normal 4 4 3" xfId="348" xr:uid="{00000000-0005-0000-0000-0000602E0000}"/>
    <cellStyle name="Normal 4 4 3 2" xfId="624" xr:uid="{00000000-0005-0000-0000-0000612E0000}"/>
    <cellStyle name="Normal 4 4 3 2 2" xfId="1787" xr:uid="{00000000-0005-0000-0000-0000622E0000}"/>
    <cellStyle name="Normal 4 4 3 2 2 2" xfId="10598" xr:uid="{00000000-0005-0000-0000-0000632E0000}"/>
    <cellStyle name="Normal 4 4 3 2 2 2 2" xfId="22539" xr:uid="{86B74668-9C86-4BAD-813A-7FA817ED8E46}"/>
    <cellStyle name="Normal 4 4 3 2 2 2 3" xfId="34473" xr:uid="{B94E9E72-B0AB-431E-A2B4-E749B2D2DCEE}"/>
    <cellStyle name="Normal 4 4 3 2 2 3" xfId="16564" xr:uid="{481F567B-D960-4DDF-8DAB-4B88F298982B}"/>
    <cellStyle name="Normal 4 4 3 2 2 4" xfId="28500" xr:uid="{7BF3D1BD-5E18-4B9F-912A-9A4471A58AD4}"/>
    <cellStyle name="Normal 4 4 3 2 3" xfId="1786" xr:uid="{00000000-0005-0000-0000-0000642E0000}"/>
    <cellStyle name="Normal 4 4 3 2 3 2" xfId="10597" xr:uid="{00000000-0005-0000-0000-0000652E0000}"/>
    <cellStyle name="Normal 4 4 3 2 3 2 2" xfId="22538" xr:uid="{B2B86367-2577-41C8-A65C-51B479FE9A50}"/>
    <cellStyle name="Normal 4 4 3 2 3 2 3" xfId="34472" xr:uid="{6E8FADDC-F2D7-46FD-9C33-99D5BF8D7EC7}"/>
    <cellStyle name="Normal 4 4 3 2 3 3" xfId="16563" xr:uid="{82DF6800-DB54-47C4-A375-4E521466799B}"/>
    <cellStyle name="Normal 4 4 3 2 3 4" xfId="28499" xr:uid="{1499C2B0-96DD-4AA3-AD61-0395D9D72DC4}"/>
    <cellStyle name="Normal 4 4 3 2 4" xfId="8992" xr:uid="{00000000-0005-0000-0000-0000662E0000}"/>
    <cellStyle name="Normal 4 4 3 2 4 2" xfId="14993" xr:uid="{00000000-0005-0000-0000-0000672E0000}"/>
    <cellStyle name="Normal 4 4 3 2 4 2 2" xfId="26933" xr:uid="{82872EB3-F1FD-479B-8710-B38CF8C88DD3}"/>
    <cellStyle name="Normal 4 4 3 2 4 2 3" xfId="38867" xr:uid="{023759FB-7669-491C-B235-FD21E0CC07CB}"/>
    <cellStyle name="Normal 4 4 3 2 4 3" xfId="20959" xr:uid="{F83AE1AE-496E-43E9-B373-3AFD7DE957C4}"/>
    <cellStyle name="Normal 4 4 3 2 4 4" xfId="32895" xr:uid="{6B9699B3-3669-427A-A732-C417C77ABB5A}"/>
    <cellStyle name="Normal 4 4 3 2 5" xfId="9635" xr:uid="{00000000-0005-0000-0000-0000682E0000}"/>
    <cellStyle name="Normal 4 4 3 2 5 2" xfId="21577" xr:uid="{7D0084D3-B0CC-4F73-8895-9F1033DF84AE}"/>
    <cellStyle name="Normal 4 4 3 2 5 3" xfId="33511" xr:uid="{0C3E4FE4-79D6-4F73-8988-D72739BE98F2}"/>
    <cellStyle name="Normal 4 4 3 2 6" xfId="15596" xr:uid="{3D496F80-4BCF-4B52-82E9-5218B409F113}"/>
    <cellStyle name="Normal 4 4 3 2 7" xfId="27538" xr:uid="{DEA9E0D6-6B0C-4827-9870-7EACA2A7CB8D}"/>
    <cellStyle name="Normal 4 4 3 3" xfId="960" xr:uid="{00000000-0005-0000-0000-0000692E0000}"/>
    <cellStyle name="Normal 4 4 3 3 2" xfId="1788" xr:uid="{00000000-0005-0000-0000-00006A2E0000}"/>
    <cellStyle name="Normal 4 4 3 3 2 2" xfId="10599" xr:uid="{00000000-0005-0000-0000-00006B2E0000}"/>
    <cellStyle name="Normal 4 4 3 3 2 2 2" xfId="22540" xr:uid="{12C67955-F00D-45D3-9D23-B581762BB29E}"/>
    <cellStyle name="Normal 4 4 3 3 2 2 3" xfId="34474" xr:uid="{53E365D6-3611-46C4-9E77-4E6D6853D6C3}"/>
    <cellStyle name="Normal 4 4 3 3 2 3" xfId="16565" xr:uid="{C5256364-02A3-4569-8277-405F28E42B05}"/>
    <cellStyle name="Normal 4 4 3 3 2 4" xfId="28501" xr:uid="{B0F856D4-4856-4A60-8C7B-A81B1F9A3739}"/>
    <cellStyle name="Normal 4 4 3 3 3" xfId="9245" xr:uid="{00000000-0005-0000-0000-00006C2E0000}"/>
    <cellStyle name="Normal 4 4 3 3 3 2" xfId="15245" xr:uid="{00000000-0005-0000-0000-00006D2E0000}"/>
    <cellStyle name="Normal 4 4 3 3 3 2 2" xfId="27185" xr:uid="{3718AB4C-A816-4AE6-903D-A771FBC65603}"/>
    <cellStyle name="Normal 4 4 3 3 3 2 3" xfId="39119" xr:uid="{FCDCF223-3703-47D3-B1BE-2757A938197D}"/>
    <cellStyle name="Normal 4 4 3 3 3 3" xfId="21211" xr:uid="{91377B88-319E-4F0D-A2FC-E89F7C802F19}"/>
    <cellStyle name="Normal 4 4 3 3 3 4" xfId="33147" xr:uid="{2ED07ED2-02F6-4F59-850C-A7BD484CB5A3}"/>
    <cellStyle name="Normal 4 4 3 3 4" xfId="9888" xr:uid="{00000000-0005-0000-0000-00006E2E0000}"/>
    <cellStyle name="Normal 4 4 3 3 4 2" xfId="21829" xr:uid="{39CE6D84-4F14-4DC9-8AFF-024CA07F209C}"/>
    <cellStyle name="Normal 4 4 3 3 4 3" xfId="33763" xr:uid="{8D455D38-4B0C-48BA-A9C3-3F9BE28EC1BE}"/>
    <cellStyle name="Normal 4 4 3 3 5" xfId="15848" xr:uid="{755A6794-338E-487F-9454-AB9D4C3AE6DD}"/>
    <cellStyle name="Normal 4 4 3 3 6" xfId="27790" xr:uid="{0372542C-F7A1-49A6-9393-47B1F1D31EA3}"/>
    <cellStyle name="Normal 4 4 3 4" xfId="1785" xr:uid="{00000000-0005-0000-0000-00006F2E0000}"/>
    <cellStyle name="Normal 4 4 3 4 2" xfId="10596" xr:uid="{00000000-0005-0000-0000-0000702E0000}"/>
    <cellStyle name="Normal 4 4 3 4 2 2" xfId="22537" xr:uid="{1911D080-283B-4B0F-B639-7840A1BCBABF}"/>
    <cellStyle name="Normal 4 4 3 4 2 3" xfId="34471" xr:uid="{977CF00C-FCC1-4208-B9A8-6D431E46ED2E}"/>
    <cellStyle name="Normal 4 4 3 4 3" xfId="16562" xr:uid="{5AFB2B89-724F-496F-A1FC-F21E9275FA07}"/>
    <cellStyle name="Normal 4 4 3 4 4" xfId="28498" xr:uid="{E811EBF7-FB26-461B-8189-E097F1C7CD29}"/>
    <cellStyle name="Normal 4 4 3 5" xfId="8823" xr:uid="{00000000-0005-0000-0000-0000712E0000}"/>
    <cellStyle name="Normal 4 4 3 5 2" xfId="14824" xr:uid="{00000000-0005-0000-0000-0000722E0000}"/>
    <cellStyle name="Normal 4 4 3 5 2 2" xfId="26764" xr:uid="{B982B08A-F305-40DC-9462-AC9FFBE76B84}"/>
    <cellStyle name="Normal 4 4 3 5 2 3" xfId="38698" xr:uid="{0540D62A-EF8B-432B-ADF2-7CE4A45B7C01}"/>
    <cellStyle name="Normal 4 4 3 5 3" xfId="20790" xr:uid="{BE639EF5-5716-4E44-8EC3-7DD3E4363E1C}"/>
    <cellStyle name="Normal 4 4 3 5 4" xfId="32726" xr:uid="{08B7BAD3-7719-43CA-BBB7-9FDA58BC4162}"/>
    <cellStyle name="Normal 4 4 3 6" xfId="9494" xr:uid="{00000000-0005-0000-0000-0000732E0000}"/>
    <cellStyle name="Normal 4 4 3 6 2" xfId="21443" xr:uid="{059258B2-CAA2-48E0-B001-F2818247BC2B}"/>
    <cellStyle name="Normal 4 4 3 6 3" xfId="33377" xr:uid="{541BD5B8-1BC2-4CB2-A167-82B6AA04BC6A}"/>
    <cellStyle name="Normal 4 4 3 7" xfId="15426" xr:uid="{22CC517D-F765-4117-8F12-C986DFDD777E}"/>
    <cellStyle name="Normal 4 4 3 8" xfId="27368" xr:uid="{07953AD2-AA48-4DF1-A940-0438C230B8F5}"/>
    <cellStyle name="Normal 4 4 4" xfId="622" xr:uid="{00000000-0005-0000-0000-0000742E0000}"/>
    <cellStyle name="Normal 4 4 4 2" xfId="1790" xr:uid="{00000000-0005-0000-0000-0000752E0000}"/>
    <cellStyle name="Normal 4 4 4 2 2" xfId="10601" xr:uid="{00000000-0005-0000-0000-0000762E0000}"/>
    <cellStyle name="Normal 4 4 4 2 2 2" xfId="22542" xr:uid="{87204882-3FD3-4BB7-A7DC-F2C8EE0F2C1D}"/>
    <cellStyle name="Normal 4 4 4 2 2 3" xfId="34476" xr:uid="{E0621195-7091-4CE3-8D96-8EB8836FFD37}"/>
    <cellStyle name="Normal 4 4 4 2 3" xfId="16567" xr:uid="{24BE9083-03F5-4897-A235-9111CCB90DDE}"/>
    <cellStyle name="Normal 4 4 4 2 4" xfId="28503" xr:uid="{E9282DC0-D234-4036-A75E-FA7FAC0F5A7F}"/>
    <cellStyle name="Normal 4 4 4 3" xfId="1789" xr:uid="{00000000-0005-0000-0000-0000772E0000}"/>
    <cellStyle name="Normal 4 4 4 3 2" xfId="10600" xr:uid="{00000000-0005-0000-0000-0000782E0000}"/>
    <cellStyle name="Normal 4 4 4 3 2 2" xfId="22541" xr:uid="{DCB433D3-B01B-4B24-BFB9-25A015DE4EEC}"/>
    <cellStyle name="Normal 4 4 4 3 2 3" xfId="34475" xr:uid="{C17C95FB-AF9C-4259-8AD8-3254DF1DCA9A}"/>
    <cellStyle name="Normal 4 4 4 3 3" xfId="16566" xr:uid="{E7DC8236-E12E-4190-8CD5-8F1A680DA9AE}"/>
    <cellStyle name="Normal 4 4 4 3 4" xfId="28502" xr:uid="{F960A7E7-AE97-4BC4-B8C5-97F688D9F644}"/>
    <cellStyle name="Normal 4 4 4 4" xfId="8990" xr:uid="{00000000-0005-0000-0000-0000792E0000}"/>
    <cellStyle name="Normal 4 4 4 4 2" xfId="14991" xr:uid="{00000000-0005-0000-0000-00007A2E0000}"/>
    <cellStyle name="Normal 4 4 4 4 2 2" xfId="26931" xr:uid="{3D202404-1BEC-4F2F-AF06-9238AA17EAC2}"/>
    <cellStyle name="Normal 4 4 4 4 2 3" xfId="38865" xr:uid="{D0432142-9347-4BF3-A752-0BFEF57790C7}"/>
    <cellStyle name="Normal 4 4 4 4 3" xfId="20957" xr:uid="{D174CCFF-8AB2-4F89-BDAC-8A0289C159F6}"/>
    <cellStyle name="Normal 4 4 4 4 4" xfId="32893" xr:uid="{3745467A-BFC5-4400-BF57-72BD8A56494A}"/>
    <cellStyle name="Normal 4 4 4 5" xfId="9633" xr:uid="{00000000-0005-0000-0000-00007B2E0000}"/>
    <cellStyle name="Normal 4 4 4 5 2" xfId="21575" xr:uid="{8667D8B2-EC2C-4B6F-8B8D-267771C764D6}"/>
    <cellStyle name="Normal 4 4 4 5 3" xfId="33509" xr:uid="{9F3A003A-935B-4A12-85B7-BE4DBF16B531}"/>
    <cellStyle name="Normal 4 4 4 6" xfId="15594" xr:uid="{76087F58-C640-4D61-8FA8-ED0DF17E58F6}"/>
    <cellStyle name="Normal 4 4 4 7" xfId="27536" xr:uid="{58E2D830-F40E-45BE-81F7-F5C8EABBC24F}"/>
    <cellStyle name="Normal 4 4 5" xfId="736" xr:uid="{00000000-0005-0000-0000-00007C2E0000}"/>
    <cellStyle name="Normal 4 4 5 2" xfId="1792" xr:uid="{00000000-0005-0000-0000-00007D2E0000}"/>
    <cellStyle name="Normal 4 4 5 2 2" xfId="10603" xr:uid="{00000000-0005-0000-0000-00007E2E0000}"/>
    <cellStyle name="Normal 4 4 5 2 2 2" xfId="22544" xr:uid="{E5D037C1-9C8E-4A21-8B15-246813ECC763}"/>
    <cellStyle name="Normal 4 4 5 2 2 3" xfId="34478" xr:uid="{A641F7E0-E042-40BB-A05C-521457A02DA4}"/>
    <cellStyle name="Normal 4 4 5 2 3" xfId="16569" xr:uid="{CC2F85FB-7911-4B3E-ACE2-3CA98461BC19}"/>
    <cellStyle name="Normal 4 4 5 2 4" xfId="28505" xr:uid="{8E63035E-9B99-4F74-A9C5-74353022830E}"/>
    <cellStyle name="Normal 4 4 5 3" xfId="1791" xr:uid="{00000000-0005-0000-0000-00007F2E0000}"/>
    <cellStyle name="Normal 4 4 5 3 2" xfId="10602" xr:uid="{00000000-0005-0000-0000-0000802E0000}"/>
    <cellStyle name="Normal 4 4 5 3 2 2" xfId="22543" xr:uid="{6647F974-7836-41EA-B408-9D3F6E691AEB}"/>
    <cellStyle name="Normal 4 4 5 3 2 3" xfId="34477" xr:uid="{3CC92131-2B5B-467E-9999-11F700A142FD}"/>
    <cellStyle name="Normal 4 4 5 3 3" xfId="16568" xr:uid="{4C9726E5-E691-4D85-8519-7702C3E44671}"/>
    <cellStyle name="Normal 4 4 5 3 4" xfId="28504" xr:uid="{D7FADD43-CEDA-48F6-A933-FA384A2AA203}"/>
    <cellStyle name="Normal 4 4 5 4" xfId="9091" xr:uid="{00000000-0005-0000-0000-0000812E0000}"/>
    <cellStyle name="Normal 4 4 5 4 2" xfId="15092" xr:uid="{00000000-0005-0000-0000-0000822E0000}"/>
    <cellStyle name="Normal 4 4 5 4 2 2" xfId="27032" xr:uid="{12BBF877-9CBA-4F92-9A68-451D295DD510}"/>
    <cellStyle name="Normal 4 4 5 4 2 3" xfId="38966" xr:uid="{A673D49C-7B59-4876-A6F6-F73ECFCEF08F}"/>
    <cellStyle name="Normal 4 4 5 4 3" xfId="21058" xr:uid="{E061BAA7-F397-4242-A375-6DF13BDFCC27}"/>
    <cellStyle name="Normal 4 4 5 4 4" xfId="32994" xr:uid="{7B7C580E-2413-4DAE-91F2-003007537F1F}"/>
    <cellStyle name="Normal 4 4 5 5" xfId="9735" xr:uid="{00000000-0005-0000-0000-0000832E0000}"/>
    <cellStyle name="Normal 4 4 5 5 2" xfId="21676" xr:uid="{279B49E0-33A4-4741-9D27-21F0D28268CB}"/>
    <cellStyle name="Normal 4 4 5 5 3" xfId="33610" xr:uid="{9A3BC036-8C45-4B7B-9697-332BC0FDEBE9}"/>
    <cellStyle name="Normal 4 4 5 6" xfId="15695" xr:uid="{4EF4E360-38D6-4ED8-90AF-20DA5F508E6B}"/>
    <cellStyle name="Normal 4 4 5 7" xfId="27637" xr:uid="{0D199B1D-EB5C-46FB-93E9-6758814A11D0}"/>
    <cellStyle name="Normal 4 4 6" xfId="958" xr:uid="{00000000-0005-0000-0000-0000842E0000}"/>
    <cellStyle name="Normal 4 4 6 2" xfId="1793" xr:uid="{00000000-0005-0000-0000-0000852E0000}"/>
    <cellStyle name="Normal 4 4 6 2 2" xfId="10604" xr:uid="{00000000-0005-0000-0000-0000862E0000}"/>
    <cellStyle name="Normal 4 4 6 2 2 2" xfId="22545" xr:uid="{68FB5C15-557B-4479-9BEC-E9ABA5F988F1}"/>
    <cellStyle name="Normal 4 4 6 2 2 3" xfId="34479" xr:uid="{6BBB96F7-BC36-476F-8185-40A046E16F9C}"/>
    <cellStyle name="Normal 4 4 6 2 3" xfId="16570" xr:uid="{43C937FD-4980-4DAE-9243-AEB04C3CE8EF}"/>
    <cellStyle name="Normal 4 4 6 2 4" xfId="28506" xr:uid="{A5A91D2F-E0FD-44A4-80E0-F217021C61B8}"/>
    <cellStyle name="Normal 4 4 6 3" xfId="9243" xr:uid="{00000000-0005-0000-0000-0000872E0000}"/>
    <cellStyle name="Normal 4 4 6 3 2" xfId="15243" xr:uid="{00000000-0005-0000-0000-0000882E0000}"/>
    <cellStyle name="Normal 4 4 6 3 2 2" xfId="27183" xr:uid="{63B1898C-6CEF-442F-8C0A-80D64ED75237}"/>
    <cellStyle name="Normal 4 4 6 3 2 3" xfId="39117" xr:uid="{1D36EB47-1D41-4053-B81E-8234CD208CAD}"/>
    <cellStyle name="Normal 4 4 6 3 3" xfId="21209" xr:uid="{37EF0495-94D5-4738-88F0-EF1222470A24}"/>
    <cellStyle name="Normal 4 4 6 3 4" xfId="33145" xr:uid="{F7D29754-FF4F-42E3-91A2-69F502AD7BBB}"/>
    <cellStyle name="Normal 4 4 6 4" xfId="9886" xr:uid="{00000000-0005-0000-0000-0000892E0000}"/>
    <cellStyle name="Normal 4 4 6 4 2" xfId="21827" xr:uid="{D0E81430-06D0-4E59-89C7-7A46C3933992}"/>
    <cellStyle name="Normal 4 4 6 4 3" xfId="33761" xr:uid="{086C155D-A75C-4B4A-9467-DAF82AAB4454}"/>
    <cellStyle name="Normal 4 4 6 5" xfId="15846" xr:uid="{A0F1320D-9809-458D-839E-337637B3F262}"/>
    <cellStyle name="Normal 4 4 6 6" xfId="27788" xr:uid="{69AED879-410F-4F2C-9F24-3170543CEF59}"/>
    <cellStyle name="Normal 4 4 7" xfId="1778" xr:uid="{00000000-0005-0000-0000-00008A2E0000}"/>
    <cellStyle name="Normal 4 4 7 2" xfId="10589" xr:uid="{00000000-0005-0000-0000-00008B2E0000}"/>
    <cellStyle name="Normal 4 4 7 2 2" xfId="22530" xr:uid="{0E86D93A-F57C-4E0B-87B7-743B9C3E8A9B}"/>
    <cellStyle name="Normal 4 4 7 2 3" xfId="34464" xr:uid="{F80568C5-68D6-4EE6-B47D-3E41066F144A}"/>
    <cellStyle name="Normal 4 4 7 3" xfId="16555" xr:uid="{57F0CFFC-BFE1-4C73-9165-D929523A1DA7}"/>
    <cellStyle name="Normal 4 4 7 4" xfId="28491" xr:uid="{4A64F389-7ECE-401E-8F91-3E5CFE562AA5}"/>
    <cellStyle name="Normal 4 4 8" xfId="7585" xr:uid="{00000000-0005-0000-0000-00008C2E0000}"/>
    <cellStyle name="Normal 4 4 9" xfId="8821" xr:uid="{00000000-0005-0000-0000-00008D2E0000}"/>
    <cellStyle name="Normal 4 4 9 2" xfId="14822" xr:uid="{00000000-0005-0000-0000-00008E2E0000}"/>
    <cellStyle name="Normal 4 4 9 2 2" xfId="26762" xr:uid="{6FF0FA71-A13D-4B94-A711-8F6021C4A684}"/>
    <cellStyle name="Normal 4 4 9 2 3" xfId="38696" xr:uid="{ADFE92C5-4438-4DE7-9ADE-F6EF3DF44373}"/>
    <cellStyle name="Normal 4 4 9 3" xfId="20788" xr:uid="{6E4FA62F-870F-4B52-BD28-57B1D9E80D68}"/>
    <cellStyle name="Normal 4 4 9 4" xfId="32724" xr:uid="{A1968E63-58FA-4F16-A5BD-8B2450927DEE}"/>
    <cellStyle name="Normal 4 5" xfId="349" xr:uid="{00000000-0005-0000-0000-00008F2E0000}"/>
    <cellStyle name="Normal 4 5 10" xfId="27369" xr:uid="{3EC7B098-4095-4821-9C94-96299AD64660}"/>
    <cellStyle name="Normal 4 5 2" xfId="625" xr:uid="{00000000-0005-0000-0000-0000902E0000}"/>
    <cellStyle name="Normal 4 5 2 2" xfId="1796" xr:uid="{00000000-0005-0000-0000-0000912E0000}"/>
    <cellStyle name="Normal 4 5 2 2 2" xfId="10607" xr:uid="{00000000-0005-0000-0000-0000922E0000}"/>
    <cellStyle name="Normal 4 5 2 2 2 2" xfId="22548" xr:uid="{3F642BDE-E0DA-45E6-B1B6-B8180A18E954}"/>
    <cellStyle name="Normal 4 5 2 2 2 3" xfId="34482" xr:uid="{B16220E3-B483-403B-8217-A44225070B1F}"/>
    <cellStyle name="Normal 4 5 2 2 3" xfId="16573" xr:uid="{E27724B3-CB04-4C99-A5B6-0E75EC2DB0AF}"/>
    <cellStyle name="Normal 4 5 2 2 4" xfId="28509" xr:uid="{AAFFC033-AF53-4116-B236-0D06E43BA3A6}"/>
    <cellStyle name="Normal 4 5 2 3" xfId="1795" xr:uid="{00000000-0005-0000-0000-0000932E0000}"/>
    <cellStyle name="Normal 4 5 2 3 2" xfId="10606" xr:uid="{00000000-0005-0000-0000-0000942E0000}"/>
    <cellStyle name="Normal 4 5 2 3 2 2" xfId="22547" xr:uid="{9FEDF1FD-F8A9-4BBE-9FCE-F2C094C0873C}"/>
    <cellStyle name="Normal 4 5 2 3 2 3" xfId="34481" xr:uid="{3B36F1E2-F9CD-4521-8CEB-59DF9295581E}"/>
    <cellStyle name="Normal 4 5 2 3 3" xfId="16572" xr:uid="{35CAD4BA-32EB-4588-8A88-840CF7CF3937}"/>
    <cellStyle name="Normal 4 5 2 3 4" xfId="28508" xr:uid="{71A32463-00F3-4F55-9C4C-FAE2B66E2711}"/>
    <cellStyle name="Normal 4 5 2 4" xfId="8993" xr:uid="{00000000-0005-0000-0000-0000952E0000}"/>
    <cellStyle name="Normal 4 5 2 4 2" xfId="14994" xr:uid="{00000000-0005-0000-0000-0000962E0000}"/>
    <cellStyle name="Normal 4 5 2 4 2 2" xfId="26934" xr:uid="{EB90BE6D-9CF8-4832-9D8A-B6BD2D8B05E9}"/>
    <cellStyle name="Normal 4 5 2 4 2 3" xfId="38868" xr:uid="{80345908-1F07-47F1-A3D1-CA291ED25DB1}"/>
    <cellStyle name="Normal 4 5 2 4 3" xfId="20960" xr:uid="{A96A275B-EB7F-4631-903A-5DA77D374355}"/>
    <cellStyle name="Normal 4 5 2 4 4" xfId="32896" xr:uid="{A8E57799-BE07-4EC3-B487-6DB3321E94A2}"/>
    <cellStyle name="Normal 4 5 2 5" xfId="9636" xr:uid="{00000000-0005-0000-0000-0000972E0000}"/>
    <cellStyle name="Normal 4 5 2 5 2" xfId="21578" xr:uid="{B762DBB4-2C81-45EE-9068-5E2BD361E966}"/>
    <cellStyle name="Normal 4 5 2 5 3" xfId="33512" xr:uid="{8AAD99A3-F174-49A3-8844-309C2000601D}"/>
    <cellStyle name="Normal 4 5 2 6" xfId="15597" xr:uid="{833075B9-84EC-4C83-8535-D1E0D696FA0F}"/>
    <cellStyle name="Normal 4 5 2 7" xfId="27539" xr:uid="{41E86910-2364-4D6D-86B4-A047269DA2F0}"/>
    <cellStyle name="Normal 4 5 3" xfId="790" xr:uid="{00000000-0005-0000-0000-0000982E0000}"/>
    <cellStyle name="Normal 4 5 3 2" xfId="1798" xr:uid="{00000000-0005-0000-0000-0000992E0000}"/>
    <cellStyle name="Normal 4 5 3 2 2" xfId="10609" xr:uid="{00000000-0005-0000-0000-00009A2E0000}"/>
    <cellStyle name="Normal 4 5 3 2 2 2" xfId="22550" xr:uid="{B349AD37-5DF7-40D8-ABE0-F849189D139D}"/>
    <cellStyle name="Normal 4 5 3 2 2 3" xfId="34484" xr:uid="{64CE6D18-A94E-4E7B-9067-D4A86ABACA1F}"/>
    <cellStyle name="Normal 4 5 3 2 3" xfId="16575" xr:uid="{4F8D94F9-21B9-4989-A1C8-C6340989FECD}"/>
    <cellStyle name="Normal 4 5 3 2 4" xfId="28511" xr:uid="{D71926AA-B40F-4CC0-AC23-6DEAD66F6E87}"/>
    <cellStyle name="Normal 4 5 3 3" xfId="1797" xr:uid="{00000000-0005-0000-0000-00009B2E0000}"/>
    <cellStyle name="Normal 4 5 3 3 2" xfId="10608" xr:uid="{00000000-0005-0000-0000-00009C2E0000}"/>
    <cellStyle name="Normal 4 5 3 3 2 2" xfId="22549" xr:uid="{0F70CE02-3631-4015-8086-5A86102BDF25}"/>
    <cellStyle name="Normal 4 5 3 3 2 3" xfId="34483" xr:uid="{5805833D-192A-4AC4-B466-8A7441CEEDD9}"/>
    <cellStyle name="Normal 4 5 3 3 3" xfId="16574" xr:uid="{4C0D7A23-58A2-4652-ACA7-6E2769973434}"/>
    <cellStyle name="Normal 4 5 3 3 4" xfId="28510" xr:uid="{61F17361-0D84-4FFA-A6E3-BE242538F0D9}"/>
    <cellStyle name="Normal 4 5 3 4" xfId="9130" xr:uid="{00000000-0005-0000-0000-00009D2E0000}"/>
    <cellStyle name="Normal 4 5 3 4 2" xfId="15131" xr:uid="{00000000-0005-0000-0000-00009E2E0000}"/>
    <cellStyle name="Normal 4 5 3 4 2 2" xfId="27071" xr:uid="{5B3C2E2F-052B-48E2-952B-12FFDF2A613D}"/>
    <cellStyle name="Normal 4 5 3 4 2 3" xfId="39005" xr:uid="{054F63DB-945B-4538-99F7-9B9FAEA8F509}"/>
    <cellStyle name="Normal 4 5 3 4 3" xfId="21097" xr:uid="{D0BCCE0B-3E10-4E72-BC05-C3C2E61132CF}"/>
    <cellStyle name="Normal 4 5 3 4 4" xfId="33033" xr:uid="{C4DE8375-F17F-48B7-8097-4F431CD6C5EB}"/>
    <cellStyle name="Normal 4 5 3 5" xfId="9774" xr:uid="{00000000-0005-0000-0000-00009F2E0000}"/>
    <cellStyle name="Normal 4 5 3 5 2" xfId="21715" xr:uid="{AAB79093-F3AC-4F88-877A-42D2C4F3C9BD}"/>
    <cellStyle name="Normal 4 5 3 5 3" xfId="33649" xr:uid="{3018CE15-F66F-488E-95EF-F9A1DBD5735E}"/>
    <cellStyle name="Normal 4 5 3 6" xfId="15734" xr:uid="{BD1FEB5C-0DE9-4ADE-9BEC-CC3109F8BBD6}"/>
    <cellStyle name="Normal 4 5 3 7" xfId="27676" xr:uid="{B4F80328-A1A5-462E-86CC-22F34AC5FD39}"/>
    <cellStyle name="Normal 4 5 4" xfId="961" xr:uid="{00000000-0005-0000-0000-0000A02E0000}"/>
    <cellStyle name="Normal 4 5 4 2" xfId="1799" xr:uid="{00000000-0005-0000-0000-0000A12E0000}"/>
    <cellStyle name="Normal 4 5 4 2 2" xfId="10610" xr:uid="{00000000-0005-0000-0000-0000A22E0000}"/>
    <cellStyle name="Normal 4 5 4 2 2 2" xfId="22551" xr:uid="{8FD0CD5D-516E-4579-9AE4-ADF6B7309631}"/>
    <cellStyle name="Normal 4 5 4 2 2 3" xfId="34485" xr:uid="{854A13F8-3915-4523-AA58-0BE63195F6D5}"/>
    <cellStyle name="Normal 4 5 4 2 3" xfId="16576" xr:uid="{8A20FA8E-AFD1-48CF-867B-7F9D15ACAAFD}"/>
    <cellStyle name="Normal 4 5 4 2 4" xfId="28512" xr:uid="{F6A55543-5E4E-48EB-B0D2-244DDBA91D02}"/>
    <cellStyle name="Normal 4 5 4 3" xfId="9246" xr:uid="{00000000-0005-0000-0000-0000A32E0000}"/>
    <cellStyle name="Normal 4 5 4 3 2" xfId="15246" xr:uid="{00000000-0005-0000-0000-0000A42E0000}"/>
    <cellStyle name="Normal 4 5 4 3 2 2" xfId="27186" xr:uid="{B2C7B5CE-7A05-4718-B870-8C9C04203A13}"/>
    <cellStyle name="Normal 4 5 4 3 2 3" xfId="39120" xr:uid="{CB3D3F8C-585F-4286-AB56-9ED3B1484E27}"/>
    <cellStyle name="Normal 4 5 4 3 3" xfId="21212" xr:uid="{3AB2843F-12D6-4617-83AB-99259ED328ED}"/>
    <cellStyle name="Normal 4 5 4 3 4" xfId="33148" xr:uid="{D081F8D0-DF69-4F45-A670-00207093D6F8}"/>
    <cellStyle name="Normal 4 5 4 4" xfId="9889" xr:uid="{00000000-0005-0000-0000-0000A52E0000}"/>
    <cellStyle name="Normal 4 5 4 4 2" xfId="21830" xr:uid="{8BA82611-2F72-4255-846F-355AEF7604DC}"/>
    <cellStyle name="Normal 4 5 4 4 3" xfId="33764" xr:uid="{A990C411-1747-4AA7-B601-F6306E4FAA2B}"/>
    <cellStyle name="Normal 4 5 4 5" xfId="15849" xr:uid="{93DC1B39-196B-49DE-AB21-52ECB94D9999}"/>
    <cellStyle name="Normal 4 5 4 6" xfId="27791" xr:uid="{A0EA0FF4-8C8C-4194-B529-58D0897BAE49}"/>
    <cellStyle name="Normal 4 5 5" xfId="1794" xr:uid="{00000000-0005-0000-0000-0000A62E0000}"/>
    <cellStyle name="Normal 4 5 5 2" xfId="10605" xr:uid="{00000000-0005-0000-0000-0000A72E0000}"/>
    <cellStyle name="Normal 4 5 5 2 2" xfId="22546" xr:uid="{06DD21A4-F93A-4D7F-836C-546EAFA59BE1}"/>
    <cellStyle name="Normal 4 5 5 2 3" xfId="34480" xr:uid="{6B3BBEED-E5FA-4874-A47E-7F023337889F}"/>
    <cellStyle name="Normal 4 5 5 3" xfId="16571" xr:uid="{5CA88A50-880D-4B81-9145-B161E81C04D6}"/>
    <cellStyle name="Normal 4 5 5 4" xfId="28507" xr:uid="{A0759724-8F5D-48B9-89E4-462BAE7FEE5C}"/>
    <cellStyle name="Normal 4 5 6" xfId="7586" xr:uid="{00000000-0005-0000-0000-0000A82E0000}"/>
    <cellStyle name="Normal 4 5 7" xfId="8824" xr:uid="{00000000-0005-0000-0000-0000A92E0000}"/>
    <cellStyle name="Normal 4 5 7 2" xfId="14825" xr:uid="{00000000-0005-0000-0000-0000AA2E0000}"/>
    <cellStyle name="Normal 4 5 7 2 2" xfId="26765" xr:uid="{B777B035-C061-4A22-AFCF-2C56CCF90218}"/>
    <cellStyle name="Normal 4 5 7 2 3" xfId="38699" xr:uid="{A8C3927F-6BF6-4277-92B7-0D45352CB979}"/>
    <cellStyle name="Normal 4 5 7 3" xfId="20791" xr:uid="{B18153CC-F05B-4578-A021-494D0D6B39CA}"/>
    <cellStyle name="Normal 4 5 7 4" xfId="32727" xr:uid="{36C4F9E1-4E55-443F-82CA-2A4838A528E1}"/>
    <cellStyle name="Normal 4 5 8" xfId="9391" xr:uid="{00000000-0005-0000-0000-0000AB2E0000}"/>
    <cellStyle name="Normal 4 5 8 2" xfId="21356" xr:uid="{9543901E-FD35-4766-9CE6-10CEC0CD3E6A}"/>
    <cellStyle name="Normal 4 5 8 3" xfId="33291" xr:uid="{D358EDBD-EB34-4633-9C3F-C1E1CC181461}"/>
    <cellStyle name="Normal 4 5 9" xfId="15427" xr:uid="{C1A184FC-EB6F-424C-B9D7-8BDE89DD8CFE}"/>
    <cellStyle name="Normal 4 6" xfId="350" xr:uid="{00000000-0005-0000-0000-0000AC2E0000}"/>
    <cellStyle name="Normal 4 6 2" xfId="351" xr:uid="{00000000-0005-0000-0000-0000AD2E0000}"/>
    <cellStyle name="Normal 4 6 2 2" xfId="1801" xr:uid="{00000000-0005-0000-0000-0000AE2E0000}"/>
    <cellStyle name="Normal 4 6 3" xfId="962" xr:uid="{00000000-0005-0000-0000-0000AF2E0000}"/>
    <cellStyle name="Normal 4 6 4" xfId="7587" xr:uid="{00000000-0005-0000-0000-0000B02E0000}"/>
    <cellStyle name="Normal 4 7" xfId="352" xr:uid="{00000000-0005-0000-0000-0000B12E0000}"/>
    <cellStyle name="Normal 4 7 2" xfId="626" xr:uid="{00000000-0005-0000-0000-0000B22E0000}"/>
    <cellStyle name="Normal 4 7 2 2" xfId="1804" xr:uid="{00000000-0005-0000-0000-0000B32E0000}"/>
    <cellStyle name="Normal 4 7 2 2 2" xfId="10614" xr:uid="{00000000-0005-0000-0000-0000B42E0000}"/>
    <cellStyle name="Normal 4 7 2 2 2 2" xfId="22555" xr:uid="{ED192612-F756-44D0-B7AB-2D6B4F4F8662}"/>
    <cellStyle name="Normal 4 7 2 2 2 3" xfId="34489" xr:uid="{48E385A3-7B74-4ED5-A3D9-F6C91FEE7619}"/>
    <cellStyle name="Normal 4 7 2 2 3" xfId="16580" xr:uid="{A2664BD1-A985-4A11-8D60-9E864F7D2004}"/>
    <cellStyle name="Normal 4 7 2 2 4" xfId="28516" xr:uid="{599FA73B-5F0E-496B-9C94-948F92F43216}"/>
    <cellStyle name="Normal 4 7 2 3" xfId="1803" xr:uid="{00000000-0005-0000-0000-0000B52E0000}"/>
    <cellStyle name="Normal 4 7 2 3 2" xfId="10613" xr:uid="{00000000-0005-0000-0000-0000B62E0000}"/>
    <cellStyle name="Normal 4 7 2 3 2 2" xfId="22554" xr:uid="{A823C2DA-1DD1-433A-9F23-2243C1BC8D62}"/>
    <cellStyle name="Normal 4 7 2 3 2 3" xfId="34488" xr:uid="{4FECA812-C839-4626-BC81-8AD88760CF97}"/>
    <cellStyle name="Normal 4 7 2 3 3" xfId="16579" xr:uid="{19BEC7F5-088E-478E-B45D-F609AC50FD90}"/>
    <cellStyle name="Normal 4 7 2 3 4" xfId="28515" xr:uid="{7190475B-7FB0-4DE5-A3E3-7EFEED33020A}"/>
    <cellStyle name="Normal 4 7 2 4" xfId="8994" xr:uid="{00000000-0005-0000-0000-0000B72E0000}"/>
    <cellStyle name="Normal 4 7 2 4 2" xfId="14995" xr:uid="{00000000-0005-0000-0000-0000B82E0000}"/>
    <cellStyle name="Normal 4 7 2 4 2 2" xfId="26935" xr:uid="{A81F5E50-A82C-4180-8AEE-2D8B6A91F598}"/>
    <cellStyle name="Normal 4 7 2 4 2 3" xfId="38869" xr:uid="{95C9AD8A-CFFD-439C-8085-4223D09BAADE}"/>
    <cellStyle name="Normal 4 7 2 4 3" xfId="20961" xr:uid="{D359D700-D606-4445-90B2-54AE896C7154}"/>
    <cellStyle name="Normal 4 7 2 4 4" xfId="32897" xr:uid="{0C3C4E01-7D9F-4022-8BF7-2FACA7CE283A}"/>
    <cellStyle name="Normal 4 7 2 5" xfId="9637" xr:uid="{00000000-0005-0000-0000-0000B92E0000}"/>
    <cellStyle name="Normal 4 7 2 5 2" xfId="21579" xr:uid="{CF687686-56F5-4E87-888A-C0B42B1A7076}"/>
    <cellStyle name="Normal 4 7 2 5 3" xfId="33513" xr:uid="{6AA7B91F-BFDB-4E0C-AD16-D7FB48FE190E}"/>
    <cellStyle name="Normal 4 7 2 6" xfId="15598" xr:uid="{8F2E0C32-6D5D-4154-9DB8-1107B9864720}"/>
    <cellStyle name="Normal 4 7 2 7" xfId="27540" xr:uid="{812E0846-2F62-4A9F-B81D-8D9636241D4B}"/>
    <cellStyle name="Normal 4 7 3" xfId="963" xr:uid="{00000000-0005-0000-0000-0000BA2E0000}"/>
    <cellStyle name="Normal 4 7 3 2" xfId="1805" xr:uid="{00000000-0005-0000-0000-0000BB2E0000}"/>
    <cellStyle name="Normal 4 7 3 2 2" xfId="10615" xr:uid="{00000000-0005-0000-0000-0000BC2E0000}"/>
    <cellStyle name="Normal 4 7 3 2 2 2" xfId="22556" xr:uid="{D1B004FF-3E49-430F-ADC2-005845016651}"/>
    <cellStyle name="Normal 4 7 3 2 2 3" xfId="34490" xr:uid="{1CEE6CDB-C779-476D-8B76-FF6F9900F714}"/>
    <cellStyle name="Normal 4 7 3 2 3" xfId="16581" xr:uid="{08DB9BA8-D247-4079-ADB1-B9CC9A922EE1}"/>
    <cellStyle name="Normal 4 7 3 2 4" xfId="28517" xr:uid="{347CF652-C35C-45DE-B0B2-5A49ACF97D5E}"/>
    <cellStyle name="Normal 4 7 3 3" xfId="9247" xr:uid="{00000000-0005-0000-0000-0000BD2E0000}"/>
    <cellStyle name="Normal 4 7 3 3 2" xfId="15247" xr:uid="{00000000-0005-0000-0000-0000BE2E0000}"/>
    <cellStyle name="Normal 4 7 3 3 2 2" xfId="27187" xr:uid="{7CEC05EC-6FE6-4B22-963B-7010638C93DD}"/>
    <cellStyle name="Normal 4 7 3 3 2 3" xfId="39121" xr:uid="{D62F4E55-271A-43BF-A11E-6658B9152FD7}"/>
    <cellStyle name="Normal 4 7 3 3 3" xfId="21213" xr:uid="{5588D3F8-0A15-4F62-B49C-C8F9B926FEF9}"/>
    <cellStyle name="Normal 4 7 3 3 4" xfId="33149" xr:uid="{EE26F26B-FCBF-4F17-B376-4F218E13BB89}"/>
    <cellStyle name="Normal 4 7 3 4" xfId="9890" xr:uid="{00000000-0005-0000-0000-0000BF2E0000}"/>
    <cellStyle name="Normal 4 7 3 4 2" xfId="21831" xr:uid="{AD2EC8C2-AB77-46D6-9A23-65962C03BF4E}"/>
    <cellStyle name="Normal 4 7 3 4 3" xfId="33765" xr:uid="{69642A8C-04A7-47D8-8C95-B0B68209545A}"/>
    <cellStyle name="Normal 4 7 3 5" xfId="15850" xr:uid="{0D7296AC-8BE7-4282-9288-5038D86F9D78}"/>
    <cellStyle name="Normal 4 7 3 6" xfId="27792" xr:uid="{94E522F4-F09F-47D5-A553-4741505778B4}"/>
    <cellStyle name="Normal 4 7 4" xfId="1802" xr:uid="{00000000-0005-0000-0000-0000C02E0000}"/>
    <cellStyle name="Normal 4 7 4 2" xfId="10612" xr:uid="{00000000-0005-0000-0000-0000C12E0000}"/>
    <cellStyle name="Normal 4 7 4 2 2" xfId="22553" xr:uid="{DF4D57CC-1EA4-4F90-B9FD-A71DFD8E5E3A}"/>
    <cellStyle name="Normal 4 7 4 2 3" xfId="34487" xr:uid="{04659959-F346-40BD-8036-75774FF1CCE6}"/>
    <cellStyle name="Normal 4 7 4 3" xfId="16578" xr:uid="{B5E6E5A3-EAB2-4B8B-954C-8A7EC8481029}"/>
    <cellStyle name="Normal 4 7 4 4" xfId="28514" xr:uid="{3F3D4647-9856-4E1E-8E8D-E9953FEC93DA}"/>
    <cellStyle name="Normal 4 7 5" xfId="8825" xr:uid="{00000000-0005-0000-0000-0000C22E0000}"/>
    <cellStyle name="Normal 4 7 5 2" xfId="14826" xr:uid="{00000000-0005-0000-0000-0000C32E0000}"/>
    <cellStyle name="Normal 4 7 5 2 2" xfId="26766" xr:uid="{EFCBECDC-262D-47A8-B253-38ECC9DA71EE}"/>
    <cellStyle name="Normal 4 7 5 2 3" xfId="38700" xr:uid="{76A3F087-438E-4F2B-9BDB-5BBF10B81DE2}"/>
    <cellStyle name="Normal 4 7 5 3" xfId="20792" xr:uid="{E32AE9E9-79F3-4485-B868-E4F4F9FA6211}"/>
    <cellStyle name="Normal 4 7 5 4" xfId="32728" xr:uid="{024D23F3-56D2-498E-8324-F61CAE1911A8}"/>
    <cellStyle name="Normal 4 7 6" xfId="9495" xr:uid="{00000000-0005-0000-0000-0000C42E0000}"/>
    <cellStyle name="Normal 4 7 6 2" xfId="21444" xr:uid="{584D0C49-6993-4FAF-BE98-B160CF025E82}"/>
    <cellStyle name="Normal 4 7 6 3" xfId="33378" xr:uid="{2CBDEEDE-39FD-48A9-9599-9491F122FF2E}"/>
    <cellStyle name="Normal 4 7 7" xfId="15428" xr:uid="{75F5D9F9-0FE1-4A3D-ADC0-31806A865C00}"/>
    <cellStyle name="Normal 4 7 8" xfId="27370" xr:uid="{CF3E1B6D-F9FA-4C8C-86AD-0EA33AFB761C}"/>
    <cellStyle name="Normal 4 8" xfId="353" xr:uid="{00000000-0005-0000-0000-0000C52E0000}"/>
    <cellStyle name="Normal 4 8 2" xfId="627" xr:uid="{00000000-0005-0000-0000-0000C62E0000}"/>
    <cellStyle name="Normal 4 8 2 2" xfId="1808" xr:uid="{00000000-0005-0000-0000-0000C72E0000}"/>
    <cellStyle name="Normal 4 8 2 2 2" xfId="10618" xr:uid="{00000000-0005-0000-0000-0000C82E0000}"/>
    <cellStyle name="Normal 4 8 2 2 2 2" xfId="22559" xr:uid="{B060D129-2130-494C-868B-93C279F36DD3}"/>
    <cellStyle name="Normal 4 8 2 2 2 3" xfId="34493" xr:uid="{AE330722-7459-418F-8A50-B2DEA3678BF2}"/>
    <cellStyle name="Normal 4 8 2 2 3" xfId="16584" xr:uid="{850B0DC8-B8F2-4933-BD50-3B42C529007F}"/>
    <cellStyle name="Normal 4 8 2 2 4" xfId="28520" xr:uid="{99F9DDC0-7D4B-4275-95AA-832623E7BBB0}"/>
    <cellStyle name="Normal 4 8 2 3" xfId="1807" xr:uid="{00000000-0005-0000-0000-0000C92E0000}"/>
    <cellStyle name="Normal 4 8 2 3 2" xfId="10617" xr:uid="{00000000-0005-0000-0000-0000CA2E0000}"/>
    <cellStyle name="Normal 4 8 2 3 2 2" xfId="22558" xr:uid="{36835872-046E-4F0A-963B-32ED8070A53E}"/>
    <cellStyle name="Normal 4 8 2 3 2 3" xfId="34492" xr:uid="{AE73958D-6481-48AE-8CC0-A26860E63A91}"/>
    <cellStyle name="Normal 4 8 2 3 3" xfId="16583" xr:uid="{5139C655-09D1-4F41-8764-EA70A50E6753}"/>
    <cellStyle name="Normal 4 8 2 3 4" xfId="28519" xr:uid="{D4A13CE9-8F55-4DCD-97F0-0552E38EF9C7}"/>
    <cellStyle name="Normal 4 8 2 4" xfId="8995" xr:uid="{00000000-0005-0000-0000-0000CB2E0000}"/>
    <cellStyle name="Normal 4 8 2 4 2" xfId="14996" xr:uid="{00000000-0005-0000-0000-0000CC2E0000}"/>
    <cellStyle name="Normal 4 8 2 4 2 2" xfId="26936" xr:uid="{6F046CA3-3DD1-45A5-A02F-E53402BE936D}"/>
    <cellStyle name="Normal 4 8 2 4 2 3" xfId="38870" xr:uid="{6118119B-1020-4B8F-91D6-44A7F257C1A5}"/>
    <cellStyle name="Normal 4 8 2 4 3" xfId="20962" xr:uid="{C982ECBD-7FA3-4CBC-A517-4DB97DFAEA6D}"/>
    <cellStyle name="Normal 4 8 2 4 4" xfId="32898" xr:uid="{2161D854-1C39-4E74-96D4-3B25E7D40909}"/>
    <cellStyle name="Normal 4 8 2 5" xfId="9638" xr:uid="{00000000-0005-0000-0000-0000CD2E0000}"/>
    <cellStyle name="Normal 4 8 2 5 2" xfId="21580" xr:uid="{DDF18D9A-5676-484B-9AE4-180C358F7ECA}"/>
    <cellStyle name="Normal 4 8 2 5 3" xfId="33514" xr:uid="{35FC9722-CF26-4D7F-9CD1-D78CB121F6AF}"/>
    <cellStyle name="Normal 4 8 2 6" xfId="15599" xr:uid="{ED14E1E0-3D15-43DC-8B57-E8F26627C16A}"/>
    <cellStyle name="Normal 4 8 2 7" xfId="27541" xr:uid="{95EE887C-0963-4DA0-A77D-D29CFC05799A}"/>
    <cellStyle name="Normal 4 8 3" xfId="964" xr:uid="{00000000-0005-0000-0000-0000CE2E0000}"/>
    <cellStyle name="Normal 4 8 3 2" xfId="1809" xr:uid="{00000000-0005-0000-0000-0000CF2E0000}"/>
    <cellStyle name="Normal 4 8 3 2 2" xfId="10619" xr:uid="{00000000-0005-0000-0000-0000D02E0000}"/>
    <cellStyle name="Normal 4 8 3 2 2 2" xfId="22560" xr:uid="{B5589A55-35B4-403E-8F8E-2DD5FD5CD11C}"/>
    <cellStyle name="Normal 4 8 3 2 2 3" xfId="34494" xr:uid="{28BD69E4-449D-4B2F-B3F8-5A38C8FA1F69}"/>
    <cellStyle name="Normal 4 8 3 2 3" xfId="16585" xr:uid="{DB9EA47C-8BEA-4C7C-8F6C-51B1D513D3FF}"/>
    <cellStyle name="Normal 4 8 3 2 4" xfId="28521" xr:uid="{DB07EB6E-159B-4A43-8B7A-5A9206A0A247}"/>
    <cellStyle name="Normal 4 8 3 3" xfId="9248" xr:uid="{00000000-0005-0000-0000-0000D12E0000}"/>
    <cellStyle name="Normal 4 8 3 3 2" xfId="15248" xr:uid="{00000000-0005-0000-0000-0000D22E0000}"/>
    <cellStyle name="Normal 4 8 3 3 2 2" xfId="27188" xr:uid="{9DC054D0-DC2C-4B27-8544-A828A6B14F99}"/>
    <cellStyle name="Normal 4 8 3 3 2 3" xfId="39122" xr:uid="{0AB3D254-D8BC-4E2D-B24F-B99B09BFB94A}"/>
    <cellStyle name="Normal 4 8 3 3 3" xfId="21214" xr:uid="{AB45D8D8-2566-4E09-AA7E-E694EF53F7A2}"/>
    <cellStyle name="Normal 4 8 3 3 4" xfId="33150" xr:uid="{C210E214-1B90-4A6B-8FFB-386970D71850}"/>
    <cellStyle name="Normal 4 8 3 4" xfId="9891" xr:uid="{00000000-0005-0000-0000-0000D32E0000}"/>
    <cellStyle name="Normal 4 8 3 4 2" xfId="21832" xr:uid="{4E57F4F7-A6EF-468B-81E4-2A606F552B5C}"/>
    <cellStyle name="Normal 4 8 3 4 3" xfId="33766" xr:uid="{44DF2618-8C9E-41AE-9E34-C5D8F41BE685}"/>
    <cellStyle name="Normal 4 8 3 5" xfId="15851" xr:uid="{8EBA5503-901D-4C92-ADA4-7B3E64CE46AB}"/>
    <cellStyle name="Normal 4 8 3 6" xfId="27793" xr:uid="{F1AFFA63-00AF-4974-8F5B-112594424A2A}"/>
    <cellStyle name="Normal 4 8 4" xfId="1806" xr:uid="{00000000-0005-0000-0000-0000D42E0000}"/>
    <cellStyle name="Normal 4 8 4 2" xfId="10616" xr:uid="{00000000-0005-0000-0000-0000D52E0000}"/>
    <cellStyle name="Normal 4 8 4 2 2" xfId="22557" xr:uid="{95AD1214-8A6A-48A2-A82D-AA9CCF898969}"/>
    <cellStyle name="Normal 4 8 4 2 3" xfId="34491" xr:uid="{180EBC9A-1BF7-4905-8CFF-3D09E22A1446}"/>
    <cellStyle name="Normal 4 8 4 3" xfId="16582" xr:uid="{88B7F1AE-C0D8-4D3A-9BD0-48B6150BE47E}"/>
    <cellStyle name="Normal 4 8 4 4" xfId="28518" xr:uid="{5835CDCD-5627-4058-9B19-C22B02AE02ED}"/>
    <cellStyle name="Normal 4 8 5" xfId="8826" xr:uid="{00000000-0005-0000-0000-0000D62E0000}"/>
    <cellStyle name="Normal 4 8 5 2" xfId="14827" xr:uid="{00000000-0005-0000-0000-0000D72E0000}"/>
    <cellStyle name="Normal 4 8 5 2 2" xfId="26767" xr:uid="{81491FFA-A495-4F44-9D7D-8E9313B7CE5B}"/>
    <cellStyle name="Normal 4 8 5 2 3" xfId="38701" xr:uid="{8688EEF7-9654-40A0-B0E1-69BDFFA4883D}"/>
    <cellStyle name="Normal 4 8 5 3" xfId="20793" xr:uid="{8069C328-EE92-415A-9E79-3EF53CFC4A64}"/>
    <cellStyle name="Normal 4 8 5 4" xfId="32729" xr:uid="{4B49012E-6577-4806-AEF4-B126D76EE014}"/>
    <cellStyle name="Normal 4 8 6" xfId="9496" xr:uid="{00000000-0005-0000-0000-0000D82E0000}"/>
    <cellStyle name="Normal 4 8 6 2" xfId="21445" xr:uid="{CC16CA0B-44EA-4150-9C3A-6880DCE51634}"/>
    <cellStyle name="Normal 4 8 6 3" xfId="33379" xr:uid="{BA17667A-001F-4F1B-95E2-018DF8C19325}"/>
    <cellStyle name="Normal 4 8 7" xfId="15429" xr:uid="{22C0F2C3-7CD6-416C-8EF2-10CF4334FA16}"/>
    <cellStyle name="Normal 4 8 8" xfId="27371" xr:uid="{43B47558-C01D-4951-85F7-04CD663F4955}"/>
    <cellStyle name="Normal 4 9" xfId="354" xr:uid="{00000000-0005-0000-0000-0000D92E0000}"/>
    <cellStyle name="Normal 4 9 2" xfId="628" xr:uid="{00000000-0005-0000-0000-0000DA2E0000}"/>
    <cellStyle name="Normal 4 9 2 2" xfId="1812" xr:uid="{00000000-0005-0000-0000-0000DB2E0000}"/>
    <cellStyle name="Normal 4 9 2 2 2" xfId="10622" xr:uid="{00000000-0005-0000-0000-0000DC2E0000}"/>
    <cellStyle name="Normal 4 9 2 2 2 2" xfId="22563" xr:uid="{FA6E9FA2-691B-46D7-9EF2-C0134B55F681}"/>
    <cellStyle name="Normal 4 9 2 2 2 3" xfId="34497" xr:uid="{D3299165-C1EC-48CE-8F8F-4273CD621753}"/>
    <cellStyle name="Normal 4 9 2 2 3" xfId="16588" xr:uid="{D01123A4-4E42-4D9C-88B1-FD7460AAC1F5}"/>
    <cellStyle name="Normal 4 9 2 2 4" xfId="28524" xr:uid="{8A6A3A47-1CE0-468B-9B2A-702CB9A9914B}"/>
    <cellStyle name="Normal 4 9 2 3" xfId="1811" xr:uid="{00000000-0005-0000-0000-0000DD2E0000}"/>
    <cellStyle name="Normal 4 9 2 3 2" xfId="10621" xr:uid="{00000000-0005-0000-0000-0000DE2E0000}"/>
    <cellStyle name="Normal 4 9 2 3 2 2" xfId="22562" xr:uid="{BA3A43DE-611B-4ABB-9663-DB52BE10DD75}"/>
    <cellStyle name="Normal 4 9 2 3 2 3" xfId="34496" xr:uid="{1E255210-921A-4F76-85BD-D0B78BD09942}"/>
    <cellStyle name="Normal 4 9 2 3 3" xfId="16587" xr:uid="{866A879B-51F0-4DA0-BB20-81B5EFE76952}"/>
    <cellStyle name="Normal 4 9 2 3 4" xfId="28523" xr:uid="{2F48B85C-8B6D-42DB-B10C-1BA111FC5A6F}"/>
    <cellStyle name="Normal 4 9 2 4" xfId="8996" xr:uid="{00000000-0005-0000-0000-0000DF2E0000}"/>
    <cellStyle name="Normal 4 9 2 4 2" xfId="14997" xr:uid="{00000000-0005-0000-0000-0000E02E0000}"/>
    <cellStyle name="Normal 4 9 2 4 2 2" xfId="26937" xr:uid="{868DEBC9-29EF-49C3-BEFA-B1CFF9B861F9}"/>
    <cellStyle name="Normal 4 9 2 4 2 3" xfId="38871" xr:uid="{3C2F4003-E8ED-4B0D-929D-75F66337A15F}"/>
    <cellStyle name="Normal 4 9 2 4 3" xfId="20963" xr:uid="{E65B6D8A-D25C-43C3-9B30-8D2718A5089F}"/>
    <cellStyle name="Normal 4 9 2 4 4" xfId="32899" xr:uid="{CABC08AA-FDF8-434C-BC49-CE082C768BD7}"/>
    <cellStyle name="Normal 4 9 2 5" xfId="9639" xr:uid="{00000000-0005-0000-0000-0000E12E0000}"/>
    <cellStyle name="Normal 4 9 2 5 2" xfId="21581" xr:uid="{61DCDA08-782D-4CAE-A729-0C65F4610AA3}"/>
    <cellStyle name="Normal 4 9 2 5 3" xfId="33515" xr:uid="{0CFB4B44-CBDC-45B1-9F14-91009D4E8A8D}"/>
    <cellStyle name="Normal 4 9 2 6" xfId="15600" xr:uid="{2DE59FC5-F41D-4524-B727-038DC904C300}"/>
    <cellStyle name="Normal 4 9 2 7" xfId="27542" xr:uid="{F27ACA56-6FB1-4458-AEBF-4BBFA0E7423D}"/>
    <cellStyle name="Normal 4 9 3" xfId="965" xr:uid="{00000000-0005-0000-0000-0000E22E0000}"/>
    <cellStyle name="Normal 4 9 3 2" xfId="1813" xr:uid="{00000000-0005-0000-0000-0000E32E0000}"/>
    <cellStyle name="Normal 4 9 3 2 2" xfId="10623" xr:uid="{00000000-0005-0000-0000-0000E42E0000}"/>
    <cellStyle name="Normal 4 9 3 2 2 2" xfId="22564" xr:uid="{CD176FA7-845A-42DB-8B44-BD73017D75D9}"/>
    <cellStyle name="Normal 4 9 3 2 2 3" xfId="34498" xr:uid="{2A3B0005-2126-442F-BB63-AE5DACC6D6D6}"/>
    <cellStyle name="Normal 4 9 3 2 3" xfId="16589" xr:uid="{EA49B708-4826-40BC-AA19-E2A286DB8A8D}"/>
    <cellStyle name="Normal 4 9 3 2 4" xfId="28525" xr:uid="{CDF53B82-695E-4DC6-99F5-63579E6241AC}"/>
    <cellStyle name="Normal 4 9 3 3" xfId="9249" xr:uid="{00000000-0005-0000-0000-0000E52E0000}"/>
    <cellStyle name="Normal 4 9 3 3 2" xfId="15249" xr:uid="{00000000-0005-0000-0000-0000E62E0000}"/>
    <cellStyle name="Normal 4 9 3 3 2 2" xfId="27189" xr:uid="{B2F3BEA1-7C96-4812-B857-2EF95ED4C94B}"/>
    <cellStyle name="Normal 4 9 3 3 2 3" xfId="39123" xr:uid="{0C0F89E9-7949-456C-8B88-4AD604506A16}"/>
    <cellStyle name="Normal 4 9 3 3 3" xfId="21215" xr:uid="{DCAF0DE2-A7B0-4915-85D1-CD0640EA058A}"/>
    <cellStyle name="Normal 4 9 3 3 4" xfId="33151" xr:uid="{BFC08A1C-723A-4043-8817-D8AA6DC0A8DE}"/>
    <cellStyle name="Normal 4 9 3 4" xfId="9892" xr:uid="{00000000-0005-0000-0000-0000E72E0000}"/>
    <cellStyle name="Normal 4 9 3 4 2" xfId="21833" xr:uid="{7AE7907F-9285-4678-BED3-CCA5967B2D5C}"/>
    <cellStyle name="Normal 4 9 3 4 3" xfId="33767" xr:uid="{1DBCF92B-B103-43FE-BFC0-362190C93042}"/>
    <cellStyle name="Normal 4 9 3 5" xfId="15852" xr:uid="{50F14B30-5947-40E9-BC45-1B0D38F37B4E}"/>
    <cellStyle name="Normal 4 9 3 6" xfId="27794" xr:uid="{75FD774C-CA68-4559-B7F7-7278AE536B9B}"/>
    <cellStyle name="Normal 4 9 4" xfId="1810" xr:uid="{00000000-0005-0000-0000-0000E82E0000}"/>
    <cellStyle name="Normal 4 9 4 2" xfId="10620" xr:uid="{00000000-0005-0000-0000-0000E92E0000}"/>
    <cellStyle name="Normal 4 9 4 2 2" xfId="22561" xr:uid="{AA145C9B-2CA5-47B2-A669-A9C5B5107157}"/>
    <cellStyle name="Normal 4 9 4 2 3" xfId="34495" xr:uid="{FDDEFC76-CB3E-44CE-9B36-BDD862C0D3F5}"/>
    <cellStyle name="Normal 4 9 4 3" xfId="16586" xr:uid="{3497BAAB-AFCB-4C19-9272-AAC4581DD15E}"/>
    <cellStyle name="Normal 4 9 4 4" xfId="28522" xr:uid="{960EF7FE-76E0-40A7-8CE6-10E97B1DA759}"/>
    <cellStyle name="Normal 4 9 5" xfId="8827" xr:uid="{00000000-0005-0000-0000-0000EA2E0000}"/>
    <cellStyle name="Normal 4 9 5 2" xfId="14828" xr:uid="{00000000-0005-0000-0000-0000EB2E0000}"/>
    <cellStyle name="Normal 4 9 5 2 2" xfId="26768" xr:uid="{37BF6512-30F2-4338-BA0E-FE077851B519}"/>
    <cellStyle name="Normal 4 9 5 2 3" xfId="38702" xr:uid="{D04130DB-7D14-48B8-9458-CDD5B4E510C1}"/>
    <cellStyle name="Normal 4 9 5 3" xfId="20794" xr:uid="{0DEA0FF7-2D7B-4A7C-82A9-C95601F6F4FE}"/>
    <cellStyle name="Normal 4 9 5 4" xfId="32730" xr:uid="{943D7176-DBFA-4111-9AC7-384DCCDA88F8}"/>
    <cellStyle name="Normal 4 9 6" xfId="9497" xr:uid="{00000000-0005-0000-0000-0000EC2E0000}"/>
    <cellStyle name="Normal 4 9 6 2" xfId="21446" xr:uid="{9D785F4B-5BDA-40C0-904D-611A04E5535B}"/>
    <cellStyle name="Normal 4 9 6 3" xfId="33380" xr:uid="{28460111-D0FF-437A-A4B7-AFCE29DE4416}"/>
    <cellStyle name="Normal 4 9 7" xfId="15430" xr:uid="{4A337F08-7A02-4CB4-9946-BB96EC35A4B6}"/>
    <cellStyle name="Normal 4 9 8" xfId="27372" xr:uid="{E91E9B20-6405-4232-985F-94987B284B59}"/>
    <cellStyle name="Normal 40" xfId="7588" xr:uid="{00000000-0005-0000-0000-0000ED2E0000}"/>
    <cellStyle name="Normal 40 2" xfId="7589" xr:uid="{00000000-0005-0000-0000-0000EE2E0000}"/>
    <cellStyle name="Normal 41" xfId="7590" xr:uid="{00000000-0005-0000-0000-0000EF2E0000}"/>
    <cellStyle name="Normal 41 2" xfId="7591" xr:uid="{00000000-0005-0000-0000-0000F02E0000}"/>
    <cellStyle name="Normal 42" xfId="7592" xr:uid="{00000000-0005-0000-0000-0000F12E0000}"/>
    <cellStyle name="Normal 42 2" xfId="7593" xr:uid="{00000000-0005-0000-0000-0000F22E0000}"/>
    <cellStyle name="Normal 43" xfId="7594" xr:uid="{00000000-0005-0000-0000-0000F32E0000}"/>
    <cellStyle name="Normal 43 2" xfId="7595" xr:uid="{00000000-0005-0000-0000-0000F42E0000}"/>
    <cellStyle name="Normal 44" xfId="7596" xr:uid="{00000000-0005-0000-0000-0000F52E0000}"/>
    <cellStyle name="Normal 45" xfId="7597" xr:uid="{00000000-0005-0000-0000-0000F62E0000}"/>
    <cellStyle name="Normal 46" xfId="7598" xr:uid="{00000000-0005-0000-0000-0000F72E0000}"/>
    <cellStyle name="Normal 47" xfId="7599" xr:uid="{00000000-0005-0000-0000-0000F82E0000}"/>
    <cellStyle name="Normal 48" xfId="7600" xr:uid="{00000000-0005-0000-0000-0000F92E0000}"/>
    <cellStyle name="Normal 49" xfId="7601" xr:uid="{00000000-0005-0000-0000-0000FA2E0000}"/>
    <cellStyle name="Normal 5" xfId="355" xr:uid="{00000000-0005-0000-0000-0000FB2E0000}"/>
    <cellStyle name="Normal 5 10" xfId="356" xr:uid="{00000000-0005-0000-0000-0000FC2E0000}"/>
    <cellStyle name="Normal 5 10 2" xfId="1815" xr:uid="{00000000-0005-0000-0000-0000FD2E0000}"/>
    <cellStyle name="Normal 5 11" xfId="737" xr:uid="{00000000-0005-0000-0000-0000FE2E0000}"/>
    <cellStyle name="Normal 5 11 2" xfId="1817" xr:uid="{00000000-0005-0000-0000-0000FF2E0000}"/>
    <cellStyle name="Normal 5 11 2 2" xfId="10626" xr:uid="{00000000-0005-0000-0000-0000002F0000}"/>
    <cellStyle name="Normal 5 11 2 2 2" xfId="22567" xr:uid="{103EF1BE-9C67-4A0D-88DD-33DEEC0628A8}"/>
    <cellStyle name="Normal 5 11 2 2 3" xfId="34501" xr:uid="{CEEAF6FD-C02E-4ED9-8E62-7B33571F1200}"/>
    <cellStyle name="Normal 5 11 2 3" xfId="16592" xr:uid="{4441C0BA-E41C-4480-875A-E04A187835A2}"/>
    <cellStyle name="Normal 5 11 2 4" xfId="28528" xr:uid="{E501DAB5-68A1-4055-ADCE-ECE0C87E394F}"/>
    <cellStyle name="Normal 5 11 3" xfId="1816" xr:uid="{00000000-0005-0000-0000-0000012F0000}"/>
    <cellStyle name="Normal 5 11 3 2" xfId="10625" xr:uid="{00000000-0005-0000-0000-0000022F0000}"/>
    <cellStyle name="Normal 5 11 3 2 2" xfId="22566" xr:uid="{CEA4D847-3378-4E2B-9AC2-65FC68539117}"/>
    <cellStyle name="Normal 5 11 3 2 3" xfId="34500" xr:uid="{932C2203-3040-4A29-AD5D-3211A753F655}"/>
    <cellStyle name="Normal 5 11 3 3" xfId="16591" xr:uid="{6EC0B380-A55D-4A19-933D-6DA19094ECEC}"/>
    <cellStyle name="Normal 5 11 3 4" xfId="28527" xr:uid="{32DA6996-E6E2-44FE-B49E-2BD33C151F0A}"/>
    <cellStyle name="Normal 5 11 4" xfId="9092" xr:uid="{00000000-0005-0000-0000-0000032F0000}"/>
    <cellStyle name="Normal 5 11 4 2" xfId="15093" xr:uid="{00000000-0005-0000-0000-0000042F0000}"/>
    <cellStyle name="Normal 5 11 4 2 2" xfId="27033" xr:uid="{90D2F8A0-4C24-485F-8E5D-C703E292FBCA}"/>
    <cellStyle name="Normal 5 11 4 2 3" xfId="38967" xr:uid="{47AEE16C-8276-43CE-909E-E0420739AAEA}"/>
    <cellStyle name="Normal 5 11 4 3" xfId="21059" xr:uid="{B7D91D23-072F-44E1-BC39-08CD734DCA6D}"/>
    <cellStyle name="Normal 5 11 4 4" xfId="32995" xr:uid="{0DB7A176-BE56-4664-BED6-3CCB90789E60}"/>
    <cellStyle name="Normal 5 11 5" xfId="9736" xr:uid="{00000000-0005-0000-0000-0000052F0000}"/>
    <cellStyle name="Normal 5 11 5 2" xfId="21677" xr:uid="{ADCC3084-A83C-46AB-B11D-816A0DFED644}"/>
    <cellStyle name="Normal 5 11 5 3" xfId="33611" xr:uid="{EF284E96-7483-4A8F-AE18-75E482D05913}"/>
    <cellStyle name="Normal 5 11 6" xfId="15696" xr:uid="{23CED967-6A7C-4665-833B-8174A4CA5A96}"/>
    <cellStyle name="Normal 5 11 7" xfId="27638" xr:uid="{04048996-D2FE-4907-9A15-C646DAED5C27}"/>
    <cellStyle name="Normal 5 12" xfId="966" xr:uid="{00000000-0005-0000-0000-0000062F0000}"/>
    <cellStyle name="Normal 5 13" xfId="9352" xr:uid="{00000000-0005-0000-0000-0000072F0000}"/>
    <cellStyle name="Normal 5 13 2" xfId="21317" xr:uid="{44481A1E-4CF1-487E-B587-676A60F05992}"/>
    <cellStyle name="Normal 5 13 3" xfId="33252" xr:uid="{2FD0588B-97E2-469B-9218-540C1F10860D}"/>
    <cellStyle name="Normal 5 14" xfId="9498" xr:uid="{00000000-0005-0000-0000-0000082F0000}"/>
    <cellStyle name="Normal 5 2" xfId="357" xr:uid="{00000000-0005-0000-0000-0000092F0000}"/>
    <cellStyle name="Normal 5 2 10" xfId="15431" xr:uid="{50C8A428-A702-4DAD-8E7D-A58AC1D1E34B}"/>
    <cellStyle name="Normal 5 2 11" xfId="27373" xr:uid="{A370E516-FE25-4B6E-81DB-03AE40FFFB27}"/>
    <cellStyle name="Normal 5 2 2" xfId="358" xr:uid="{00000000-0005-0000-0000-00000A2F0000}"/>
    <cellStyle name="Normal 5 2 2 2" xfId="630" xr:uid="{00000000-0005-0000-0000-00000B2F0000}"/>
    <cellStyle name="Normal 5 2 2 2 2" xfId="1821" xr:uid="{00000000-0005-0000-0000-00000C2F0000}"/>
    <cellStyle name="Normal 5 2 2 2 2 2" xfId="7604" xr:uid="{00000000-0005-0000-0000-00000D2F0000}"/>
    <cellStyle name="Normal 5 2 2 2 2 2 2" xfId="14577" xr:uid="{00000000-0005-0000-0000-00000E2F0000}"/>
    <cellStyle name="Normal 5 2 2 2 2 2 2 2" xfId="26517" xr:uid="{5CE56DE6-B83A-42B3-9421-082FBF6418E0}"/>
    <cellStyle name="Normal 5 2 2 2 2 2 2 3" xfId="38451" xr:uid="{16DE6461-5569-400C-AD6F-3DDFF5CB01A4}"/>
    <cellStyle name="Normal 5 2 2 2 2 2 3" xfId="20543" xr:uid="{D2726322-DA2E-4FE2-99D2-895749BF320B}"/>
    <cellStyle name="Normal 5 2 2 2 2 2 4" xfId="32479" xr:uid="{31282CA7-3331-434A-A440-FDBCF37DF3C1}"/>
    <cellStyle name="Normal 5 2 2 2 2 3" xfId="7603" xr:uid="{00000000-0005-0000-0000-00000F2F0000}"/>
    <cellStyle name="Normal 5 2 2 2 2 3 2" xfId="14576" xr:uid="{00000000-0005-0000-0000-0000102F0000}"/>
    <cellStyle name="Normal 5 2 2 2 2 3 2 2" xfId="26516" xr:uid="{C956F6C2-B651-49A7-845F-4B0204CF5615}"/>
    <cellStyle name="Normal 5 2 2 2 2 3 2 3" xfId="38450" xr:uid="{1E97F453-2B02-4AE0-9857-1B1531292BF2}"/>
    <cellStyle name="Normal 5 2 2 2 2 3 3" xfId="20542" xr:uid="{7A76F5AB-3CE3-4A7E-91AF-C93902393B03}"/>
    <cellStyle name="Normal 5 2 2 2 2 3 4" xfId="32478" xr:uid="{E8650EC7-5932-40FB-8788-203AFA169A61}"/>
    <cellStyle name="Normal 5 2 2 2 2 4" xfId="10630" xr:uid="{00000000-0005-0000-0000-0000112F0000}"/>
    <cellStyle name="Normal 5 2 2 2 2 4 2" xfId="22571" xr:uid="{0ED4D571-EADB-4C2F-B70B-DEED92647D06}"/>
    <cellStyle name="Normal 5 2 2 2 2 4 3" xfId="34505" xr:uid="{7D57D79A-A98A-4182-9342-FB1BBE2E6A25}"/>
    <cellStyle name="Normal 5 2 2 2 2 5" xfId="16596" xr:uid="{35F3DE49-0708-457D-AB94-37C31AC2A550}"/>
    <cellStyle name="Normal 5 2 2 2 2 6" xfId="28532" xr:uid="{EEE5C565-A22B-46C3-8837-C66DC4E7C8E3}"/>
    <cellStyle name="Normal 5 2 2 2 3" xfId="1820" xr:uid="{00000000-0005-0000-0000-0000122F0000}"/>
    <cellStyle name="Normal 5 2 2 2 3 2" xfId="7606" xr:uid="{00000000-0005-0000-0000-0000132F0000}"/>
    <cellStyle name="Normal 5 2 2 2 3 2 2" xfId="14579" xr:uid="{00000000-0005-0000-0000-0000142F0000}"/>
    <cellStyle name="Normal 5 2 2 2 3 2 2 2" xfId="26519" xr:uid="{54106A27-69DC-4571-BB84-2B6A941C1E0F}"/>
    <cellStyle name="Normal 5 2 2 2 3 2 2 3" xfId="38453" xr:uid="{C152CF27-CEDA-4699-A37E-9A810BCAB9C3}"/>
    <cellStyle name="Normal 5 2 2 2 3 2 3" xfId="20545" xr:uid="{E4E69009-3AF5-4009-A970-650E42E9EBFE}"/>
    <cellStyle name="Normal 5 2 2 2 3 2 4" xfId="32481" xr:uid="{149908D6-EE8B-4016-821F-5B1CE87AB998}"/>
    <cellStyle name="Normal 5 2 2 2 3 3" xfId="7605" xr:uid="{00000000-0005-0000-0000-0000152F0000}"/>
    <cellStyle name="Normal 5 2 2 2 3 3 2" xfId="14578" xr:uid="{00000000-0005-0000-0000-0000162F0000}"/>
    <cellStyle name="Normal 5 2 2 2 3 3 2 2" xfId="26518" xr:uid="{634708DA-273F-4119-BEC8-4D96B656B5EA}"/>
    <cellStyle name="Normal 5 2 2 2 3 3 2 3" xfId="38452" xr:uid="{F5117272-C1FE-4F02-BAAA-3BDDA18E82B1}"/>
    <cellStyle name="Normal 5 2 2 2 3 3 3" xfId="20544" xr:uid="{18270772-E3C6-43B9-8CA5-CEE51C2545D9}"/>
    <cellStyle name="Normal 5 2 2 2 3 3 4" xfId="32480" xr:uid="{A922C905-B53E-4895-BEAA-310C1054B604}"/>
    <cellStyle name="Normal 5 2 2 2 3 4" xfId="10629" xr:uid="{00000000-0005-0000-0000-0000172F0000}"/>
    <cellStyle name="Normal 5 2 2 2 3 4 2" xfId="22570" xr:uid="{5864495E-46FE-4BE2-B860-C0F643188B96}"/>
    <cellStyle name="Normal 5 2 2 2 3 4 3" xfId="34504" xr:uid="{588E139C-34DD-4741-9545-81A8F2C2A6ED}"/>
    <cellStyle name="Normal 5 2 2 2 3 5" xfId="16595" xr:uid="{678C964E-8B18-42B6-8350-937D495EAA96}"/>
    <cellStyle name="Normal 5 2 2 2 3 6" xfId="28531" xr:uid="{A6DB3AC7-D82B-4AF8-B0E0-3CD8E3FE461F}"/>
    <cellStyle name="Normal 5 2 2 2 4" xfId="7607" xr:uid="{00000000-0005-0000-0000-0000182F0000}"/>
    <cellStyle name="Normal 5 2 2 2 4 2" xfId="14580" xr:uid="{00000000-0005-0000-0000-0000192F0000}"/>
    <cellStyle name="Normal 5 2 2 2 4 2 2" xfId="26520" xr:uid="{30CD3BEB-6A76-40A2-9272-51AB48E7D1AD}"/>
    <cellStyle name="Normal 5 2 2 2 4 2 3" xfId="38454" xr:uid="{0C7E762D-E325-483F-80EF-FAAB7B6EE277}"/>
    <cellStyle name="Normal 5 2 2 2 4 3" xfId="20546" xr:uid="{2E5A213C-30E1-4343-AEB9-0A5097EFE439}"/>
    <cellStyle name="Normal 5 2 2 2 4 4" xfId="32482" xr:uid="{F99E9D23-B719-46BB-83DA-7FCFEABAB28B}"/>
    <cellStyle name="Normal 5 2 2 2 5" xfId="7602" xr:uid="{00000000-0005-0000-0000-00001A2F0000}"/>
    <cellStyle name="Normal 5 2 2 2 5 2" xfId="14575" xr:uid="{00000000-0005-0000-0000-00001B2F0000}"/>
    <cellStyle name="Normal 5 2 2 2 5 2 2" xfId="26515" xr:uid="{8635BFC0-6BC7-4343-8960-770BE8E13BE4}"/>
    <cellStyle name="Normal 5 2 2 2 5 2 3" xfId="38449" xr:uid="{4C29507B-7A8F-4E19-BE5A-1CCE115F0BFA}"/>
    <cellStyle name="Normal 5 2 2 2 5 3" xfId="20541" xr:uid="{BA38C115-3E1E-4919-8446-A3CA23DF5622}"/>
    <cellStyle name="Normal 5 2 2 2 5 4" xfId="32477" xr:uid="{1B0EF0B3-EBEF-4026-B77B-B307FEBF54A4}"/>
    <cellStyle name="Normal 5 2 2 2 6" xfId="8998" xr:uid="{00000000-0005-0000-0000-00001C2F0000}"/>
    <cellStyle name="Normal 5 2 2 2 6 2" xfId="14999" xr:uid="{00000000-0005-0000-0000-00001D2F0000}"/>
    <cellStyle name="Normal 5 2 2 2 6 2 2" xfId="26939" xr:uid="{EF0FCDEC-3EB4-4CA3-B4F2-E1DB30D1C675}"/>
    <cellStyle name="Normal 5 2 2 2 6 2 3" xfId="38873" xr:uid="{6A8112FE-6C93-410E-91B4-F94166F9DA02}"/>
    <cellStyle name="Normal 5 2 2 2 6 3" xfId="20965" xr:uid="{09588729-55A5-4DFD-BC81-B2772C0F9B9D}"/>
    <cellStyle name="Normal 5 2 2 2 6 4" xfId="32901" xr:uid="{162789F4-4B81-4267-95BE-75E5EA94DDD5}"/>
    <cellStyle name="Normal 5 2 2 2 7" xfId="9641" xr:uid="{00000000-0005-0000-0000-00001E2F0000}"/>
    <cellStyle name="Normal 5 2 2 2 7 2" xfId="21583" xr:uid="{F78B582F-E641-4BA6-B0A8-B52ADD0BFB51}"/>
    <cellStyle name="Normal 5 2 2 2 7 3" xfId="33517" xr:uid="{6E8F3AA0-33D5-4986-B303-904ABE61F91F}"/>
    <cellStyle name="Normal 5 2 2 2 8" xfId="15602" xr:uid="{C9845413-3CB3-48BE-9F91-AD687424510D}"/>
    <cellStyle name="Normal 5 2 2 2 9" xfId="27544" xr:uid="{ED48E037-ACEB-4692-B07A-AA2062C5A797}"/>
    <cellStyle name="Normal 5 2 2 3" xfId="791" xr:uid="{00000000-0005-0000-0000-00001F2F0000}"/>
    <cellStyle name="Normal 5 2 2 3 2" xfId="1823" xr:uid="{00000000-0005-0000-0000-0000202F0000}"/>
    <cellStyle name="Normal 5 2 2 3 2 2" xfId="10632" xr:uid="{00000000-0005-0000-0000-0000212F0000}"/>
    <cellStyle name="Normal 5 2 2 3 2 2 2" xfId="22573" xr:uid="{AFF87932-6A5B-4871-84D4-992F1234A783}"/>
    <cellStyle name="Normal 5 2 2 3 2 2 3" xfId="34507" xr:uid="{5B3541AC-1ECB-4E4C-89ED-D0349D5260CD}"/>
    <cellStyle name="Normal 5 2 2 3 2 3" xfId="16598" xr:uid="{CE4BE869-1FA6-4214-8AD6-2E07C4CF3477}"/>
    <cellStyle name="Normal 5 2 2 3 2 4" xfId="28534" xr:uid="{1B92BD21-214D-45F9-8D36-DE88E182AC35}"/>
    <cellStyle name="Normal 5 2 2 3 3" xfId="1822" xr:uid="{00000000-0005-0000-0000-0000222F0000}"/>
    <cellStyle name="Normal 5 2 2 3 3 2" xfId="10631" xr:uid="{00000000-0005-0000-0000-0000232F0000}"/>
    <cellStyle name="Normal 5 2 2 3 3 2 2" xfId="22572" xr:uid="{8B0262C1-EB76-4C33-9324-DAC6F8D4F501}"/>
    <cellStyle name="Normal 5 2 2 3 3 2 3" xfId="34506" xr:uid="{EB5DA998-C567-4EF5-A9A8-E41F27CC6842}"/>
    <cellStyle name="Normal 5 2 2 3 3 3" xfId="16597" xr:uid="{19067BDC-8E7A-45D8-A701-40E58DDCB492}"/>
    <cellStyle name="Normal 5 2 2 3 3 4" xfId="28533" xr:uid="{FBD0BAAA-B90C-4705-977D-77F94F009704}"/>
    <cellStyle name="Normal 5 2 2 3 4" xfId="9131" xr:uid="{00000000-0005-0000-0000-0000242F0000}"/>
    <cellStyle name="Normal 5 2 2 3 4 2" xfId="15132" xr:uid="{00000000-0005-0000-0000-0000252F0000}"/>
    <cellStyle name="Normal 5 2 2 3 4 2 2" xfId="27072" xr:uid="{7E895B0E-F03A-4712-98F1-70B3BF06FE5A}"/>
    <cellStyle name="Normal 5 2 2 3 4 2 3" xfId="39006" xr:uid="{F29937C0-5F9F-43A7-B242-AE27114A4F0E}"/>
    <cellStyle name="Normal 5 2 2 3 4 3" xfId="21098" xr:uid="{F129DC05-93EF-4DFD-A72E-DB7BC499D07F}"/>
    <cellStyle name="Normal 5 2 2 3 4 4" xfId="33034" xr:uid="{2E290425-7A76-4462-842D-93934F5A5600}"/>
    <cellStyle name="Normal 5 2 2 3 5" xfId="9775" xr:uid="{00000000-0005-0000-0000-0000262F0000}"/>
    <cellStyle name="Normal 5 2 2 3 5 2" xfId="21716" xr:uid="{4C018244-63A8-4DF4-A0A7-4D86ACFDB4C1}"/>
    <cellStyle name="Normal 5 2 2 3 5 3" xfId="33650" xr:uid="{71E1F50B-6A39-4AF1-AE8D-11E87AB72175}"/>
    <cellStyle name="Normal 5 2 2 3 6" xfId="15735" xr:uid="{734F71BD-52BF-48FF-A55A-897F15989C0F}"/>
    <cellStyle name="Normal 5 2 2 3 7" xfId="27677" xr:uid="{82FEACD4-1D89-4DF5-A3CA-684963F48E4E}"/>
    <cellStyle name="Normal 5 2 2 4" xfId="968" xr:uid="{00000000-0005-0000-0000-0000272F0000}"/>
    <cellStyle name="Normal 5 2 2 4 2" xfId="1824" xr:uid="{00000000-0005-0000-0000-0000282F0000}"/>
    <cellStyle name="Normal 5 2 2 4 2 2" xfId="10633" xr:uid="{00000000-0005-0000-0000-0000292F0000}"/>
    <cellStyle name="Normal 5 2 2 4 2 2 2" xfId="22574" xr:uid="{738C3A7B-55EC-4F66-A35D-F0B0EF7C190F}"/>
    <cellStyle name="Normal 5 2 2 4 2 2 3" xfId="34508" xr:uid="{C83B7DCC-DF0C-4C20-B732-6FF096184AB5}"/>
    <cellStyle name="Normal 5 2 2 4 2 3" xfId="16599" xr:uid="{37D7122D-DAB0-410B-8820-F3FB891F3AE6}"/>
    <cellStyle name="Normal 5 2 2 4 2 4" xfId="28535" xr:uid="{E908BE88-ED5C-4319-A9F2-B01908700897}"/>
    <cellStyle name="Normal 5 2 2 4 3" xfId="9251" xr:uid="{00000000-0005-0000-0000-00002A2F0000}"/>
    <cellStyle name="Normal 5 2 2 4 3 2" xfId="15251" xr:uid="{00000000-0005-0000-0000-00002B2F0000}"/>
    <cellStyle name="Normal 5 2 2 4 3 2 2" xfId="27191" xr:uid="{D4CA858E-A3AB-4C85-8FC3-86FE80DD3A2C}"/>
    <cellStyle name="Normal 5 2 2 4 3 2 3" xfId="39125" xr:uid="{7A541CF7-29C6-4625-8469-A349C71E9C00}"/>
    <cellStyle name="Normal 5 2 2 4 3 3" xfId="21217" xr:uid="{7D480D07-A195-4CB2-A721-FDE1F750174F}"/>
    <cellStyle name="Normal 5 2 2 4 3 4" xfId="33153" xr:uid="{B46A20A9-7D8E-4A80-BAFC-1C6FB4463542}"/>
    <cellStyle name="Normal 5 2 2 4 4" xfId="9894" xr:uid="{00000000-0005-0000-0000-00002C2F0000}"/>
    <cellStyle name="Normal 5 2 2 4 4 2" xfId="21835" xr:uid="{ACA626FC-450D-4263-9496-07779E516DDF}"/>
    <cellStyle name="Normal 5 2 2 4 4 3" xfId="33769" xr:uid="{C9902BD8-0E76-459B-8FDD-DC388E07B21D}"/>
    <cellStyle name="Normal 5 2 2 4 5" xfId="15854" xr:uid="{49E1902C-A83C-488F-A472-20B7E3CC9242}"/>
    <cellStyle name="Normal 5 2 2 4 6" xfId="27796" xr:uid="{58119315-E14A-4BAB-AAF4-C1C68383C9B8}"/>
    <cellStyle name="Normal 5 2 2 5" xfId="1819" xr:uid="{00000000-0005-0000-0000-00002D2F0000}"/>
    <cellStyle name="Normal 5 2 2 5 2" xfId="10628" xr:uid="{00000000-0005-0000-0000-00002E2F0000}"/>
    <cellStyle name="Normal 5 2 2 5 2 2" xfId="22569" xr:uid="{66EA13A4-F706-4ED8-967B-4414CA17D728}"/>
    <cellStyle name="Normal 5 2 2 5 2 3" xfId="34503" xr:uid="{95A401F4-EA78-4838-9885-ADC31E22CFDE}"/>
    <cellStyle name="Normal 5 2 2 5 3" xfId="16594" xr:uid="{6D31477F-08F2-4CEF-9AE8-607C53BE72B9}"/>
    <cellStyle name="Normal 5 2 2 5 4" xfId="28530" xr:uid="{C7DED716-B339-45AD-B1C4-4CA43434C199}"/>
    <cellStyle name="Normal 5 2 2 6" xfId="8829" xr:uid="{00000000-0005-0000-0000-00002F2F0000}"/>
    <cellStyle name="Normal 5 2 2 6 2" xfId="14830" xr:uid="{00000000-0005-0000-0000-0000302F0000}"/>
    <cellStyle name="Normal 5 2 2 6 2 2" xfId="26770" xr:uid="{FBE4DB30-9F3F-480A-AD59-0A0C678C9400}"/>
    <cellStyle name="Normal 5 2 2 6 2 3" xfId="38704" xr:uid="{DFB30EB4-B127-4CA1-8777-1C6819EBFC57}"/>
    <cellStyle name="Normal 5 2 2 6 3" xfId="20796" xr:uid="{186EB557-7419-4CCB-AD3A-0A84B61C666A}"/>
    <cellStyle name="Normal 5 2 2 6 4" xfId="32732" xr:uid="{8DEB9DC1-4F32-4B84-A28C-ABD528B5B08D}"/>
    <cellStyle name="Normal 5 2 2 7" xfId="9392" xr:uid="{00000000-0005-0000-0000-0000312F0000}"/>
    <cellStyle name="Normal 5 2 2 7 2" xfId="21357" xr:uid="{91C1F2B5-585F-4C37-81FE-8EE489BFCA0C}"/>
    <cellStyle name="Normal 5 2 2 7 3" xfId="33292" xr:uid="{893EF7FA-D1FC-4DBC-BD52-0C40C28CBF3F}"/>
    <cellStyle name="Normal 5 2 2 8" xfId="15432" xr:uid="{7EFF8635-22F4-474D-80D9-92967D596C8D}"/>
    <cellStyle name="Normal 5 2 2 9" xfId="27374" xr:uid="{949F4025-3AE5-4C33-B314-4DAE08D7C401}"/>
    <cellStyle name="Normal 5 2 3" xfId="359" xr:uid="{00000000-0005-0000-0000-0000322F0000}"/>
    <cellStyle name="Normal 5 2 3 2" xfId="631" xr:uid="{00000000-0005-0000-0000-0000332F0000}"/>
    <cellStyle name="Normal 5 2 3 2 2" xfId="1827" xr:uid="{00000000-0005-0000-0000-0000342F0000}"/>
    <cellStyle name="Normal 5 2 3 2 2 2" xfId="7610" xr:uid="{00000000-0005-0000-0000-0000352F0000}"/>
    <cellStyle name="Normal 5 2 3 2 2 2 2" xfId="14583" xr:uid="{00000000-0005-0000-0000-0000362F0000}"/>
    <cellStyle name="Normal 5 2 3 2 2 2 2 2" xfId="26523" xr:uid="{2FA21099-93E1-42E1-86D9-CC0C438B3A2F}"/>
    <cellStyle name="Normal 5 2 3 2 2 2 2 3" xfId="38457" xr:uid="{937C1F02-4456-4703-ADB8-D09BA2DEBBC2}"/>
    <cellStyle name="Normal 5 2 3 2 2 2 3" xfId="20549" xr:uid="{025415A9-0E2A-43C6-A23C-6560F026B00B}"/>
    <cellStyle name="Normal 5 2 3 2 2 2 4" xfId="32485" xr:uid="{E1DCAAEB-4AE8-4379-807D-F8AD72BDEA5D}"/>
    <cellStyle name="Normal 5 2 3 2 2 3" xfId="10636" xr:uid="{00000000-0005-0000-0000-0000372F0000}"/>
    <cellStyle name="Normal 5 2 3 2 2 3 2" xfId="22577" xr:uid="{8228F0ED-725C-4216-A042-29AAD6D350DD}"/>
    <cellStyle name="Normal 5 2 3 2 2 3 3" xfId="34511" xr:uid="{4342DD18-18FF-429F-A4AB-23309AB65025}"/>
    <cellStyle name="Normal 5 2 3 2 2 4" xfId="16602" xr:uid="{4A0F831C-DEBD-4C1C-9A2F-E8AFC7317152}"/>
    <cellStyle name="Normal 5 2 3 2 2 5" xfId="28538" xr:uid="{A4DF2AEB-9D3C-49E2-A6B9-A57DBD481C98}"/>
    <cellStyle name="Normal 5 2 3 2 3" xfId="1826" xr:uid="{00000000-0005-0000-0000-0000382F0000}"/>
    <cellStyle name="Normal 5 2 3 2 3 2" xfId="10635" xr:uid="{00000000-0005-0000-0000-0000392F0000}"/>
    <cellStyle name="Normal 5 2 3 2 3 2 2" xfId="22576" xr:uid="{1709DD1D-0B92-4E0E-B1F7-4A2D8FDED645}"/>
    <cellStyle name="Normal 5 2 3 2 3 2 3" xfId="34510" xr:uid="{DBBD917B-681F-4C14-8B30-953C83C6C172}"/>
    <cellStyle name="Normal 5 2 3 2 3 3" xfId="16601" xr:uid="{6FDE3F80-394C-43EC-A378-E369FC173D84}"/>
    <cellStyle name="Normal 5 2 3 2 3 4" xfId="28537" xr:uid="{EB3B8D5D-5526-4586-B6A7-14017403FAC0}"/>
    <cellStyle name="Normal 5 2 3 2 4" xfId="7609" xr:uid="{00000000-0005-0000-0000-00003A2F0000}"/>
    <cellStyle name="Normal 5 2 3 2 4 2" xfId="14582" xr:uid="{00000000-0005-0000-0000-00003B2F0000}"/>
    <cellStyle name="Normal 5 2 3 2 4 2 2" xfId="26522" xr:uid="{43871BBF-FAB3-4DD3-81A3-B8148AA44C6D}"/>
    <cellStyle name="Normal 5 2 3 2 4 2 3" xfId="38456" xr:uid="{6FD1404D-5D51-47D5-83E2-1AB462A0322A}"/>
    <cellStyle name="Normal 5 2 3 2 4 3" xfId="20548" xr:uid="{957288AC-BADF-4524-A805-AB34C93FD386}"/>
    <cellStyle name="Normal 5 2 3 2 4 4" xfId="32484" xr:uid="{F32209C0-01C8-42B6-9634-5C7AEDDF787C}"/>
    <cellStyle name="Normal 5 2 3 2 5" xfId="8999" xr:uid="{00000000-0005-0000-0000-00003C2F0000}"/>
    <cellStyle name="Normal 5 2 3 2 5 2" xfId="15000" xr:uid="{00000000-0005-0000-0000-00003D2F0000}"/>
    <cellStyle name="Normal 5 2 3 2 5 2 2" xfId="26940" xr:uid="{DD843495-57CC-47A9-B2DE-E01C10A2A4DA}"/>
    <cellStyle name="Normal 5 2 3 2 5 2 3" xfId="38874" xr:uid="{338D77AD-A311-488B-B5CF-151EAA95AE2D}"/>
    <cellStyle name="Normal 5 2 3 2 5 3" xfId="20966" xr:uid="{886A7E84-1421-4D83-902E-11CA7A25634F}"/>
    <cellStyle name="Normal 5 2 3 2 5 4" xfId="32902" xr:uid="{691F4DEE-C31A-4ED5-9571-72EAF32F4DD6}"/>
    <cellStyle name="Normal 5 2 3 2 6" xfId="9642" xr:uid="{00000000-0005-0000-0000-00003E2F0000}"/>
    <cellStyle name="Normal 5 2 3 2 6 2" xfId="21584" xr:uid="{FFA5DBA9-869E-47EF-A905-9CD425DAB88E}"/>
    <cellStyle name="Normal 5 2 3 2 6 3" xfId="33518" xr:uid="{DA0985F7-AA6A-4FA2-9844-02BB60A0E65E}"/>
    <cellStyle name="Normal 5 2 3 2 7" xfId="15603" xr:uid="{EEC75BC6-7D74-4BF3-A936-9BB5A85110A1}"/>
    <cellStyle name="Normal 5 2 3 2 8" xfId="27545" xr:uid="{1CB6B218-DBE1-4512-A9D4-C6A99D832D5E}"/>
    <cellStyle name="Normal 5 2 3 3" xfId="969" xr:uid="{00000000-0005-0000-0000-00003F2F0000}"/>
    <cellStyle name="Normal 5 2 3 3 2" xfId="1828" xr:uid="{00000000-0005-0000-0000-0000402F0000}"/>
    <cellStyle name="Normal 5 2 3 3 2 2" xfId="7612" xr:uid="{00000000-0005-0000-0000-0000412F0000}"/>
    <cellStyle name="Normal 5 2 3 3 2 2 2" xfId="14585" xr:uid="{00000000-0005-0000-0000-0000422F0000}"/>
    <cellStyle name="Normal 5 2 3 3 2 2 2 2" xfId="26525" xr:uid="{B7DFCDD0-B0A5-4295-92A5-EF483DB2627D}"/>
    <cellStyle name="Normal 5 2 3 3 2 2 2 3" xfId="38459" xr:uid="{2EC0CB3C-5880-4C82-A29D-28B461C23398}"/>
    <cellStyle name="Normal 5 2 3 3 2 2 3" xfId="20551" xr:uid="{8FB736A6-DBA6-4DA0-80AD-52A9D1E09CB6}"/>
    <cellStyle name="Normal 5 2 3 3 2 2 4" xfId="32487" xr:uid="{CFC23BCC-5204-4584-9AEE-D4A9A15D1C78}"/>
    <cellStyle name="Normal 5 2 3 3 2 3" xfId="10637" xr:uid="{00000000-0005-0000-0000-0000432F0000}"/>
    <cellStyle name="Normal 5 2 3 3 2 3 2" xfId="22578" xr:uid="{32DE8AA1-3450-4A35-AE85-FDA10EC43A57}"/>
    <cellStyle name="Normal 5 2 3 3 2 3 3" xfId="34512" xr:uid="{3746EC4B-ADFB-4966-9044-6131ED5A057F}"/>
    <cellStyle name="Normal 5 2 3 3 2 4" xfId="16603" xr:uid="{E4E79C63-5F55-4C2B-AF6D-651B16C8680F}"/>
    <cellStyle name="Normal 5 2 3 3 2 5" xfId="28539" xr:uid="{399CDD73-65B7-4EE4-9064-793C8CAF0BF4}"/>
    <cellStyle name="Normal 5 2 3 3 3" xfId="7611" xr:uid="{00000000-0005-0000-0000-0000442F0000}"/>
    <cellStyle name="Normal 5 2 3 3 3 2" xfId="14584" xr:uid="{00000000-0005-0000-0000-0000452F0000}"/>
    <cellStyle name="Normal 5 2 3 3 3 2 2" xfId="26524" xr:uid="{2AECCDF8-4D9F-48FE-94E5-2C7755C1E217}"/>
    <cellStyle name="Normal 5 2 3 3 3 2 3" xfId="38458" xr:uid="{BF9FF67B-E0B4-4327-B570-7792BC8C49F9}"/>
    <cellStyle name="Normal 5 2 3 3 3 3" xfId="20550" xr:uid="{E09519C7-8D4D-4401-BACB-C5236716296E}"/>
    <cellStyle name="Normal 5 2 3 3 3 4" xfId="32486" xr:uid="{2F915697-D752-45AD-9342-409CFFFAD899}"/>
    <cellStyle name="Normal 5 2 3 3 4" xfId="9252" xr:uid="{00000000-0005-0000-0000-0000462F0000}"/>
    <cellStyle name="Normal 5 2 3 3 4 2" xfId="15252" xr:uid="{00000000-0005-0000-0000-0000472F0000}"/>
    <cellStyle name="Normal 5 2 3 3 4 2 2" xfId="27192" xr:uid="{A5289E45-AA05-498B-B342-C622A56BEF05}"/>
    <cellStyle name="Normal 5 2 3 3 4 2 3" xfId="39126" xr:uid="{BD80DE11-379D-4974-A7AF-029EAD178F94}"/>
    <cellStyle name="Normal 5 2 3 3 4 3" xfId="21218" xr:uid="{106D3254-115F-44AD-83C8-13B316EFF6BB}"/>
    <cellStyle name="Normal 5 2 3 3 4 4" xfId="33154" xr:uid="{7CD30E6E-44AE-4262-84DA-B923D54BCB70}"/>
    <cellStyle name="Normal 5 2 3 3 5" xfId="9895" xr:uid="{00000000-0005-0000-0000-0000482F0000}"/>
    <cellStyle name="Normal 5 2 3 3 5 2" xfId="21836" xr:uid="{E6BBFFE2-3E2C-4D0B-A609-63F6E9D9AD9F}"/>
    <cellStyle name="Normal 5 2 3 3 5 3" xfId="33770" xr:uid="{A280B694-D2BC-4B4D-938E-328D8CD7A390}"/>
    <cellStyle name="Normal 5 2 3 3 6" xfId="15855" xr:uid="{6ED3DE16-5415-4B13-BB4B-AC824F72C1F4}"/>
    <cellStyle name="Normal 5 2 3 3 7" xfId="27797" xr:uid="{5B6B4AF6-6221-4541-B68B-6A3A3D8100D5}"/>
    <cellStyle name="Normal 5 2 3 4" xfId="1825" xr:uid="{00000000-0005-0000-0000-0000492F0000}"/>
    <cellStyle name="Normal 5 2 3 4 2" xfId="7613" xr:uid="{00000000-0005-0000-0000-00004A2F0000}"/>
    <cellStyle name="Normal 5 2 3 4 2 2" xfId="14586" xr:uid="{00000000-0005-0000-0000-00004B2F0000}"/>
    <cellStyle name="Normal 5 2 3 4 2 2 2" xfId="26526" xr:uid="{1C299998-207E-45E1-A78D-377FFCCB6954}"/>
    <cellStyle name="Normal 5 2 3 4 2 2 3" xfId="38460" xr:uid="{BEEB46BF-D6B5-4953-817D-4BD6D4EA904A}"/>
    <cellStyle name="Normal 5 2 3 4 2 3" xfId="20552" xr:uid="{B1355BE6-8753-46CD-AAA9-277678BF1511}"/>
    <cellStyle name="Normal 5 2 3 4 2 4" xfId="32488" xr:uid="{A5B4F06D-1C71-427E-B6CA-4287ADFEC476}"/>
    <cellStyle name="Normal 5 2 3 4 3" xfId="10634" xr:uid="{00000000-0005-0000-0000-00004C2F0000}"/>
    <cellStyle name="Normal 5 2 3 4 3 2" xfId="22575" xr:uid="{057608DD-6434-422D-BA20-D517CD4B083F}"/>
    <cellStyle name="Normal 5 2 3 4 3 3" xfId="34509" xr:uid="{07FFE630-E18C-4117-9F0A-E8C72E0D15BA}"/>
    <cellStyle name="Normal 5 2 3 4 4" xfId="16600" xr:uid="{F9BE55E2-2CE8-48C4-B142-D8CE7BAF6E6F}"/>
    <cellStyle name="Normal 5 2 3 4 5" xfId="28536" xr:uid="{4A084CEA-079C-49C9-AC29-30619D87CADF}"/>
    <cellStyle name="Normal 5 2 3 5" xfId="7608" xr:uid="{00000000-0005-0000-0000-00004D2F0000}"/>
    <cellStyle name="Normal 5 2 3 5 2" xfId="14581" xr:uid="{00000000-0005-0000-0000-00004E2F0000}"/>
    <cellStyle name="Normal 5 2 3 5 2 2" xfId="26521" xr:uid="{55914648-990A-4601-814A-B00D0FAAA98E}"/>
    <cellStyle name="Normal 5 2 3 5 2 3" xfId="38455" xr:uid="{1DB45C02-5B27-4C3D-810A-4B1A144BCCB0}"/>
    <cellStyle name="Normal 5 2 3 5 3" xfId="20547" xr:uid="{25FBE781-862D-47BC-BC37-E55CC56E2227}"/>
    <cellStyle name="Normal 5 2 3 5 4" xfId="32483" xr:uid="{2EC4B183-BC69-489C-A02F-B6A2B5B4F378}"/>
    <cellStyle name="Normal 5 2 3 6" xfId="8830" xr:uid="{00000000-0005-0000-0000-00004F2F0000}"/>
    <cellStyle name="Normal 5 2 3 6 2" xfId="14831" xr:uid="{00000000-0005-0000-0000-0000502F0000}"/>
    <cellStyle name="Normal 5 2 3 6 2 2" xfId="26771" xr:uid="{9F67C654-E11C-4A05-A036-90E4B9491AA7}"/>
    <cellStyle name="Normal 5 2 3 6 2 3" xfId="38705" xr:uid="{A329C447-8D2C-4320-8F35-5B053315B209}"/>
    <cellStyle name="Normal 5 2 3 6 3" xfId="20797" xr:uid="{86BB1032-A5F6-4B26-8CBD-AD99AA910E02}"/>
    <cellStyle name="Normal 5 2 3 6 4" xfId="32733" xr:uid="{50AE865C-A83C-457F-BF3A-3DAB4F6952BA}"/>
    <cellStyle name="Normal 5 2 3 7" xfId="9499" xr:uid="{00000000-0005-0000-0000-0000512F0000}"/>
    <cellStyle name="Normal 5 2 3 7 2" xfId="21447" xr:uid="{510BB341-A908-4708-BE35-C22BF38EE524}"/>
    <cellStyle name="Normal 5 2 3 7 3" xfId="33381" xr:uid="{4325EC3E-CC78-4706-AEB4-39AFC4809A2F}"/>
    <cellStyle name="Normal 5 2 3 8" xfId="15433" xr:uid="{A42B8936-FEF9-421D-9A4B-4F95B5B064B6}"/>
    <cellStyle name="Normal 5 2 3 9" xfId="27375" xr:uid="{211B326A-A876-41A0-B3E4-0D4523A4DF16}"/>
    <cellStyle name="Normal 5 2 4" xfId="629" xr:uid="{00000000-0005-0000-0000-0000522F0000}"/>
    <cellStyle name="Normal 5 2 4 2" xfId="1830" xr:uid="{00000000-0005-0000-0000-0000532F0000}"/>
    <cellStyle name="Normal 5 2 4 2 2" xfId="10639" xr:uid="{00000000-0005-0000-0000-0000542F0000}"/>
    <cellStyle name="Normal 5 2 4 2 2 2" xfId="22580" xr:uid="{EEB430AD-0E42-4534-814D-B7D6B39ABA08}"/>
    <cellStyle name="Normal 5 2 4 2 2 3" xfId="34514" xr:uid="{7F4038D7-1201-45D8-964A-7FBCCCBB8B8C}"/>
    <cellStyle name="Normal 5 2 4 2 3" xfId="16605" xr:uid="{AA02C54A-8C0D-49F7-901A-3AD50A0E0837}"/>
    <cellStyle name="Normal 5 2 4 2 4" xfId="28541" xr:uid="{CC870D5C-4713-4C43-9994-F5DDB6DCD031}"/>
    <cellStyle name="Normal 5 2 4 3" xfId="1829" xr:uid="{00000000-0005-0000-0000-0000552F0000}"/>
    <cellStyle name="Normal 5 2 4 3 2" xfId="10638" xr:uid="{00000000-0005-0000-0000-0000562F0000}"/>
    <cellStyle name="Normal 5 2 4 3 2 2" xfId="22579" xr:uid="{A9CB0E08-5112-4A19-9F9B-7E1FB60FD2B8}"/>
    <cellStyle name="Normal 5 2 4 3 2 3" xfId="34513" xr:uid="{4BD0EB1E-B5A8-43EA-AF3F-4607D898AFFB}"/>
    <cellStyle name="Normal 5 2 4 3 3" xfId="16604" xr:uid="{5108864A-2267-4942-8F76-5ED9CC5E7855}"/>
    <cellStyle name="Normal 5 2 4 3 4" xfId="28540" xr:uid="{3B79A037-68C9-4363-B862-4FF57C8BC424}"/>
    <cellStyle name="Normal 5 2 4 4" xfId="8997" xr:uid="{00000000-0005-0000-0000-0000572F0000}"/>
    <cellStyle name="Normal 5 2 4 4 2" xfId="14998" xr:uid="{00000000-0005-0000-0000-0000582F0000}"/>
    <cellStyle name="Normal 5 2 4 4 2 2" xfId="26938" xr:uid="{46803034-44FC-4B94-B8BC-CE11BE9A96A5}"/>
    <cellStyle name="Normal 5 2 4 4 2 3" xfId="38872" xr:uid="{3191FE05-A396-401A-9A90-2BE41527A4BC}"/>
    <cellStyle name="Normal 5 2 4 4 3" xfId="20964" xr:uid="{70BAA9CE-FBD3-4E2D-A1CE-DD69AE1CBC9D}"/>
    <cellStyle name="Normal 5 2 4 4 4" xfId="32900" xr:uid="{A315E922-E932-49CC-9105-C221CFB28B75}"/>
    <cellStyle name="Normal 5 2 4 5" xfId="9640" xr:uid="{00000000-0005-0000-0000-0000592F0000}"/>
    <cellStyle name="Normal 5 2 4 5 2" xfId="21582" xr:uid="{43359B69-E32D-4399-B422-4582B08B8866}"/>
    <cellStyle name="Normal 5 2 4 5 3" xfId="33516" xr:uid="{E8866DC8-1E4E-4203-8BD2-60537BA335A1}"/>
    <cellStyle name="Normal 5 2 4 6" xfId="15601" xr:uid="{91D15706-03F5-4AE8-AA98-4E1200860349}"/>
    <cellStyle name="Normal 5 2 4 7" xfId="27543" xr:uid="{E62A8180-8964-4F8B-8ED3-6A7BA963C0F1}"/>
    <cellStyle name="Normal 5 2 5" xfId="738" xr:uid="{00000000-0005-0000-0000-00005A2F0000}"/>
    <cellStyle name="Normal 5 2 5 2" xfId="1832" xr:uid="{00000000-0005-0000-0000-00005B2F0000}"/>
    <cellStyle name="Normal 5 2 5 2 2" xfId="10641" xr:uid="{00000000-0005-0000-0000-00005C2F0000}"/>
    <cellStyle name="Normal 5 2 5 2 2 2" xfId="22582" xr:uid="{B6D18382-A5BB-41D0-B492-A043F7B41998}"/>
    <cellStyle name="Normal 5 2 5 2 2 3" xfId="34516" xr:uid="{CABB1103-247C-4A2C-A5C0-29C0E424A55B}"/>
    <cellStyle name="Normal 5 2 5 2 3" xfId="16607" xr:uid="{43A2FA56-1F11-4E3B-B5C5-755E5BF9CF61}"/>
    <cellStyle name="Normal 5 2 5 2 4" xfId="28543" xr:uid="{B978D11D-04C3-43B2-8DF8-B1EA581212CE}"/>
    <cellStyle name="Normal 5 2 5 3" xfId="1831" xr:uid="{00000000-0005-0000-0000-00005D2F0000}"/>
    <cellStyle name="Normal 5 2 5 3 2" xfId="10640" xr:uid="{00000000-0005-0000-0000-00005E2F0000}"/>
    <cellStyle name="Normal 5 2 5 3 2 2" xfId="22581" xr:uid="{DD0949F3-F046-48CF-829B-E9677AE89DFA}"/>
    <cellStyle name="Normal 5 2 5 3 2 3" xfId="34515" xr:uid="{384F11E0-3D89-418E-9EBC-987C50C20F5F}"/>
    <cellStyle name="Normal 5 2 5 3 3" xfId="16606" xr:uid="{09A323AE-075D-41DC-A18E-D5A1900B2E00}"/>
    <cellStyle name="Normal 5 2 5 3 4" xfId="28542" xr:uid="{1A1F4CBF-119F-4E79-9F91-762887E9904F}"/>
    <cellStyle name="Normal 5 2 5 4" xfId="9093" xr:uid="{00000000-0005-0000-0000-00005F2F0000}"/>
    <cellStyle name="Normal 5 2 5 4 2" xfId="15094" xr:uid="{00000000-0005-0000-0000-0000602F0000}"/>
    <cellStyle name="Normal 5 2 5 4 2 2" xfId="27034" xr:uid="{6499DCD8-D676-4384-947C-97E6C4834980}"/>
    <cellStyle name="Normal 5 2 5 4 2 3" xfId="38968" xr:uid="{276E2771-AEA6-4B26-9E5D-B9ED7FFEE92A}"/>
    <cellStyle name="Normal 5 2 5 4 3" xfId="21060" xr:uid="{885F5D96-FA45-4E1B-9868-FD9437A72876}"/>
    <cellStyle name="Normal 5 2 5 4 4" xfId="32996" xr:uid="{F185E270-B61E-48D9-A52C-093BA8019284}"/>
    <cellStyle name="Normal 5 2 5 5" xfId="9737" xr:uid="{00000000-0005-0000-0000-0000612F0000}"/>
    <cellStyle name="Normal 5 2 5 5 2" xfId="21678" xr:uid="{EB1482C3-EC10-456F-93C8-5BCE46D77E20}"/>
    <cellStyle name="Normal 5 2 5 5 3" xfId="33612" xr:uid="{9ABFE18F-D08B-44B5-9FA6-86FC577C1C0F}"/>
    <cellStyle name="Normal 5 2 5 6" xfId="15697" xr:uid="{EE0402CC-A894-4C13-A3F8-9C7A40CA7619}"/>
    <cellStyle name="Normal 5 2 5 7" xfId="27639" xr:uid="{D9B543F1-D859-4E51-847C-9B8DDC4AC769}"/>
    <cellStyle name="Normal 5 2 6" xfId="967" xr:uid="{00000000-0005-0000-0000-0000622F0000}"/>
    <cellStyle name="Normal 5 2 6 2" xfId="1833" xr:uid="{00000000-0005-0000-0000-0000632F0000}"/>
    <cellStyle name="Normal 5 2 6 2 2" xfId="10642" xr:uid="{00000000-0005-0000-0000-0000642F0000}"/>
    <cellStyle name="Normal 5 2 6 2 2 2" xfId="22583" xr:uid="{C9ADEC11-DD77-431A-8DBB-6BE91DE01C16}"/>
    <cellStyle name="Normal 5 2 6 2 2 3" xfId="34517" xr:uid="{643A09F3-1649-4A72-BF95-C070E388FA06}"/>
    <cellStyle name="Normal 5 2 6 2 3" xfId="16608" xr:uid="{80785C73-6FA9-4EE7-9649-C330363FF0E9}"/>
    <cellStyle name="Normal 5 2 6 2 4" xfId="28544" xr:uid="{9CDF13ED-8267-4422-8A8F-0E853DA49D9C}"/>
    <cellStyle name="Normal 5 2 6 3" xfId="9250" xr:uid="{00000000-0005-0000-0000-0000652F0000}"/>
    <cellStyle name="Normal 5 2 6 3 2" xfId="15250" xr:uid="{00000000-0005-0000-0000-0000662F0000}"/>
    <cellStyle name="Normal 5 2 6 3 2 2" xfId="27190" xr:uid="{FFCC9D9F-AF8B-42A7-BA3F-D7B8B3491B9E}"/>
    <cellStyle name="Normal 5 2 6 3 2 3" xfId="39124" xr:uid="{9BE1CF88-8DFA-4C4B-9818-38B2423E1A53}"/>
    <cellStyle name="Normal 5 2 6 3 3" xfId="21216" xr:uid="{C017438B-6A65-4A1D-ABBC-A510A27E4C4B}"/>
    <cellStyle name="Normal 5 2 6 3 4" xfId="33152" xr:uid="{4837C9C5-4A10-46A6-B70B-DBF54738A9F3}"/>
    <cellStyle name="Normal 5 2 6 4" xfId="9893" xr:uid="{00000000-0005-0000-0000-0000672F0000}"/>
    <cellStyle name="Normal 5 2 6 4 2" xfId="21834" xr:uid="{CA68C7AF-D7F5-429F-B85E-D2937C2F007E}"/>
    <cellStyle name="Normal 5 2 6 4 3" xfId="33768" xr:uid="{D3CF9219-498E-4341-9836-28356146CF0F}"/>
    <cellStyle name="Normal 5 2 6 5" xfId="15853" xr:uid="{61592B48-094B-4BE5-8F4B-B20C9E59E372}"/>
    <cellStyle name="Normal 5 2 6 6" xfId="27795" xr:uid="{1D11E548-5136-42B1-AE7E-42082DFD17E7}"/>
    <cellStyle name="Normal 5 2 7" xfId="1818" xr:uid="{00000000-0005-0000-0000-0000682F0000}"/>
    <cellStyle name="Normal 5 2 7 2" xfId="10627" xr:uid="{00000000-0005-0000-0000-0000692F0000}"/>
    <cellStyle name="Normal 5 2 7 2 2" xfId="22568" xr:uid="{C48C397F-5ECA-43FB-AAD6-C8A8BABD7394}"/>
    <cellStyle name="Normal 5 2 7 2 3" xfId="34502" xr:uid="{6B1F492E-5281-44AE-8969-5122E8126417}"/>
    <cellStyle name="Normal 5 2 7 3" xfId="16593" xr:uid="{20678104-A13F-4E81-A062-C2BAFA13D0FB}"/>
    <cellStyle name="Normal 5 2 7 4" xfId="28529" xr:uid="{E60AC2D9-4B38-408E-975E-2BC8C96A2455}"/>
    <cellStyle name="Normal 5 2 8" xfId="8828" xr:uid="{00000000-0005-0000-0000-00006A2F0000}"/>
    <cellStyle name="Normal 5 2 8 2" xfId="14829" xr:uid="{00000000-0005-0000-0000-00006B2F0000}"/>
    <cellStyle name="Normal 5 2 8 2 2" xfId="26769" xr:uid="{9561B318-49DD-485E-A71D-E53B894D602C}"/>
    <cellStyle name="Normal 5 2 8 2 3" xfId="38703" xr:uid="{9E9CE760-CD1A-4B84-9335-FE0FFC8088DB}"/>
    <cellStyle name="Normal 5 2 8 3" xfId="20795" xr:uid="{3FD294D3-BFA8-47F1-92D2-C2AC2B7B3770}"/>
    <cellStyle name="Normal 5 2 8 4" xfId="32731" xr:uid="{46874165-FA2E-48B9-B7E5-36F1805A38DD}"/>
    <cellStyle name="Normal 5 2 9" xfId="9353" xr:uid="{00000000-0005-0000-0000-00006C2F0000}"/>
    <cellStyle name="Normal 5 2 9 2" xfId="21318" xr:uid="{30FBDAE8-9426-4D3D-856D-9B0435F7F410}"/>
    <cellStyle name="Normal 5 2 9 3" xfId="33253" xr:uid="{1C090BF0-C80F-4559-BB1B-47E4516C0ED0}"/>
    <cellStyle name="Normal 5 3" xfId="360" xr:uid="{00000000-0005-0000-0000-00006D2F0000}"/>
    <cellStyle name="Normal 5 3 10" xfId="9354" xr:uid="{00000000-0005-0000-0000-00006E2F0000}"/>
    <cellStyle name="Normal 5 3 10 2" xfId="21319" xr:uid="{B3577F78-91FF-41E4-BB3A-1B7521F5E779}"/>
    <cellStyle name="Normal 5 3 10 3" xfId="33254" xr:uid="{31D220A6-94EA-4637-A955-63B6E325C9BB}"/>
    <cellStyle name="Normal 5 3 11" xfId="15434" xr:uid="{D8AFDB9D-50F1-42D5-A2C1-A85B2BF570FC}"/>
    <cellStyle name="Normal 5 3 12" xfId="27376" xr:uid="{94EFECA9-1D93-4C01-97BB-84C9FE4BB6AB}"/>
    <cellStyle name="Normal 5 3 2" xfId="361" xr:uid="{00000000-0005-0000-0000-00006F2F0000}"/>
    <cellStyle name="Normal 5 3 2 2" xfId="633" xr:uid="{00000000-0005-0000-0000-0000702F0000}"/>
    <cellStyle name="Normal 5 3 2 2 2" xfId="1837" xr:uid="{00000000-0005-0000-0000-0000712F0000}"/>
    <cellStyle name="Normal 5 3 2 2 2 2" xfId="10646" xr:uid="{00000000-0005-0000-0000-0000722F0000}"/>
    <cellStyle name="Normal 5 3 2 2 2 2 2" xfId="22587" xr:uid="{75127EE7-9955-4BD7-AA4E-97EFB7DF0E8A}"/>
    <cellStyle name="Normal 5 3 2 2 2 2 3" xfId="34521" xr:uid="{A3656789-9F83-4131-861D-168331ABF445}"/>
    <cellStyle name="Normal 5 3 2 2 2 3" xfId="16612" xr:uid="{671AE767-AD1B-454B-AC3B-CE2689C11A43}"/>
    <cellStyle name="Normal 5 3 2 2 2 4" xfId="28548" xr:uid="{6593E8B2-F571-4A93-ABEE-118D09E4ED4D}"/>
    <cellStyle name="Normal 5 3 2 2 3" xfId="1836" xr:uid="{00000000-0005-0000-0000-0000732F0000}"/>
    <cellStyle name="Normal 5 3 2 2 3 2" xfId="10645" xr:uid="{00000000-0005-0000-0000-0000742F0000}"/>
    <cellStyle name="Normal 5 3 2 2 3 2 2" xfId="22586" xr:uid="{E88BD2BC-C02A-432D-B6FA-2D9AB97E91C5}"/>
    <cellStyle name="Normal 5 3 2 2 3 2 3" xfId="34520" xr:uid="{E4B19A32-4632-45D8-942D-9A34C17237E5}"/>
    <cellStyle name="Normal 5 3 2 2 3 3" xfId="16611" xr:uid="{C7B18232-9547-4B5F-AD40-D2A6F2CDDCAF}"/>
    <cellStyle name="Normal 5 3 2 2 3 4" xfId="28547" xr:uid="{D703A36E-C82F-4AD1-8187-1D13DDD951C5}"/>
    <cellStyle name="Normal 5 3 2 2 4" xfId="9001" xr:uid="{00000000-0005-0000-0000-0000752F0000}"/>
    <cellStyle name="Normal 5 3 2 2 4 2" xfId="15002" xr:uid="{00000000-0005-0000-0000-0000762F0000}"/>
    <cellStyle name="Normal 5 3 2 2 4 2 2" xfId="26942" xr:uid="{914FB8C3-7B8F-4C91-AAA2-E058FCDD0E4B}"/>
    <cellStyle name="Normal 5 3 2 2 4 2 3" xfId="38876" xr:uid="{2772CFF1-FFBC-4DDD-A054-56084051C829}"/>
    <cellStyle name="Normal 5 3 2 2 4 3" xfId="20968" xr:uid="{202B82A2-DC51-4194-9AFA-8C1493CD0C1A}"/>
    <cellStyle name="Normal 5 3 2 2 4 4" xfId="32904" xr:uid="{9DAB1BBC-978D-4A04-93D8-F180376D4379}"/>
    <cellStyle name="Normal 5 3 2 2 5" xfId="9644" xr:uid="{00000000-0005-0000-0000-0000772F0000}"/>
    <cellStyle name="Normal 5 3 2 2 5 2" xfId="21586" xr:uid="{CD83BF6C-CC12-4618-B8A7-F1670BF7EA97}"/>
    <cellStyle name="Normal 5 3 2 2 5 3" xfId="33520" xr:uid="{AFF266A3-864C-4827-A6CB-99335E7FFEB4}"/>
    <cellStyle name="Normal 5 3 2 2 6" xfId="15605" xr:uid="{07EDCE52-065B-4DC0-8055-DF8E85BE2FAB}"/>
    <cellStyle name="Normal 5 3 2 2 7" xfId="27547" xr:uid="{2685F070-B079-4F09-8417-C1443304CDDA}"/>
    <cellStyle name="Normal 5 3 2 3" xfId="792" xr:uid="{00000000-0005-0000-0000-0000782F0000}"/>
    <cellStyle name="Normal 5 3 2 3 2" xfId="1839" xr:uid="{00000000-0005-0000-0000-0000792F0000}"/>
    <cellStyle name="Normal 5 3 2 3 2 2" xfId="10648" xr:uid="{00000000-0005-0000-0000-00007A2F0000}"/>
    <cellStyle name="Normal 5 3 2 3 2 2 2" xfId="22589" xr:uid="{C87C2161-7CD9-4C5C-9469-25405E25A53A}"/>
    <cellStyle name="Normal 5 3 2 3 2 2 3" xfId="34523" xr:uid="{AC0BC97B-1911-4B17-B3C0-80B36A22D511}"/>
    <cellStyle name="Normal 5 3 2 3 2 3" xfId="16614" xr:uid="{3B3B13D5-9538-497A-8BF4-216047F0186E}"/>
    <cellStyle name="Normal 5 3 2 3 2 4" xfId="28550" xr:uid="{75033E6C-37F4-416E-9762-C9A75C31F603}"/>
    <cellStyle name="Normal 5 3 2 3 3" xfId="1838" xr:uid="{00000000-0005-0000-0000-00007B2F0000}"/>
    <cellStyle name="Normal 5 3 2 3 3 2" xfId="10647" xr:uid="{00000000-0005-0000-0000-00007C2F0000}"/>
    <cellStyle name="Normal 5 3 2 3 3 2 2" xfId="22588" xr:uid="{B441CDD6-60F7-4149-AA62-2CDB9FE50751}"/>
    <cellStyle name="Normal 5 3 2 3 3 2 3" xfId="34522" xr:uid="{53658577-9C5A-40E8-8EE7-39490CB20201}"/>
    <cellStyle name="Normal 5 3 2 3 3 3" xfId="16613" xr:uid="{28DC2372-3A8B-491A-AD1B-4755604852A7}"/>
    <cellStyle name="Normal 5 3 2 3 3 4" xfId="28549" xr:uid="{52B1CBA8-9419-48A8-BE1A-3E35E7F5D227}"/>
    <cellStyle name="Normal 5 3 2 3 4" xfId="9132" xr:uid="{00000000-0005-0000-0000-00007D2F0000}"/>
    <cellStyle name="Normal 5 3 2 3 4 2" xfId="15133" xr:uid="{00000000-0005-0000-0000-00007E2F0000}"/>
    <cellStyle name="Normal 5 3 2 3 4 2 2" xfId="27073" xr:uid="{82AC7E34-BFB5-4825-8265-41F74F1EABE0}"/>
    <cellStyle name="Normal 5 3 2 3 4 2 3" xfId="39007" xr:uid="{B243CED8-75EC-4CD7-BEF1-0BCD52AD2174}"/>
    <cellStyle name="Normal 5 3 2 3 4 3" xfId="21099" xr:uid="{26650CCD-BAD2-44AF-8B67-1C687BCDBBCE}"/>
    <cellStyle name="Normal 5 3 2 3 4 4" xfId="33035" xr:uid="{CCE5C676-B1CB-4EEC-861C-930A55943C6F}"/>
    <cellStyle name="Normal 5 3 2 3 5" xfId="9776" xr:uid="{00000000-0005-0000-0000-00007F2F0000}"/>
    <cellStyle name="Normal 5 3 2 3 5 2" xfId="21717" xr:uid="{EAF5D71D-CECB-410B-9231-AD0357717C5E}"/>
    <cellStyle name="Normal 5 3 2 3 5 3" xfId="33651" xr:uid="{DF9B008F-913B-4402-95A7-C5E23BF0253A}"/>
    <cellStyle name="Normal 5 3 2 3 6" xfId="15736" xr:uid="{6E073978-729D-4D03-B66A-A1F13CA075EF}"/>
    <cellStyle name="Normal 5 3 2 3 7" xfId="27678" xr:uid="{510FF10B-CE3D-4678-BE18-AE7915C63694}"/>
    <cellStyle name="Normal 5 3 2 4" xfId="971" xr:uid="{00000000-0005-0000-0000-0000802F0000}"/>
    <cellStyle name="Normal 5 3 2 4 2" xfId="1840" xr:uid="{00000000-0005-0000-0000-0000812F0000}"/>
    <cellStyle name="Normal 5 3 2 4 2 2" xfId="10649" xr:uid="{00000000-0005-0000-0000-0000822F0000}"/>
    <cellStyle name="Normal 5 3 2 4 2 2 2" xfId="22590" xr:uid="{E917924A-430C-4EEE-9D9F-282D51EB1F5D}"/>
    <cellStyle name="Normal 5 3 2 4 2 2 3" xfId="34524" xr:uid="{8B6EF995-7240-4F90-B471-7514CB971D88}"/>
    <cellStyle name="Normal 5 3 2 4 2 3" xfId="16615" xr:uid="{AEF211BB-0514-4614-ADE8-4528B0854ACF}"/>
    <cellStyle name="Normal 5 3 2 4 2 4" xfId="28551" xr:uid="{E6C32DA7-5F2E-4F25-A8AD-6CC87279B359}"/>
    <cellStyle name="Normal 5 3 2 4 3" xfId="9254" xr:uid="{00000000-0005-0000-0000-0000832F0000}"/>
    <cellStyle name="Normal 5 3 2 4 3 2" xfId="15254" xr:uid="{00000000-0005-0000-0000-0000842F0000}"/>
    <cellStyle name="Normal 5 3 2 4 3 2 2" xfId="27194" xr:uid="{CB0971A7-74C0-4922-816B-434B979FA7D3}"/>
    <cellStyle name="Normal 5 3 2 4 3 2 3" xfId="39128" xr:uid="{65DF98F2-AC52-4ADE-A10A-CF449B504018}"/>
    <cellStyle name="Normal 5 3 2 4 3 3" xfId="21220" xr:uid="{5F9624EA-C449-47DC-80C4-F19BC287CE05}"/>
    <cellStyle name="Normal 5 3 2 4 3 4" xfId="33156" xr:uid="{C3B5AE16-6D26-48FB-ABBC-8A638535BD67}"/>
    <cellStyle name="Normal 5 3 2 4 4" xfId="9897" xr:uid="{00000000-0005-0000-0000-0000852F0000}"/>
    <cellStyle name="Normal 5 3 2 4 4 2" xfId="21838" xr:uid="{3EA3FC93-2D9C-44E9-8653-C56161D3CD65}"/>
    <cellStyle name="Normal 5 3 2 4 4 3" xfId="33772" xr:uid="{A4838D92-AA42-4202-85A7-BC4F7A82B039}"/>
    <cellStyle name="Normal 5 3 2 4 5" xfId="15857" xr:uid="{8F434FED-153A-4A22-A3D0-5BD9953DB386}"/>
    <cellStyle name="Normal 5 3 2 4 6" xfId="27799" xr:uid="{752A3D1F-56D4-48FA-8B78-59A12853B3A5}"/>
    <cellStyle name="Normal 5 3 2 5" xfId="1835" xr:uid="{00000000-0005-0000-0000-0000862F0000}"/>
    <cellStyle name="Normal 5 3 2 5 2" xfId="10644" xr:uid="{00000000-0005-0000-0000-0000872F0000}"/>
    <cellStyle name="Normal 5 3 2 5 2 2" xfId="22585" xr:uid="{7EA48EC9-29D5-4518-B6A8-691773E46DCE}"/>
    <cellStyle name="Normal 5 3 2 5 2 3" xfId="34519" xr:uid="{0DDF9889-42EB-41A7-90EA-4F6D78813FC4}"/>
    <cellStyle name="Normal 5 3 2 5 3" xfId="16610" xr:uid="{A6E26C8E-FE99-4856-89DC-1BA12716E463}"/>
    <cellStyle name="Normal 5 3 2 5 4" xfId="28546" xr:uid="{5DD78105-C8CC-4C36-90AC-E3B1742B7C1E}"/>
    <cellStyle name="Normal 5 3 2 6" xfId="8832" xr:uid="{00000000-0005-0000-0000-0000882F0000}"/>
    <cellStyle name="Normal 5 3 2 6 2" xfId="14833" xr:uid="{00000000-0005-0000-0000-0000892F0000}"/>
    <cellStyle name="Normal 5 3 2 6 2 2" xfId="26773" xr:uid="{09EAF140-5060-48BF-AC54-4E9956DBFE3B}"/>
    <cellStyle name="Normal 5 3 2 6 2 3" xfId="38707" xr:uid="{E54975BF-4CB9-4504-A7D4-2B94BDD488E3}"/>
    <cellStyle name="Normal 5 3 2 6 3" xfId="20799" xr:uid="{F45D3D6C-38BB-4266-94D9-EB9A53B2CE74}"/>
    <cellStyle name="Normal 5 3 2 6 4" xfId="32735" xr:uid="{C56DE9FD-57E4-4B14-A8B8-159A881261A8}"/>
    <cellStyle name="Normal 5 3 2 7" xfId="9393" xr:uid="{00000000-0005-0000-0000-00008A2F0000}"/>
    <cellStyle name="Normal 5 3 2 7 2" xfId="21358" xr:uid="{106C6C9F-0AAD-4E21-8469-862FFC265F37}"/>
    <cellStyle name="Normal 5 3 2 7 3" xfId="33293" xr:uid="{460B8761-EF48-4B6F-92F5-67ECB3C9C1C3}"/>
    <cellStyle name="Normal 5 3 2 8" xfId="15435" xr:uid="{AE05D8F9-D183-4585-985C-8A620F92B3E4}"/>
    <cellStyle name="Normal 5 3 2 9" xfId="27377" xr:uid="{5082B14A-1AA9-4E64-9045-57B6C67AEB68}"/>
    <cellStyle name="Normal 5 3 3" xfId="362" xr:uid="{00000000-0005-0000-0000-00008B2F0000}"/>
    <cellStyle name="Normal 5 3 3 2" xfId="634" xr:uid="{00000000-0005-0000-0000-00008C2F0000}"/>
    <cellStyle name="Normal 5 3 3 2 2" xfId="1843" xr:uid="{00000000-0005-0000-0000-00008D2F0000}"/>
    <cellStyle name="Normal 5 3 3 2 2 2" xfId="7617" xr:uid="{00000000-0005-0000-0000-00008E2F0000}"/>
    <cellStyle name="Normal 5 3 3 2 2 2 2" xfId="14589" xr:uid="{00000000-0005-0000-0000-00008F2F0000}"/>
    <cellStyle name="Normal 5 3 3 2 2 2 2 2" xfId="26529" xr:uid="{AA522763-40B0-4EA7-B6FE-5FE62105F6F0}"/>
    <cellStyle name="Normal 5 3 3 2 2 2 2 3" xfId="38463" xr:uid="{4D37C42F-29D9-4702-9E18-70C2446DF665}"/>
    <cellStyle name="Normal 5 3 3 2 2 2 3" xfId="20555" xr:uid="{E9366189-F0F4-4936-9640-85B1CDCDBA2D}"/>
    <cellStyle name="Normal 5 3 3 2 2 2 4" xfId="32491" xr:uid="{57CD1ACA-1DE1-434D-B6A4-2798F4BAA294}"/>
    <cellStyle name="Normal 5 3 3 2 2 3" xfId="10652" xr:uid="{00000000-0005-0000-0000-0000902F0000}"/>
    <cellStyle name="Normal 5 3 3 2 2 3 2" xfId="22593" xr:uid="{569FCDCF-FC18-4BA9-91EC-88C8FC3656FC}"/>
    <cellStyle name="Normal 5 3 3 2 2 3 3" xfId="34527" xr:uid="{9DC63B6D-A6AD-4C30-A834-D678781FD3C4}"/>
    <cellStyle name="Normal 5 3 3 2 2 4" xfId="16618" xr:uid="{1498E07D-6535-4013-98A1-57D074614801}"/>
    <cellStyle name="Normal 5 3 3 2 2 5" xfId="28554" xr:uid="{C9FBE53B-5A6B-475A-9599-7D578D9C5F2F}"/>
    <cellStyle name="Normal 5 3 3 2 3" xfId="1842" xr:uid="{00000000-0005-0000-0000-0000912F0000}"/>
    <cellStyle name="Normal 5 3 3 2 3 2" xfId="10651" xr:uid="{00000000-0005-0000-0000-0000922F0000}"/>
    <cellStyle name="Normal 5 3 3 2 3 2 2" xfId="22592" xr:uid="{EAC982C3-2698-418A-80A6-09F614F3ED26}"/>
    <cellStyle name="Normal 5 3 3 2 3 2 3" xfId="34526" xr:uid="{042690DB-5641-4288-9EE9-C8DB5566FB59}"/>
    <cellStyle name="Normal 5 3 3 2 3 3" xfId="16617" xr:uid="{4476BA0B-A714-4992-9302-9C321BDE9E80}"/>
    <cellStyle name="Normal 5 3 3 2 3 4" xfId="28553" xr:uid="{90C6D863-D10A-4F1C-82B0-18C44C852167}"/>
    <cellStyle name="Normal 5 3 3 2 4" xfId="7616" xr:uid="{00000000-0005-0000-0000-0000932F0000}"/>
    <cellStyle name="Normal 5 3 3 2 4 2" xfId="14588" xr:uid="{00000000-0005-0000-0000-0000942F0000}"/>
    <cellStyle name="Normal 5 3 3 2 4 2 2" xfId="26528" xr:uid="{46B12A57-2397-4000-82BD-3567C6984B34}"/>
    <cellStyle name="Normal 5 3 3 2 4 2 3" xfId="38462" xr:uid="{021600D6-D386-4FFD-87EC-56050609292F}"/>
    <cellStyle name="Normal 5 3 3 2 4 3" xfId="20554" xr:uid="{AEF6315B-FC9E-499C-A37B-267D6A829DFE}"/>
    <cellStyle name="Normal 5 3 3 2 4 4" xfId="32490" xr:uid="{044654DB-2011-42B3-8FB6-1B460060690C}"/>
    <cellStyle name="Normal 5 3 3 2 5" xfId="9002" xr:uid="{00000000-0005-0000-0000-0000952F0000}"/>
    <cellStyle name="Normal 5 3 3 2 5 2" xfId="15003" xr:uid="{00000000-0005-0000-0000-0000962F0000}"/>
    <cellStyle name="Normal 5 3 3 2 5 2 2" xfId="26943" xr:uid="{EC9F8041-435F-4AA8-8728-C6211D9EC14E}"/>
    <cellStyle name="Normal 5 3 3 2 5 2 3" xfId="38877" xr:uid="{7AF8145E-923E-4ED2-809C-234111E2FE36}"/>
    <cellStyle name="Normal 5 3 3 2 5 3" xfId="20969" xr:uid="{51FBA2DC-938C-4490-9238-F175A4249BC1}"/>
    <cellStyle name="Normal 5 3 3 2 5 4" xfId="32905" xr:uid="{3244E7DA-E902-4A45-A4E5-83BEA3922CD1}"/>
    <cellStyle name="Normal 5 3 3 2 6" xfId="9645" xr:uid="{00000000-0005-0000-0000-0000972F0000}"/>
    <cellStyle name="Normal 5 3 3 2 6 2" xfId="21587" xr:uid="{336B9147-77C4-49F8-95DD-600F61C14094}"/>
    <cellStyle name="Normal 5 3 3 2 6 3" xfId="33521" xr:uid="{9E7BB406-6CF5-4F84-A014-102538A0B203}"/>
    <cellStyle name="Normal 5 3 3 2 7" xfId="15606" xr:uid="{4006C035-A468-4C0C-A2DD-E0C06EC26ACB}"/>
    <cellStyle name="Normal 5 3 3 2 8" xfId="27548" xr:uid="{2F4FDF85-C037-4DB7-8AC8-287D8B2C1103}"/>
    <cellStyle name="Normal 5 3 3 3" xfId="972" xr:uid="{00000000-0005-0000-0000-0000982F0000}"/>
    <cellStyle name="Normal 5 3 3 3 2" xfId="1844" xr:uid="{00000000-0005-0000-0000-0000992F0000}"/>
    <cellStyle name="Normal 5 3 3 3 2 2" xfId="7619" xr:uid="{00000000-0005-0000-0000-00009A2F0000}"/>
    <cellStyle name="Normal 5 3 3 3 2 2 2" xfId="14591" xr:uid="{00000000-0005-0000-0000-00009B2F0000}"/>
    <cellStyle name="Normal 5 3 3 3 2 2 2 2" xfId="26531" xr:uid="{A3BCFBA8-B9F9-44DD-B859-2F9211347F19}"/>
    <cellStyle name="Normal 5 3 3 3 2 2 2 3" xfId="38465" xr:uid="{1DCD713C-0349-41F8-BE71-414922075301}"/>
    <cellStyle name="Normal 5 3 3 3 2 2 3" xfId="20557" xr:uid="{550B5F28-E290-4760-9899-2C679694F4CF}"/>
    <cellStyle name="Normal 5 3 3 3 2 2 4" xfId="32493" xr:uid="{1CE82296-FA1A-4137-BD4E-1C59F02B8106}"/>
    <cellStyle name="Normal 5 3 3 3 2 3" xfId="10653" xr:uid="{00000000-0005-0000-0000-00009C2F0000}"/>
    <cellStyle name="Normal 5 3 3 3 2 3 2" xfId="22594" xr:uid="{C9207C95-B452-4F49-B1DA-D1851BAA2360}"/>
    <cellStyle name="Normal 5 3 3 3 2 3 3" xfId="34528" xr:uid="{7B296974-74AA-412C-9F84-9386DDF53C20}"/>
    <cellStyle name="Normal 5 3 3 3 2 4" xfId="16619" xr:uid="{900C00D7-F262-4105-AFF0-C8E836AC9790}"/>
    <cellStyle name="Normal 5 3 3 3 2 5" xfId="28555" xr:uid="{F9111EEE-0035-4BF6-BE14-7F00A74BDA89}"/>
    <cellStyle name="Normal 5 3 3 3 3" xfId="7618" xr:uid="{00000000-0005-0000-0000-00009D2F0000}"/>
    <cellStyle name="Normal 5 3 3 3 3 2" xfId="14590" xr:uid="{00000000-0005-0000-0000-00009E2F0000}"/>
    <cellStyle name="Normal 5 3 3 3 3 2 2" xfId="26530" xr:uid="{8DD5F28D-54EC-40E9-99D3-7A1F54F385C8}"/>
    <cellStyle name="Normal 5 3 3 3 3 2 3" xfId="38464" xr:uid="{D18010E8-FBD2-4CDA-926F-3EF10EDCE4AC}"/>
    <cellStyle name="Normal 5 3 3 3 3 3" xfId="20556" xr:uid="{D3534664-3418-4D9A-9FF6-B04BE2F99D3F}"/>
    <cellStyle name="Normal 5 3 3 3 3 4" xfId="32492" xr:uid="{BAA641F2-B72A-4018-BD66-8F1A62AC6030}"/>
    <cellStyle name="Normal 5 3 3 3 4" xfId="9255" xr:uid="{00000000-0005-0000-0000-00009F2F0000}"/>
    <cellStyle name="Normal 5 3 3 3 4 2" xfId="15255" xr:uid="{00000000-0005-0000-0000-0000A02F0000}"/>
    <cellStyle name="Normal 5 3 3 3 4 2 2" xfId="27195" xr:uid="{94A99B45-0881-4854-B80F-2D968D2C2263}"/>
    <cellStyle name="Normal 5 3 3 3 4 2 3" xfId="39129" xr:uid="{9F442E63-981B-481D-A6E7-23952ABE0B5C}"/>
    <cellStyle name="Normal 5 3 3 3 4 3" xfId="21221" xr:uid="{1FEDBCD8-400E-4AB9-9AC7-1021E0825FDA}"/>
    <cellStyle name="Normal 5 3 3 3 4 4" xfId="33157" xr:uid="{7177F67B-70F3-4DCB-8ECB-1B998F606AB1}"/>
    <cellStyle name="Normal 5 3 3 3 5" xfId="9898" xr:uid="{00000000-0005-0000-0000-0000A12F0000}"/>
    <cellStyle name="Normal 5 3 3 3 5 2" xfId="21839" xr:uid="{996076EB-5FF2-4FAB-8B90-65B8FD8DA5A2}"/>
    <cellStyle name="Normal 5 3 3 3 5 3" xfId="33773" xr:uid="{77359F45-B884-483F-A700-67976D86CB73}"/>
    <cellStyle name="Normal 5 3 3 3 6" xfId="15858" xr:uid="{C4D203D1-3915-402B-A325-04D77D378AF4}"/>
    <cellStyle name="Normal 5 3 3 3 7" xfId="27800" xr:uid="{10C5DF2C-E2A6-4809-BDEB-66C957790DBC}"/>
    <cellStyle name="Normal 5 3 3 4" xfId="1841" xr:uid="{00000000-0005-0000-0000-0000A22F0000}"/>
    <cellStyle name="Normal 5 3 3 4 2" xfId="7620" xr:uid="{00000000-0005-0000-0000-0000A32F0000}"/>
    <cellStyle name="Normal 5 3 3 4 2 2" xfId="14592" xr:uid="{00000000-0005-0000-0000-0000A42F0000}"/>
    <cellStyle name="Normal 5 3 3 4 2 2 2" xfId="26532" xr:uid="{4C6DEEC1-FC1C-43F2-8E84-D628EB46C6A9}"/>
    <cellStyle name="Normal 5 3 3 4 2 2 3" xfId="38466" xr:uid="{2B80FA11-F676-4839-B8F9-C5A48F04E2F3}"/>
    <cellStyle name="Normal 5 3 3 4 2 3" xfId="20558" xr:uid="{629B7D07-B250-4D14-A584-7CF2E34A86F2}"/>
    <cellStyle name="Normal 5 3 3 4 2 4" xfId="32494" xr:uid="{D2DA96DB-262C-4578-A258-D38289FDA65E}"/>
    <cellStyle name="Normal 5 3 3 4 3" xfId="10650" xr:uid="{00000000-0005-0000-0000-0000A52F0000}"/>
    <cellStyle name="Normal 5 3 3 4 3 2" xfId="22591" xr:uid="{8C5BB3D3-AF81-4D7B-8CBB-826808A8FEE1}"/>
    <cellStyle name="Normal 5 3 3 4 3 3" xfId="34525" xr:uid="{87931EE9-2512-4176-A1D6-7FAF98943CDD}"/>
    <cellStyle name="Normal 5 3 3 4 4" xfId="16616" xr:uid="{AF50C45C-198F-469A-91EA-EDF9FD073069}"/>
    <cellStyle name="Normal 5 3 3 4 5" xfId="28552" xr:uid="{F5B92D71-BAD3-4023-B770-C8B37E7BB6D7}"/>
    <cellStyle name="Normal 5 3 3 5" xfId="7615" xr:uid="{00000000-0005-0000-0000-0000A62F0000}"/>
    <cellStyle name="Normal 5 3 3 5 2" xfId="14587" xr:uid="{00000000-0005-0000-0000-0000A72F0000}"/>
    <cellStyle name="Normal 5 3 3 5 2 2" xfId="26527" xr:uid="{BA517745-3B94-469A-B5CF-9F42F7A502B9}"/>
    <cellStyle name="Normal 5 3 3 5 2 3" xfId="38461" xr:uid="{7305B389-3BEA-49F6-BBDE-8CC056259ED5}"/>
    <cellStyle name="Normal 5 3 3 5 3" xfId="20553" xr:uid="{B58A6701-E295-49A5-A942-AA12D6C8440C}"/>
    <cellStyle name="Normal 5 3 3 5 4" xfId="32489" xr:uid="{45A713FF-E185-4ABC-A353-7AE45411EA33}"/>
    <cellStyle name="Normal 5 3 3 6" xfId="8833" xr:uid="{00000000-0005-0000-0000-0000A82F0000}"/>
    <cellStyle name="Normal 5 3 3 6 2" xfId="14834" xr:uid="{00000000-0005-0000-0000-0000A92F0000}"/>
    <cellStyle name="Normal 5 3 3 6 2 2" xfId="26774" xr:uid="{EAC27BCB-DFC3-41D7-9D31-4D9EB2A5E45A}"/>
    <cellStyle name="Normal 5 3 3 6 2 3" xfId="38708" xr:uid="{685B95B9-648F-4FDC-809B-DF972A3A338F}"/>
    <cellStyle name="Normal 5 3 3 6 3" xfId="20800" xr:uid="{27687A0F-1BBC-4561-9EDE-A74DC8CFD269}"/>
    <cellStyle name="Normal 5 3 3 6 4" xfId="32736" xr:uid="{7E459D65-9000-43EA-9918-FDB9771848C8}"/>
    <cellStyle name="Normal 5 3 3 7" xfId="9500" xr:uid="{00000000-0005-0000-0000-0000AA2F0000}"/>
    <cellStyle name="Normal 5 3 3 7 2" xfId="21448" xr:uid="{120267C7-E759-42E8-9BFF-9B622D7AD247}"/>
    <cellStyle name="Normal 5 3 3 7 3" xfId="33382" xr:uid="{96A2D081-286F-460D-A8DE-67C256534CE0}"/>
    <cellStyle name="Normal 5 3 3 8" xfId="15436" xr:uid="{FFBDE2B9-343A-4ED4-98EE-CCFB19ECAF3B}"/>
    <cellStyle name="Normal 5 3 3 9" xfId="27378" xr:uid="{BD660EA1-DAEC-45A6-80A2-29E3392803D3}"/>
    <cellStyle name="Normal 5 3 4" xfId="632" xr:uid="{00000000-0005-0000-0000-0000AB2F0000}"/>
    <cellStyle name="Normal 5 3 4 2" xfId="1846" xr:uid="{00000000-0005-0000-0000-0000AC2F0000}"/>
    <cellStyle name="Normal 5 3 4 2 2" xfId="10655" xr:uid="{00000000-0005-0000-0000-0000AD2F0000}"/>
    <cellStyle name="Normal 5 3 4 2 2 2" xfId="22596" xr:uid="{B80D8DEE-0FF3-4BC1-B25E-778C0DF72D7C}"/>
    <cellStyle name="Normal 5 3 4 2 2 3" xfId="34530" xr:uid="{8D01542B-0461-4DD8-B650-8E7073178887}"/>
    <cellStyle name="Normal 5 3 4 2 3" xfId="16621" xr:uid="{20FFAE38-35DC-4856-9484-3A5F63D2EF6F}"/>
    <cellStyle name="Normal 5 3 4 2 4" xfId="28557" xr:uid="{EE57DA20-1864-4B5B-BED1-826386A87FEC}"/>
    <cellStyle name="Normal 5 3 4 3" xfId="1845" xr:uid="{00000000-0005-0000-0000-0000AE2F0000}"/>
    <cellStyle name="Normal 5 3 4 3 2" xfId="10654" xr:uid="{00000000-0005-0000-0000-0000AF2F0000}"/>
    <cellStyle name="Normal 5 3 4 3 2 2" xfId="22595" xr:uid="{039E2FC3-9126-44ED-A24E-BB31CDC9E42C}"/>
    <cellStyle name="Normal 5 3 4 3 2 3" xfId="34529" xr:uid="{67C1004F-F941-4A50-88D1-49FB85575584}"/>
    <cellStyle name="Normal 5 3 4 3 3" xfId="16620" xr:uid="{93E50B23-E7FD-4946-97B5-359FD9D79BF2}"/>
    <cellStyle name="Normal 5 3 4 3 4" xfId="28556" xr:uid="{A1963419-35EA-460E-AE7F-A39B126539E5}"/>
    <cellStyle name="Normal 5 3 4 4" xfId="9000" xr:uid="{00000000-0005-0000-0000-0000B02F0000}"/>
    <cellStyle name="Normal 5 3 4 4 2" xfId="15001" xr:uid="{00000000-0005-0000-0000-0000B12F0000}"/>
    <cellStyle name="Normal 5 3 4 4 2 2" xfId="26941" xr:uid="{B5AD0F10-B1CB-4824-8AEE-48956F05A702}"/>
    <cellStyle name="Normal 5 3 4 4 2 3" xfId="38875" xr:uid="{B6D2C043-BDA7-4132-9C2E-96EA8ADF8FEB}"/>
    <cellStyle name="Normal 5 3 4 4 3" xfId="20967" xr:uid="{61740331-3DC1-4C38-899B-1D0DB4E5AB5B}"/>
    <cellStyle name="Normal 5 3 4 4 4" xfId="32903" xr:uid="{666C0437-BD23-4160-97F7-F161967BAFD4}"/>
    <cellStyle name="Normal 5 3 4 5" xfId="9643" xr:uid="{00000000-0005-0000-0000-0000B22F0000}"/>
    <cellStyle name="Normal 5 3 4 5 2" xfId="21585" xr:uid="{079BC8EE-D1A9-49FF-B14C-409A763D7938}"/>
    <cellStyle name="Normal 5 3 4 5 3" xfId="33519" xr:uid="{831FA4AC-245A-4219-84E9-7D9E3F2D4F24}"/>
    <cellStyle name="Normal 5 3 4 6" xfId="15604" xr:uid="{ECACED01-83D1-48A3-937A-AA4B1B81EA83}"/>
    <cellStyle name="Normal 5 3 4 7" xfId="27546" xr:uid="{F544981D-D527-4CA0-9A2B-1F1B58F7E431}"/>
    <cellStyle name="Normal 5 3 5" xfId="739" xr:uid="{00000000-0005-0000-0000-0000B32F0000}"/>
    <cellStyle name="Normal 5 3 5 2" xfId="1848" xr:uid="{00000000-0005-0000-0000-0000B42F0000}"/>
    <cellStyle name="Normal 5 3 5 2 2" xfId="10657" xr:uid="{00000000-0005-0000-0000-0000B52F0000}"/>
    <cellStyle name="Normal 5 3 5 2 2 2" xfId="22598" xr:uid="{F769C788-A5CC-49CA-AA34-BB3A1FF7FC44}"/>
    <cellStyle name="Normal 5 3 5 2 2 3" xfId="34532" xr:uid="{973D450B-C5E3-4C32-A65A-A599D5BA3D87}"/>
    <cellStyle name="Normal 5 3 5 2 3" xfId="16623" xr:uid="{C75DBA7C-A502-4F1E-97C0-4113579504E6}"/>
    <cellStyle name="Normal 5 3 5 2 4" xfId="28559" xr:uid="{DA199609-168B-47C8-A1F1-083B1655FED3}"/>
    <cellStyle name="Normal 5 3 5 3" xfId="1847" xr:uid="{00000000-0005-0000-0000-0000B62F0000}"/>
    <cellStyle name="Normal 5 3 5 3 2" xfId="10656" xr:uid="{00000000-0005-0000-0000-0000B72F0000}"/>
    <cellStyle name="Normal 5 3 5 3 2 2" xfId="22597" xr:uid="{BB20F6D7-77EA-4AD8-B95B-B9F4BA79D0BD}"/>
    <cellStyle name="Normal 5 3 5 3 2 3" xfId="34531" xr:uid="{A0798C9B-50AB-47C4-B384-D468E0B4F7E8}"/>
    <cellStyle name="Normal 5 3 5 3 3" xfId="16622" xr:uid="{3861F144-EBB2-48D4-9C2F-85C77828065E}"/>
    <cellStyle name="Normal 5 3 5 3 4" xfId="28558" xr:uid="{52C9F6ED-CF6C-44AE-906D-907ECA3EDC10}"/>
    <cellStyle name="Normal 5 3 5 4" xfId="9094" xr:uid="{00000000-0005-0000-0000-0000B82F0000}"/>
    <cellStyle name="Normal 5 3 5 4 2" xfId="15095" xr:uid="{00000000-0005-0000-0000-0000B92F0000}"/>
    <cellStyle name="Normal 5 3 5 4 2 2" xfId="27035" xr:uid="{55412B66-6BDD-424A-97B0-3FF668B5CC9F}"/>
    <cellStyle name="Normal 5 3 5 4 2 3" xfId="38969" xr:uid="{576DCB4C-9EDA-4947-9A66-A6741914412C}"/>
    <cellStyle name="Normal 5 3 5 4 3" xfId="21061" xr:uid="{11227D82-F428-4970-9A91-33F7D7491854}"/>
    <cellStyle name="Normal 5 3 5 4 4" xfId="32997" xr:uid="{71F98005-C405-4741-93BF-46CE69A08A6D}"/>
    <cellStyle name="Normal 5 3 5 5" xfId="9738" xr:uid="{00000000-0005-0000-0000-0000BA2F0000}"/>
    <cellStyle name="Normal 5 3 5 5 2" xfId="21679" xr:uid="{9176502A-EA0E-420F-BBA6-13C1993BB2EA}"/>
    <cellStyle name="Normal 5 3 5 5 3" xfId="33613" xr:uid="{A94C2DFF-2169-4B16-9481-420D4B270A33}"/>
    <cellStyle name="Normal 5 3 5 6" xfId="15698" xr:uid="{C67DEC29-5C5F-40DA-8693-23D7C05E2FE7}"/>
    <cellStyle name="Normal 5 3 5 7" xfId="27640" xr:uid="{4CAE307F-4383-4659-B4A2-DFEDF259BFAB}"/>
    <cellStyle name="Normal 5 3 6" xfId="970" xr:uid="{00000000-0005-0000-0000-0000BB2F0000}"/>
    <cellStyle name="Normal 5 3 6 2" xfId="1849" xr:uid="{00000000-0005-0000-0000-0000BC2F0000}"/>
    <cellStyle name="Normal 5 3 6 2 2" xfId="10658" xr:uid="{00000000-0005-0000-0000-0000BD2F0000}"/>
    <cellStyle name="Normal 5 3 6 2 2 2" xfId="22599" xr:uid="{FB1E15F8-0542-4BF2-A542-FBDAAA96A643}"/>
    <cellStyle name="Normal 5 3 6 2 2 3" xfId="34533" xr:uid="{05820B62-C300-42D5-9546-7A8FE1441CA5}"/>
    <cellStyle name="Normal 5 3 6 2 3" xfId="16624" xr:uid="{32FFA361-50DE-4782-8318-5535117BE0FF}"/>
    <cellStyle name="Normal 5 3 6 2 4" xfId="28560" xr:uid="{8B9BD8F2-FE4B-4E54-BF2D-5D26387040B8}"/>
    <cellStyle name="Normal 5 3 6 3" xfId="9253" xr:uid="{00000000-0005-0000-0000-0000BE2F0000}"/>
    <cellStyle name="Normal 5 3 6 3 2" xfId="15253" xr:uid="{00000000-0005-0000-0000-0000BF2F0000}"/>
    <cellStyle name="Normal 5 3 6 3 2 2" xfId="27193" xr:uid="{0D58DFA6-2F6F-4921-A886-419744CC14EC}"/>
    <cellStyle name="Normal 5 3 6 3 2 3" xfId="39127" xr:uid="{E89F2580-9F09-4B8E-97D1-565EC4F36929}"/>
    <cellStyle name="Normal 5 3 6 3 3" xfId="21219" xr:uid="{832BEE8E-E933-493E-84D1-D5CF26400782}"/>
    <cellStyle name="Normal 5 3 6 3 4" xfId="33155" xr:uid="{69E8FD6B-FE65-45A0-BE8C-FFF3A0669674}"/>
    <cellStyle name="Normal 5 3 6 4" xfId="9896" xr:uid="{00000000-0005-0000-0000-0000C02F0000}"/>
    <cellStyle name="Normal 5 3 6 4 2" xfId="21837" xr:uid="{8B37A8AF-A023-4774-B26F-37458792FDE6}"/>
    <cellStyle name="Normal 5 3 6 4 3" xfId="33771" xr:uid="{B711481B-3229-4040-AE34-F0B6E5872DD9}"/>
    <cellStyle name="Normal 5 3 6 5" xfId="15856" xr:uid="{0852DFD3-2F6E-43FD-9914-5829FDFE8FB1}"/>
    <cellStyle name="Normal 5 3 6 6" xfId="27798" xr:uid="{9BBA590A-5B45-49F3-8518-702A0FE0AB07}"/>
    <cellStyle name="Normal 5 3 7" xfId="1834" xr:uid="{00000000-0005-0000-0000-0000C12F0000}"/>
    <cellStyle name="Normal 5 3 7 2" xfId="10643" xr:uid="{00000000-0005-0000-0000-0000C22F0000}"/>
    <cellStyle name="Normal 5 3 7 2 2" xfId="22584" xr:uid="{E75D885F-C4B5-4F81-8258-94BC493603DB}"/>
    <cellStyle name="Normal 5 3 7 2 3" xfId="34518" xr:uid="{AAF70FF0-E427-41FC-99E5-D98EE295CDA0}"/>
    <cellStyle name="Normal 5 3 7 3" xfId="16609" xr:uid="{791CB8A9-DBD9-4273-9A7D-CBF9C05A8412}"/>
    <cellStyle name="Normal 5 3 7 4" xfId="28545" xr:uid="{0D4FB6CD-E20B-411A-8DEE-B2338332B12E}"/>
    <cellStyle name="Normal 5 3 8" xfId="7614" xr:uid="{00000000-0005-0000-0000-0000C32F0000}"/>
    <cellStyle name="Normal 5 3 9" xfId="8831" xr:uid="{00000000-0005-0000-0000-0000C42F0000}"/>
    <cellStyle name="Normal 5 3 9 2" xfId="14832" xr:uid="{00000000-0005-0000-0000-0000C52F0000}"/>
    <cellStyle name="Normal 5 3 9 2 2" xfId="26772" xr:uid="{B5FF0192-4557-4710-8B76-71A5FE143CDC}"/>
    <cellStyle name="Normal 5 3 9 2 3" xfId="38706" xr:uid="{25DD7F93-623D-4358-AC0A-DAC551B23161}"/>
    <cellStyle name="Normal 5 3 9 3" xfId="20798" xr:uid="{E5C11459-D022-43BF-91FA-8EEE1CBF7088}"/>
    <cellStyle name="Normal 5 3 9 4" xfId="32734" xr:uid="{8838BCF8-29B4-4E80-AC3B-D739002AF5D9}"/>
    <cellStyle name="Normal 5 4" xfId="363" xr:uid="{00000000-0005-0000-0000-0000C62F0000}"/>
    <cellStyle name="Normal 5 4 10" xfId="9355" xr:uid="{00000000-0005-0000-0000-0000C72F0000}"/>
    <cellStyle name="Normal 5 4 10 2" xfId="21320" xr:uid="{DCC6D535-BBA7-44F2-9C4B-FE3FAFAAA219}"/>
    <cellStyle name="Normal 5 4 10 3" xfId="33255" xr:uid="{C0558CE4-9129-4219-B23F-BA6D4E54D46A}"/>
    <cellStyle name="Normal 5 4 11" xfId="15437" xr:uid="{D6EE9581-DC4B-4706-9F9E-FF8BB91B2921}"/>
    <cellStyle name="Normal 5 4 12" xfId="27379" xr:uid="{9E55F710-E54E-435A-BCF2-823F618DF3B1}"/>
    <cellStyle name="Normal 5 4 2" xfId="364" xr:uid="{00000000-0005-0000-0000-0000C82F0000}"/>
    <cellStyle name="Normal 5 4 2 2" xfId="636" xr:uid="{00000000-0005-0000-0000-0000C92F0000}"/>
    <cellStyle name="Normal 5 4 2 2 2" xfId="1853" xr:uid="{00000000-0005-0000-0000-0000CA2F0000}"/>
    <cellStyle name="Normal 5 4 2 2 2 2" xfId="10662" xr:uid="{00000000-0005-0000-0000-0000CB2F0000}"/>
    <cellStyle name="Normal 5 4 2 2 2 2 2" xfId="22603" xr:uid="{E86A1E49-BC32-46E3-8FF6-CE6A30EDBF95}"/>
    <cellStyle name="Normal 5 4 2 2 2 2 3" xfId="34537" xr:uid="{393DC0BB-F5E2-4E85-BCCA-D43C5D30DD6B}"/>
    <cellStyle name="Normal 5 4 2 2 2 3" xfId="16628" xr:uid="{7F8A1CA0-2BFB-4699-A1B3-C55B602BAB5F}"/>
    <cellStyle name="Normal 5 4 2 2 2 4" xfId="28564" xr:uid="{54303254-653C-4DA6-AFD6-47F5A5AD34FF}"/>
    <cellStyle name="Normal 5 4 2 2 3" xfId="1852" xr:uid="{00000000-0005-0000-0000-0000CC2F0000}"/>
    <cellStyle name="Normal 5 4 2 2 3 2" xfId="10661" xr:uid="{00000000-0005-0000-0000-0000CD2F0000}"/>
    <cellStyle name="Normal 5 4 2 2 3 2 2" xfId="22602" xr:uid="{19EB3B2A-0466-44E3-99E8-CEA874FBA20C}"/>
    <cellStyle name="Normal 5 4 2 2 3 2 3" xfId="34536" xr:uid="{899A1EA2-E0CA-4E07-AC66-9391ADACFC2D}"/>
    <cellStyle name="Normal 5 4 2 2 3 3" xfId="16627" xr:uid="{70865E71-85FE-4855-8CBD-804410E828BD}"/>
    <cellStyle name="Normal 5 4 2 2 3 4" xfId="28563" xr:uid="{116FA257-7DE5-4238-ABBC-028E812D39CA}"/>
    <cellStyle name="Normal 5 4 2 2 4" xfId="9004" xr:uid="{00000000-0005-0000-0000-0000CE2F0000}"/>
    <cellStyle name="Normal 5 4 2 2 4 2" xfId="15005" xr:uid="{00000000-0005-0000-0000-0000CF2F0000}"/>
    <cellStyle name="Normal 5 4 2 2 4 2 2" xfId="26945" xr:uid="{11109C8C-FD46-4379-9552-5974217C3490}"/>
    <cellStyle name="Normal 5 4 2 2 4 2 3" xfId="38879" xr:uid="{2F108479-94C2-44F7-939F-EFB648DF9685}"/>
    <cellStyle name="Normal 5 4 2 2 4 3" xfId="20971" xr:uid="{4D13CDAA-9367-432D-B126-6986AD9C6670}"/>
    <cellStyle name="Normal 5 4 2 2 4 4" xfId="32907" xr:uid="{2ACFCC28-C8C9-48F8-9DD9-2ED9E82A887B}"/>
    <cellStyle name="Normal 5 4 2 2 5" xfId="9647" xr:uid="{00000000-0005-0000-0000-0000D02F0000}"/>
    <cellStyle name="Normal 5 4 2 2 5 2" xfId="21589" xr:uid="{7C73A4D7-DCFB-4E09-936B-DEEC14F4D5CB}"/>
    <cellStyle name="Normal 5 4 2 2 5 3" xfId="33523" xr:uid="{01B24709-F634-4F8B-9984-ACB2CB55BFEE}"/>
    <cellStyle name="Normal 5 4 2 2 6" xfId="15608" xr:uid="{131B1833-9131-43CF-9C09-B938787DBE59}"/>
    <cellStyle name="Normal 5 4 2 2 7" xfId="27550" xr:uid="{5BCAB4CC-7A6D-45DC-9F3B-EA82B0F659D0}"/>
    <cellStyle name="Normal 5 4 2 3" xfId="793" xr:uid="{00000000-0005-0000-0000-0000D12F0000}"/>
    <cellStyle name="Normal 5 4 2 3 2" xfId="1855" xr:uid="{00000000-0005-0000-0000-0000D22F0000}"/>
    <cellStyle name="Normal 5 4 2 3 2 2" xfId="10664" xr:uid="{00000000-0005-0000-0000-0000D32F0000}"/>
    <cellStyle name="Normal 5 4 2 3 2 2 2" xfId="22605" xr:uid="{25F5EECC-97D3-421B-85A7-BD5EED35ECB4}"/>
    <cellStyle name="Normal 5 4 2 3 2 2 3" xfId="34539" xr:uid="{78FA68EC-88A5-40F9-A72F-AB39794BFD43}"/>
    <cellStyle name="Normal 5 4 2 3 2 3" xfId="16630" xr:uid="{7EABDF6E-CA99-40B1-9DC3-27209237BAFE}"/>
    <cellStyle name="Normal 5 4 2 3 2 4" xfId="28566" xr:uid="{8C4A2645-23DB-4169-B9B5-69DAE52D95C1}"/>
    <cellStyle name="Normal 5 4 2 3 3" xfId="1854" xr:uid="{00000000-0005-0000-0000-0000D42F0000}"/>
    <cellStyle name="Normal 5 4 2 3 3 2" xfId="10663" xr:uid="{00000000-0005-0000-0000-0000D52F0000}"/>
    <cellStyle name="Normal 5 4 2 3 3 2 2" xfId="22604" xr:uid="{58A152CE-0147-480D-9351-824A9AD47C89}"/>
    <cellStyle name="Normal 5 4 2 3 3 2 3" xfId="34538" xr:uid="{48FE2694-EC28-4782-ACF8-C171D838B082}"/>
    <cellStyle name="Normal 5 4 2 3 3 3" xfId="16629" xr:uid="{9EE6268C-6707-4133-A780-4A39056D5698}"/>
    <cellStyle name="Normal 5 4 2 3 3 4" xfId="28565" xr:uid="{D662430F-47B5-4ECF-8D01-BE82E4DE837B}"/>
    <cellStyle name="Normal 5 4 2 3 4" xfId="9133" xr:uid="{00000000-0005-0000-0000-0000D62F0000}"/>
    <cellStyle name="Normal 5 4 2 3 4 2" xfId="15134" xr:uid="{00000000-0005-0000-0000-0000D72F0000}"/>
    <cellStyle name="Normal 5 4 2 3 4 2 2" xfId="27074" xr:uid="{D26C7AB5-EC0C-42D0-A4A3-E74AA4DE05D4}"/>
    <cellStyle name="Normal 5 4 2 3 4 2 3" xfId="39008" xr:uid="{8C9C1BCE-B189-436E-91F7-521C8E77F622}"/>
    <cellStyle name="Normal 5 4 2 3 4 3" xfId="21100" xr:uid="{618AB337-2A30-437E-8570-7FC526D44642}"/>
    <cellStyle name="Normal 5 4 2 3 4 4" xfId="33036" xr:uid="{469921E7-5321-4104-8C86-46EDEAEB80F7}"/>
    <cellStyle name="Normal 5 4 2 3 5" xfId="9777" xr:uid="{00000000-0005-0000-0000-0000D82F0000}"/>
    <cellStyle name="Normal 5 4 2 3 5 2" xfId="21718" xr:uid="{4BFB000A-D798-49E9-A387-6B5884EE4AD3}"/>
    <cellStyle name="Normal 5 4 2 3 5 3" xfId="33652" xr:uid="{C445E277-40F0-4ACD-B730-C10FB8D75657}"/>
    <cellStyle name="Normal 5 4 2 3 6" xfId="15737" xr:uid="{B220E4C7-E43B-40B3-9EE8-6F24E66FACC1}"/>
    <cellStyle name="Normal 5 4 2 3 7" xfId="27679" xr:uid="{2AD26050-5E78-4B94-A3E7-CD162332EE70}"/>
    <cellStyle name="Normal 5 4 2 4" xfId="974" xr:uid="{00000000-0005-0000-0000-0000D92F0000}"/>
    <cellStyle name="Normal 5 4 2 4 2" xfId="1856" xr:uid="{00000000-0005-0000-0000-0000DA2F0000}"/>
    <cellStyle name="Normal 5 4 2 4 2 2" xfId="10665" xr:uid="{00000000-0005-0000-0000-0000DB2F0000}"/>
    <cellStyle name="Normal 5 4 2 4 2 2 2" xfId="22606" xr:uid="{61300BF3-6A60-4923-A207-30FAAF0C8BBF}"/>
    <cellStyle name="Normal 5 4 2 4 2 2 3" xfId="34540" xr:uid="{21FFD9B4-1654-41CF-AE21-94EDD6174F1F}"/>
    <cellStyle name="Normal 5 4 2 4 2 3" xfId="16631" xr:uid="{099885AB-CF0F-446C-B89C-B74DECBA86BA}"/>
    <cellStyle name="Normal 5 4 2 4 2 4" xfId="28567" xr:uid="{8DF33451-658B-4333-8D08-A1BC5C3A72A1}"/>
    <cellStyle name="Normal 5 4 2 4 3" xfId="9257" xr:uid="{00000000-0005-0000-0000-0000DC2F0000}"/>
    <cellStyle name="Normal 5 4 2 4 3 2" xfId="15257" xr:uid="{00000000-0005-0000-0000-0000DD2F0000}"/>
    <cellStyle name="Normal 5 4 2 4 3 2 2" xfId="27197" xr:uid="{3F6DB090-2A60-45F3-B485-4BC4A9027CA1}"/>
    <cellStyle name="Normal 5 4 2 4 3 2 3" xfId="39131" xr:uid="{9DF3F7C2-A917-4E4B-9047-AF30F50AF705}"/>
    <cellStyle name="Normal 5 4 2 4 3 3" xfId="21223" xr:uid="{224209BB-1774-421B-8D95-4D86174D0F78}"/>
    <cellStyle name="Normal 5 4 2 4 3 4" xfId="33159" xr:uid="{4C5BC853-41C9-4CE2-9311-42A1032A345F}"/>
    <cellStyle name="Normal 5 4 2 4 4" xfId="9900" xr:uid="{00000000-0005-0000-0000-0000DE2F0000}"/>
    <cellStyle name="Normal 5 4 2 4 4 2" xfId="21841" xr:uid="{F7F74DAD-F5B8-4E21-97CE-9DE5D9703477}"/>
    <cellStyle name="Normal 5 4 2 4 4 3" xfId="33775" xr:uid="{B4CCCE1E-95A6-4549-9C1C-A9E407E0AD59}"/>
    <cellStyle name="Normal 5 4 2 4 5" xfId="15860" xr:uid="{AFB22395-48C0-47A3-A36C-B34E0AD9734A}"/>
    <cellStyle name="Normal 5 4 2 4 6" xfId="27802" xr:uid="{A5AD64DE-1378-4483-839A-744A8458C6F1}"/>
    <cellStyle name="Normal 5 4 2 5" xfId="1851" xr:uid="{00000000-0005-0000-0000-0000DF2F0000}"/>
    <cellStyle name="Normal 5 4 2 5 2" xfId="10660" xr:uid="{00000000-0005-0000-0000-0000E02F0000}"/>
    <cellStyle name="Normal 5 4 2 5 2 2" xfId="22601" xr:uid="{6247EBBC-E52B-48E5-873C-8F05A29F7D2A}"/>
    <cellStyle name="Normal 5 4 2 5 2 3" xfId="34535" xr:uid="{2B41D36A-74D1-4BBD-AAF4-C5384D72FF8C}"/>
    <cellStyle name="Normal 5 4 2 5 3" xfId="16626" xr:uid="{759436CB-BD48-4392-A1C8-4113C8B10229}"/>
    <cellStyle name="Normal 5 4 2 5 4" xfId="28562" xr:uid="{4396BAAF-1271-4094-8308-797E98448523}"/>
    <cellStyle name="Normal 5 4 2 6" xfId="8835" xr:uid="{00000000-0005-0000-0000-0000E12F0000}"/>
    <cellStyle name="Normal 5 4 2 6 2" xfId="14836" xr:uid="{00000000-0005-0000-0000-0000E22F0000}"/>
    <cellStyle name="Normal 5 4 2 6 2 2" xfId="26776" xr:uid="{517EC3C3-6187-463B-B042-A8C286BB237C}"/>
    <cellStyle name="Normal 5 4 2 6 2 3" xfId="38710" xr:uid="{DA5A8F1E-359B-46CC-A593-996E11FE8F70}"/>
    <cellStyle name="Normal 5 4 2 6 3" xfId="20802" xr:uid="{FD935119-4D4C-4DD9-814D-08BBC68A82FE}"/>
    <cellStyle name="Normal 5 4 2 6 4" xfId="32738" xr:uid="{200292AB-14B5-48FD-9A66-88DA4EDC2F2F}"/>
    <cellStyle name="Normal 5 4 2 7" xfId="9394" xr:uid="{00000000-0005-0000-0000-0000E32F0000}"/>
    <cellStyle name="Normal 5 4 2 7 2" xfId="21359" xr:uid="{1A704011-A7B2-4C5C-880A-F50C5E6B0F48}"/>
    <cellStyle name="Normal 5 4 2 7 3" xfId="33294" xr:uid="{6787D95F-C6AC-4F7C-B9F4-8A1C760346DE}"/>
    <cellStyle name="Normal 5 4 2 8" xfId="15438" xr:uid="{5E87019B-2BF7-460D-A56C-93E9550106D3}"/>
    <cellStyle name="Normal 5 4 2 9" xfId="27380" xr:uid="{EFC021EC-71D6-4300-935C-902E5F690B94}"/>
    <cellStyle name="Normal 5 4 3" xfId="365" xr:uid="{00000000-0005-0000-0000-0000E42F0000}"/>
    <cellStyle name="Normal 5 4 3 2" xfId="637" xr:uid="{00000000-0005-0000-0000-0000E52F0000}"/>
    <cellStyle name="Normal 5 4 3 2 2" xfId="1859" xr:uid="{00000000-0005-0000-0000-0000E62F0000}"/>
    <cellStyle name="Normal 5 4 3 2 2 2" xfId="10668" xr:uid="{00000000-0005-0000-0000-0000E72F0000}"/>
    <cellStyle name="Normal 5 4 3 2 2 2 2" xfId="22609" xr:uid="{F993860D-F35E-4A05-B04F-B24C1B4CA1CB}"/>
    <cellStyle name="Normal 5 4 3 2 2 2 3" xfId="34543" xr:uid="{4AA19237-ECE1-4112-A06D-284AC1E75CBA}"/>
    <cellStyle name="Normal 5 4 3 2 2 3" xfId="16634" xr:uid="{DC70A27C-20A7-4D0E-9F5C-8E43A8B66F39}"/>
    <cellStyle name="Normal 5 4 3 2 2 4" xfId="28570" xr:uid="{38CCF62C-8716-4B67-BAC7-383B14CCC773}"/>
    <cellStyle name="Normal 5 4 3 2 3" xfId="1858" xr:uid="{00000000-0005-0000-0000-0000E82F0000}"/>
    <cellStyle name="Normal 5 4 3 2 3 2" xfId="10667" xr:uid="{00000000-0005-0000-0000-0000E92F0000}"/>
    <cellStyle name="Normal 5 4 3 2 3 2 2" xfId="22608" xr:uid="{B248F29F-31C9-4E28-A540-E84C926B86A5}"/>
    <cellStyle name="Normal 5 4 3 2 3 2 3" xfId="34542" xr:uid="{9F925175-0403-45E8-A88E-E219BE504F0F}"/>
    <cellStyle name="Normal 5 4 3 2 3 3" xfId="16633" xr:uid="{9D7D1AB3-CD7D-431B-BE43-874A79859CA6}"/>
    <cellStyle name="Normal 5 4 3 2 3 4" xfId="28569" xr:uid="{E5B3A4DE-8565-42E2-ABC3-454B85AF2F76}"/>
    <cellStyle name="Normal 5 4 3 2 4" xfId="9005" xr:uid="{00000000-0005-0000-0000-0000EA2F0000}"/>
    <cellStyle name="Normal 5 4 3 2 4 2" xfId="15006" xr:uid="{00000000-0005-0000-0000-0000EB2F0000}"/>
    <cellStyle name="Normal 5 4 3 2 4 2 2" xfId="26946" xr:uid="{38A3CB42-8197-4076-A0A7-51A0CC0C182C}"/>
    <cellStyle name="Normal 5 4 3 2 4 2 3" xfId="38880" xr:uid="{3AF28427-32D6-4E01-818D-43FB6B71FB6C}"/>
    <cellStyle name="Normal 5 4 3 2 4 3" xfId="20972" xr:uid="{9B47032F-2D56-45BC-8D3C-72E5CCB48B95}"/>
    <cellStyle name="Normal 5 4 3 2 4 4" xfId="32908" xr:uid="{4AA58D27-3918-4E2C-9A38-431EC4F19DFC}"/>
    <cellStyle name="Normal 5 4 3 2 5" xfId="9648" xr:uid="{00000000-0005-0000-0000-0000EC2F0000}"/>
    <cellStyle name="Normal 5 4 3 2 5 2" xfId="21590" xr:uid="{F670E58A-78C0-4597-8403-C901521D355F}"/>
    <cellStyle name="Normal 5 4 3 2 5 3" xfId="33524" xr:uid="{DDD9FB90-DACB-4CD1-98A4-D27CAECB214B}"/>
    <cellStyle name="Normal 5 4 3 2 6" xfId="15609" xr:uid="{8F0ACEF7-889D-479E-BE11-427B41D80E12}"/>
    <cellStyle name="Normal 5 4 3 2 7" xfId="27551" xr:uid="{3EE629F8-0C1A-4C48-93DE-67BA223D29CB}"/>
    <cellStyle name="Normal 5 4 3 3" xfId="975" xr:uid="{00000000-0005-0000-0000-0000ED2F0000}"/>
    <cellStyle name="Normal 5 4 3 3 2" xfId="1860" xr:uid="{00000000-0005-0000-0000-0000EE2F0000}"/>
    <cellStyle name="Normal 5 4 3 3 2 2" xfId="10669" xr:uid="{00000000-0005-0000-0000-0000EF2F0000}"/>
    <cellStyle name="Normal 5 4 3 3 2 2 2" xfId="22610" xr:uid="{17C93E8A-1E21-4BAE-BE7A-CE735E18B0C1}"/>
    <cellStyle name="Normal 5 4 3 3 2 2 3" xfId="34544" xr:uid="{25AC14B1-E0CC-4C75-BA3E-8A7CF9B6F2C1}"/>
    <cellStyle name="Normal 5 4 3 3 2 3" xfId="16635" xr:uid="{2A1CF3B2-618B-4E50-93BA-AC0EDDA9FFBB}"/>
    <cellStyle name="Normal 5 4 3 3 2 4" xfId="28571" xr:uid="{BFEF1D2F-75B0-4E50-A038-77A39962FDF4}"/>
    <cellStyle name="Normal 5 4 3 3 3" xfId="9258" xr:uid="{00000000-0005-0000-0000-0000F02F0000}"/>
    <cellStyle name="Normal 5 4 3 3 3 2" xfId="15258" xr:uid="{00000000-0005-0000-0000-0000F12F0000}"/>
    <cellStyle name="Normal 5 4 3 3 3 2 2" xfId="27198" xr:uid="{0F000982-8536-43DA-BB9C-91CB21395580}"/>
    <cellStyle name="Normal 5 4 3 3 3 2 3" xfId="39132" xr:uid="{E485DD08-8981-482C-97AC-3EA30373CE54}"/>
    <cellStyle name="Normal 5 4 3 3 3 3" xfId="21224" xr:uid="{9E20AD7E-52DB-4678-8886-E505E9A3E3C6}"/>
    <cellStyle name="Normal 5 4 3 3 3 4" xfId="33160" xr:uid="{B6E3B1DD-0168-476F-8FE1-DE92D511E838}"/>
    <cellStyle name="Normal 5 4 3 3 4" xfId="9901" xr:uid="{00000000-0005-0000-0000-0000F22F0000}"/>
    <cellStyle name="Normal 5 4 3 3 4 2" xfId="21842" xr:uid="{E541C9E8-1780-46BC-906D-22837BE0CA6D}"/>
    <cellStyle name="Normal 5 4 3 3 4 3" xfId="33776" xr:uid="{27DE5276-39BD-463D-927D-FF8E5A465277}"/>
    <cellStyle name="Normal 5 4 3 3 5" xfId="15861" xr:uid="{56AE91A5-A2E8-4588-A19F-33F730D7D62E}"/>
    <cellStyle name="Normal 5 4 3 3 6" xfId="27803" xr:uid="{9C5B9669-815F-4646-A2C8-5635C9473DF4}"/>
    <cellStyle name="Normal 5 4 3 4" xfId="1857" xr:uid="{00000000-0005-0000-0000-0000F32F0000}"/>
    <cellStyle name="Normal 5 4 3 4 2" xfId="10666" xr:uid="{00000000-0005-0000-0000-0000F42F0000}"/>
    <cellStyle name="Normal 5 4 3 4 2 2" xfId="22607" xr:uid="{BEA7376F-E2E4-49E2-8D88-A30FDEAC4553}"/>
    <cellStyle name="Normal 5 4 3 4 2 3" xfId="34541" xr:uid="{1B86D7FA-3796-4801-A67D-189F0BBCDFDB}"/>
    <cellStyle name="Normal 5 4 3 4 3" xfId="16632" xr:uid="{A7D767F9-E9BD-402E-9488-514ABB8898CE}"/>
    <cellStyle name="Normal 5 4 3 4 4" xfId="28568" xr:uid="{BEF10AC8-9D76-43D2-A50F-4D3EE67BFD96}"/>
    <cellStyle name="Normal 5 4 3 5" xfId="8836" xr:uid="{00000000-0005-0000-0000-0000F52F0000}"/>
    <cellStyle name="Normal 5 4 3 5 2" xfId="14837" xr:uid="{00000000-0005-0000-0000-0000F62F0000}"/>
    <cellStyle name="Normal 5 4 3 5 2 2" xfId="26777" xr:uid="{4505DB70-C670-4F3A-8599-4D4E0620FAAB}"/>
    <cellStyle name="Normal 5 4 3 5 2 3" xfId="38711" xr:uid="{AB53D79F-1605-4C6C-9D60-C2AA693F3246}"/>
    <cellStyle name="Normal 5 4 3 5 3" xfId="20803" xr:uid="{C77DB2D8-246E-4EDE-A103-D0F554EC6AB0}"/>
    <cellStyle name="Normal 5 4 3 5 4" xfId="32739" xr:uid="{CC0F4CF0-5A16-421F-AB34-A7FEF6F196B0}"/>
    <cellStyle name="Normal 5 4 3 6" xfId="9501" xr:uid="{00000000-0005-0000-0000-0000F72F0000}"/>
    <cellStyle name="Normal 5 4 3 6 2" xfId="21449" xr:uid="{E9F23FEC-1077-4014-B1CE-42D2EA651140}"/>
    <cellStyle name="Normal 5 4 3 6 3" xfId="33383" xr:uid="{0FB3CD52-A2B5-425F-8F40-70EAC7F75B55}"/>
    <cellStyle name="Normal 5 4 3 7" xfId="15439" xr:uid="{7E8CC29F-A75F-4490-B392-EDDB1ABC338F}"/>
    <cellStyle name="Normal 5 4 3 8" xfId="27381" xr:uid="{502BEB9B-0D31-446D-A670-D0FE01F97F7D}"/>
    <cellStyle name="Normal 5 4 4" xfId="635" xr:uid="{00000000-0005-0000-0000-0000F82F0000}"/>
    <cellStyle name="Normal 5 4 4 2" xfId="1862" xr:uid="{00000000-0005-0000-0000-0000F92F0000}"/>
    <cellStyle name="Normal 5 4 4 2 2" xfId="10671" xr:uid="{00000000-0005-0000-0000-0000FA2F0000}"/>
    <cellStyle name="Normal 5 4 4 2 2 2" xfId="22612" xr:uid="{85D552CB-17EB-4508-A8CA-23B11493CA4A}"/>
    <cellStyle name="Normal 5 4 4 2 2 3" xfId="34546" xr:uid="{5C288D5F-9865-474F-A74F-1C659F940EAA}"/>
    <cellStyle name="Normal 5 4 4 2 3" xfId="16637" xr:uid="{D6D60173-FB47-479B-9B9F-3B523C53EE29}"/>
    <cellStyle name="Normal 5 4 4 2 4" xfId="28573" xr:uid="{504295FD-E6F2-446D-BD21-A51FBE1E31CF}"/>
    <cellStyle name="Normal 5 4 4 3" xfId="1861" xr:uid="{00000000-0005-0000-0000-0000FB2F0000}"/>
    <cellStyle name="Normal 5 4 4 3 2" xfId="10670" xr:uid="{00000000-0005-0000-0000-0000FC2F0000}"/>
    <cellStyle name="Normal 5 4 4 3 2 2" xfId="22611" xr:uid="{76BB5783-FF51-44F1-87D4-0608995873E5}"/>
    <cellStyle name="Normal 5 4 4 3 2 3" xfId="34545" xr:uid="{B4890F56-97F3-4E4B-B654-DB13E75C8E65}"/>
    <cellStyle name="Normal 5 4 4 3 3" xfId="16636" xr:uid="{517D9950-8FF0-4264-96C0-47130E5EA55C}"/>
    <cellStyle name="Normal 5 4 4 3 4" xfId="28572" xr:uid="{500813D7-D4A9-4B2A-BC09-19D19E1DC4FD}"/>
    <cellStyle name="Normal 5 4 4 4" xfId="9003" xr:uid="{00000000-0005-0000-0000-0000FD2F0000}"/>
    <cellStyle name="Normal 5 4 4 4 2" xfId="15004" xr:uid="{00000000-0005-0000-0000-0000FE2F0000}"/>
    <cellStyle name="Normal 5 4 4 4 2 2" xfId="26944" xr:uid="{32E9FFEA-1B73-449C-9C4B-4C4BCCD68AAF}"/>
    <cellStyle name="Normal 5 4 4 4 2 3" xfId="38878" xr:uid="{17348240-A578-4937-A7C3-40DD9C838262}"/>
    <cellStyle name="Normal 5 4 4 4 3" xfId="20970" xr:uid="{27917C91-80DF-4F5F-93F4-4CED13A2FF58}"/>
    <cellStyle name="Normal 5 4 4 4 4" xfId="32906" xr:uid="{91179447-CD71-4988-9304-1C9ED4958EFF}"/>
    <cellStyle name="Normal 5 4 4 5" xfId="9646" xr:uid="{00000000-0005-0000-0000-0000FF2F0000}"/>
    <cellStyle name="Normal 5 4 4 5 2" xfId="21588" xr:uid="{460848EA-C2D5-407C-A6DC-A46EA4448AE2}"/>
    <cellStyle name="Normal 5 4 4 5 3" xfId="33522" xr:uid="{D2E0F893-CFD0-4074-B6DF-99CDEDF5FE75}"/>
    <cellStyle name="Normal 5 4 4 6" xfId="15607" xr:uid="{C2EA442E-1F51-4E1A-B29E-8047849D5515}"/>
    <cellStyle name="Normal 5 4 4 7" xfId="27549" xr:uid="{914A5FF6-C9B0-4CF9-8115-38B1BB304B4E}"/>
    <cellStyle name="Normal 5 4 5" xfId="740" xr:uid="{00000000-0005-0000-0000-000000300000}"/>
    <cellStyle name="Normal 5 4 5 2" xfId="1864" xr:uid="{00000000-0005-0000-0000-000001300000}"/>
    <cellStyle name="Normal 5 4 5 2 2" xfId="10673" xr:uid="{00000000-0005-0000-0000-000002300000}"/>
    <cellStyle name="Normal 5 4 5 2 2 2" xfId="22614" xr:uid="{28619B7A-99F2-43C4-A348-E6395219907A}"/>
    <cellStyle name="Normal 5 4 5 2 2 3" xfId="34548" xr:uid="{29C557C2-76F7-46BF-A9DD-9F0625816CA6}"/>
    <cellStyle name="Normal 5 4 5 2 3" xfId="16639" xr:uid="{ECA037F5-29E7-4B63-8304-65E02A3AFC23}"/>
    <cellStyle name="Normal 5 4 5 2 4" xfId="28575" xr:uid="{109250FB-8ACC-4823-A803-0526EEDA1284}"/>
    <cellStyle name="Normal 5 4 5 3" xfId="1863" xr:uid="{00000000-0005-0000-0000-000003300000}"/>
    <cellStyle name="Normal 5 4 5 3 2" xfId="10672" xr:uid="{00000000-0005-0000-0000-000004300000}"/>
    <cellStyle name="Normal 5 4 5 3 2 2" xfId="22613" xr:uid="{111493B1-D33C-48E2-A4BD-23B7CB684F78}"/>
    <cellStyle name="Normal 5 4 5 3 2 3" xfId="34547" xr:uid="{01A52019-58D3-453F-B92A-C160CD245BB4}"/>
    <cellStyle name="Normal 5 4 5 3 3" xfId="16638" xr:uid="{F5711B18-C093-4F3C-B8CA-40B72D2ECF06}"/>
    <cellStyle name="Normal 5 4 5 3 4" xfId="28574" xr:uid="{CE2E155F-50A6-4590-88E5-49D6BCBD0200}"/>
    <cellStyle name="Normal 5 4 5 4" xfId="9095" xr:uid="{00000000-0005-0000-0000-000005300000}"/>
    <cellStyle name="Normal 5 4 5 4 2" xfId="15096" xr:uid="{00000000-0005-0000-0000-000006300000}"/>
    <cellStyle name="Normal 5 4 5 4 2 2" xfId="27036" xr:uid="{CA0FFC33-5370-4DB8-99E7-AAADD0974655}"/>
    <cellStyle name="Normal 5 4 5 4 2 3" xfId="38970" xr:uid="{4E29751E-7E78-42ED-9DBA-9C919D078DEA}"/>
    <cellStyle name="Normal 5 4 5 4 3" xfId="21062" xr:uid="{84DD28A7-9EBB-4A8A-B08A-6D4746910F7F}"/>
    <cellStyle name="Normal 5 4 5 4 4" xfId="32998" xr:uid="{E5BCE512-FBCD-4761-9535-5BCF0A442EB4}"/>
    <cellStyle name="Normal 5 4 5 5" xfId="9739" xr:uid="{00000000-0005-0000-0000-000007300000}"/>
    <cellStyle name="Normal 5 4 5 5 2" xfId="21680" xr:uid="{8919F954-AABE-46B7-9B07-1F091FA03BBD}"/>
    <cellStyle name="Normal 5 4 5 5 3" xfId="33614" xr:uid="{53C1F5A7-F7AE-4CE6-9939-982C0CDD64BB}"/>
    <cellStyle name="Normal 5 4 5 6" xfId="15699" xr:uid="{5FC99918-E404-46CE-9BB9-E43AD7ACC511}"/>
    <cellStyle name="Normal 5 4 5 7" xfId="27641" xr:uid="{7831C32D-E81D-4F53-93DA-C0537F3FF6F1}"/>
    <cellStyle name="Normal 5 4 6" xfId="973" xr:uid="{00000000-0005-0000-0000-000008300000}"/>
    <cellStyle name="Normal 5 4 6 2" xfId="1865" xr:uid="{00000000-0005-0000-0000-000009300000}"/>
    <cellStyle name="Normal 5 4 6 2 2" xfId="10674" xr:uid="{00000000-0005-0000-0000-00000A300000}"/>
    <cellStyle name="Normal 5 4 6 2 2 2" xfId="22615" xr:uid="{9AAE7A0D-3189-41BB-BE34-A0EE51E0D1FF}"/>
    <cellStyle name="Normal 5 4 6 2 2 3" xfId="34549" xr:uid="{430219BC-8634-478A-A23F-5B746658DB2B}"/>
    <cellStyle name="Normal 5 4 6 2 3" xfId="16640" xr:uid="{AF85874C-F57D-4B7C-BE92-09E8ACA494AA}"/>
    <cellStyle name="Normal 5 4 6 2 4" xfId="28576" xr:uid="{384816AC-EB5B-4712-9D75-49BAB9B78359}"/>
    <cellStyle name="Normal 5 4 6 3" xfId="9256" xr:uid="{00000000-0005-0000-0000-00000B300000}"/>
    <cellStyle name="Normal 5 4 6 3 2" xfId="15256" xr:uid="{00000000-0005-0000-0000-00000C300000}"/>
    <cellStyle name="Normal 5 4 6 3 2 2" xfId="27196" xr:uid="{8E68E399-16F9-4E2C-B790-2C23BDE968E1}"/>
    <cellStyle name="Normal 5 4 6 3 2 3" xfId="39130" xr:uid="{02AB7463-5C8C-4128-A4C2-38602FD7B5AA}"/>
    <cellStyle name="Normal 5 4 6 3 3" xfId="21222" xr:uid="{A485B429-8F8C-4632-A4CB-E4B4F4FEBE41}"/>
    <cellStyle name="Normal 5 4 6 3 4" xfId="33158" xr:uid="{EBF842E2-8B35-4712-911C-1C8386CC841B}"/>
    <cellStyle name="Normal 5 4 6 4" xfId="9899" xr:uid="{00000000-0005-0000-0000-00000D300000}"/>
    <cellStyle name="Normal 5 4 6 4 2" xfId="21840" xr:uid="{527C3715-FE18-47BF-BEBA-5F0820D0854C}"/>
    <cellStyle name="Normal 5 4 6 4 3" xfId="33774" xr:uid="{C1610149-289B-44E4-9012-0E56EECF23C8}"/>
    <cellStyle name="Normal 5 4 6 5" xfId="15859" xr:uid="{F3C9B453-826E-49AF-83DC-967E2044DCB9}"/>
    <cellStyle name="Normal 5 4 6 6" xfId="27801" xr:uid="{8E182DE7-AF04-4E28-B16B-FB33194947A1}"/>
    <cellStyle name="Normal 5 4 7" xfId="1850" xr:uid="{00000000-0005-0000-0000-00000E300000}"/>
    <cellStyle name="Normal 5 4 7 2" xfId="10659" xr:uid="{00000000-0005-0000-0000-00000F300000}"/>
    <cellStyle name="Normal 5 4 7 2 2" xfId="22600" xr:uid="{5A775F69-A544-44B9-9E43-EF0DBEDF0694}"/>
    <cellStyle name="Normal 5 4 7 2 3" xfId="34534" xr:uid="{C4761445-1485-4038-B551-8316D94E8653}"/>
    <cellStyle name="Normal 5 4 7 3" xfId="16625" xr:uid="{AEBDD6C7-3120-40FC-9223-4BCEA6CB580F}"/>
    <cellStyle name="Normal 5 4 7 4" xfId="28561" xr:uid="{001F8860-55DA-4F0D-BB80-EA37DC5C6BF8}"/>
    <cellStyle name="Normal 5 4 8" xfId="7621" xr:uid="{00000000-0005-0000-0000-000010300000}"/>
    <cellStyle name="Normal 5 4 9" xfId="8834" xr:uid="{00000000-0005-0000-0000-000011300000}"/>
    <cellStyle name="Normal 5 4 9 2" xfId="14835" xr:uid="{00000000-0005-0000-0000-000012300000}"/>
    <cellStyle name="Normal 5 4 9 2 2" xfId="26775" xr:uid="{86A84F15-734A-4179-8A7F-F9C5BCA9EB6A}"/>
    <cellStyle name="Normal 5 4 9 2 3" xfId="38709" xr:uid="{E8E977B4-FD78-4757-97DB-338E0561280F}"/>
    <cellStyle name="Normal 5 4 9 3" xfId="20801" xr:uid="{CC649C58-848F-4B04-B62C-375D584EA0E3}"/>
    <cellStyle name="Normal 5 4 9 4" xfId="32737" xr:uid="{314852FB-89CC-4FBF-97D2-AEC8F2ACDC65}"/>
    <cellStyle name="Normal 5 5" xfId="366" xr:uid="{00000000-0005-0000-0000-000013300000}"/>
    <cellStyle name="Normal 5 5 10" xfId="27382" xr:uid="{83AD2D36-59FC-44FF-B015-920B3155EEC2}"/>
    <cellStyle name="Normal 5 5 2" xfId="638" xr:uid="{00000000-0005-0000-0000-000014300000}"/>
    <cellStyle name="Normal 5 5 2 2" xfId="1868" xr:uid="{00000000-0005-0000-0000-000015300000}"/>
    <cellStyle name="Normal 5 5 2 2 2" xfId="7624" xr:uid="{00000000-0005-0000-0000-000016300000}"/>
    <cellStyle name="Normal 5 5 2 2 2 2" xfId="14595" xr:uid="{00000000-0005-0000-0000-000017300000}"/>
    <cellStyle name="Normal 5 5 2 2 2 2 2" xfId="26535" xr:uid="{1F1F78B2-1186-4958-8410-3FF8E61C2222}"/>
    <cellStyle name="Normal 5 5 2 2 2 2 3" xfId="38469" xr:uid="{F08B7FC2-A3A6-4096-9247-9D0F22881BA5}"/>
    <cellStyle name="Normal 5 5 2 2 2 3" xfId="20561" xr:uid="{C5216427-9188-43AC-9D7E-22B114D1D4D2}"/>
    <cellStyle name="Normal 5 5 2 2 2 4" xfId="32497" xr:uid="{8C544659-9D74-43FB-A4D6-C8D1BA00BA75}"/>
    <cellStyle name="Normal 5 5 2 2 3" xfId="10677" xr:uid="{00000000-0005-0000-0000-000018300000}"/>
    <cellStyle name="Normal 5 5 2 2 3 2" xfId="22618" xr:uid="{589FD5D6-5CC7-4F20-AE12-5692B2EBE07C}"/>
    <cellStyle name="Normal 5 5 2 2 3 3" xfId="34552" xr:uid="{4C1390A4-C69C-40EF-B4EA-74BEC8B06665}"/>
    <cellStyle name="Normal 5 5 2 2 4" xfId="16643" xr:uid="{E9B5D44E-A0AF-4DD8-8E29-C00FCAFACC7A}"/>
    <cellStyle name="Normal 5 5 2 2 5" xfId="28579" xr:uid="{3F56ACFA-1872-4BD3-A54B-E9F5E06EF8E8}"/>
    <cellStyle name="Normal 5 5 2 3" xfId="1867" xr:uid="{00000000-0005-0000-0000-000019300000}"/>
    <cellStyle name="Normal 5 5 2 3 2" xfId="10676" xr:uid="{00000000-0005-0000-0000-00001A300000}"/>
    <cellStyle name="Normal 5 5 2 3 2 2" xfId="22617" xr:uid="{E57C210F-EFEA-4E03-A77D-6CBAD67B9CB0}"/>
    <cellStyle name="Normal 5 5 2 3 2 3" xfId="34551" xr:uid="{63096C70-6F09-4191-8F3B-BC5D89C926FF}"/>
    <cellStyle name="Normal 5 5 2 3 3" xfId="16642" xr:uid="{031B5A32-121B-4EA3-8585-FF060D2A5CAC}"/>
    <cellStyle name="Normal 5 5 2 3 4" xfId="28578" xr:uid="{F6FAE3C1-2810-4FA1-8F68-C0FBBF993F71}"/>
    <cellStyle name="Normal 5 5 2 4" xfId="7623" xr:uid="{00000000-0005-0000-0000-00001B300000}"/>
    <cellStyle name="Normal 5 5 2 4 2" xfId="14594" xr:uid="{00000000-0005-0000-0000-00001C300000}"/>
    <cellStyle name="Normal 5 5 2 4 2 2" xfId="26534" xr:uid="{543A0A0E-EE9E-4FF0-93A6-803832EF9911}"/>
    <cellStyle name="Normal 5 5 2 4 2 3" xfId="38468" xr:uid="{519284C6-E74E-4767-B0FB-82AD4AB2909D}"/>
    <cellStyle name="Normal 5 5 2 4 3" xfId="20560" xr:uid="{6999CA0D-EB92-4947-AB43-885DB574E78C}"/>
    <cellStyle name="Normal 5 5 2 4 4" xfId="32496" xr:uid="{2D0FBA0F-CBA4-438A-8E0D-7F7543664D1A}"/>
    <cellStyle name="Normal 5 5 2 5" xfId="9006" xr:uid="{00000000-0005-0000-0000-00001D300000}"/>
    <cellStyle name="Normal 5 5 2 5 2" xfId="15007" xr:uid="{00000000-0005-0000-0000-00001E300000}"/>
    <cellStyle name="Normal 5 5 2 5 2 2" xfId="26947" xr:uid="{42C3CBC1-CB2F-40F8-AB7C-0916C1D9CCD0}"/>
    <cellStyle name="Normal 5 5 2 5 2 3" xfId="38881" xr:uid="{00B99030-BA70-4BA9-8297-3E39A688A2C3}"/>
    <cellStyle name="Normal 5 5 2 5 3" xfId="20973" xr:uid="{C53A55B0-3049-4EC7-B189-5E86606FA87D}"/>
    <cellStyle name="Normal 5 5 2 5 4" xfId="32909" xr:uid="{C9706A92-2281-4678-8C39-6696BD2730A5}"/>
    <cellStyle name="Normal 5 5 2 6" xfId="9649" xr:uid="{00000000-0005-0000-0000-00001F300000}"/>
    <cellStyle name="Normal 5 5 2 6 2" xfId="21591" xr:uid="{63973B17-42F4-43A1-8C9E-220793CCA072}"/>
    <cellStyle name="Normal 5 5 2 6 3" xfId="33525" xr:uid="{06DFCADD-8820-41B7-9C8B-F70605085448}"/>
    <cellStyle name="Normal 5 5 2 7" xfId="15610" xr:uid="{85AA52EC-9FE1-41BA-93EB-7F5920831393}"/>
    <cellStyle name="Normal 5 5 2 8" xfId="27552" xr:uid="{C921978C-DFDD-4348-8C0D-BDC38654711D}"/>
    <cellStyle name="Normal 5 5 3" xfId="794" xr:uid="{00000000-0005-0000-0000-000020300000}"/>
    <cellStyle name="Normal 5 5 3 2" xfId="1870" xr:uid="{00000000-0005-0000-0000-000021300000}"/>
    <cellStyle name="Normal 5 5 3 2 2" xfId="7626" xr:uid="{00000000-0005-0000-0000-000022300000}"/>
    <cellStyle name="Normal 5 5 3 2 2 2" xfId="14597" xr:uid="{00000000-0005-0000-0000-000023300000}"/>
    <cellStyle name="Normal 5 5 3 2 2 2 2" xfId="26537" xr:uid="{BE16B2B7-FA41-4DDB-89F1-278E2F0B8689}"/>
    <cellStyle name="Normal 5 5 3 2 2 2 3" xfId="38471" xr:uid="{7C902164-3319-4F2C-81C5-E515424A975E}"/>
    <cellStyle name="Normal 5 5 3 2 2 3" xfId="20563" xr:uid="{A0257325-B617-4356-8509-BE599E68E6EC}"/>
    <cellStyle name="Normal 5 5 3 2 2 4" xfId="32499" xr:uid="{34FE81F7-AC1C-4EBC-BB72-9A4174F2D97D}"/>
    <cellStyle name="Normal 5 5 3 2 3" xfId="10679" xr:uid="{00000000-0005-0000-0000-000024300000}"/>
    <cellStyle name="Normal 5 5 3 2 3 2" xfId="22620" xr:uid="{349B13E9-8A6D-4B5C-AEB1-2B661E34E81D}"/>
    <cellStyle name="Normal 5 5 3 2 3 3" xfId="34554" xr:uid="{C5C3974E-D1EB-4F11-9159-C2402D8DE653}"/>
    <cellStyle name="Normal 5 5 3 2 4" xfId="16645" xr:uid="{F9CE4159-B3A1-4285-8421-7AF1AE6F95B6}"/>
    <cellStyle name="Normal 5 5 3 2 5" xfId="28581" xr:uid="{EE321593-8E40-4B0F-94FF-504800EBFE25}"/>
    <cellStyle name="Normal 5 5 3 3" xfId="1869" xr:uid="{00000000-0005-0000-0000-000025300000}"/>
    <cellStyle name="Normal 5 5 3 3 2" xfId="10678" xr:uid="{00000000-0005-0000-0000-000026300000}"/>
    <cellStyle name="Normal 5 5 3 3 2 2" xfId="22619" xr:uid="{A6D053A9-246D-4474-BCA5-F5EF951FA88E}"/>
    <cellStyle name="Normal 5 5 3 3 2 3" xfId="34553" xr:uid="{E5F9AA76-875C-4575-BA49-390A052A891A}"/>
    <cellStyle name="Normal 5 5 3 3 3" xfId="16644" xr:uid="{6B26DB64-84C1-42D1-B85B-BD84BEAE8044}"/>
    <cellStyle name="Normal 5 5 3 3 4" xfId="28580" xr:uid="{F901DAE5-91CA-45F0-BE54-FCDE511BAEC5}"/>
    <cellStyle name="Normal 5 5 3 4" xfId="7625" xr:uid="{00000000-0005-0000-0000-000027300000}"/>
    <cellStyle name="Normal 5 5 3 4 2" xfId="14596" xr:uid="{00000000-0005-0000-0000-000028300000}"/>
    <cellStyle name="Normal 5 5 3 4 2 2" xfId="26536" xr:uid="{B12354E4-FB6F-412B-9F15-F46A99AD621A}"/>
    <cellStyle name="Normal 5 5 3 4 2 3" xfId="38470" xr:uid="{4446C39F-719E-43F0-B966-6D6D92C28471}"/>
    <cellStyle name="Normal 5 5 3 4 3" xfId="20562" xr:uid="{855F34C5-A2F4-4D2D-8C52-11DA429E71D4}"/>
    <cellStyle name="Normal 5 5 3 4 4" xfId="32498" xr:uid="{BBD6C912-86F4-4AF9-8731-175B5749109C}"/>
    <cellStyle name="Normal 5 5 3 5" xfId="9134" xr:uid="{00000000-0005-0000-0000-000029300000}"/>
    <cellStyle name="Normal 5 5 3 5 2" xfId="15135" xr:uid="{00000000-0005-0000-0000-00002A300000}"/>
    <cellStyle name="Normal 5 5 3 5 2 2" xfId="27075" xr:uid="{A2D3729A-2916-4563-A545-D8476B23C407}"/>
    <cellStyle name="Normal 5 5 3 5 2 3" xfId="39009" xr:uid="{8CEB4D15-004E-45D2-9190-3E332C642418}"/>
    <cellStyle name="Normal 5 5 3 5 3" xfId="21101" xr:uid="{370357EB-1C66-4858-957E-92676BD6FB7D}"/>
    <cellStyle name="Normal 5 5 3 5 4" xfId="33037" xr:uid="{8C62252A-FAE7-4E03-98C6-FEBC31B97D99}"/>
    <cellStyle name="Normal 5 5 3 6" xfId="9778" xr:uid="{00000000-0005-0000-0000-00002B300000}"/>
    <cellStyle name="Normal 5 5 3 6 2" xfId="21719" xr:uid="{3F3087C9-35DA-4143-B1D3-2884B4368B69}"/>
    <cellStyle name="Normal 5 5 3 6 3" xfId="33653" xr:uid="{F074D856-F0DF-4B9B-A663-EEF24E1C164A}"/>
    <cellStyle name="Normal 5 5 3 7" xfId="15738" xr:uid="{71242716-983F-4E23-9005-5286BAE88EC3}"/>
    <cellStyle name="Normal 5 5 3 8" xfId="27680" xr:uid="{7CDF75FE-AD60-4254-921C-751E8E9B2364}"/>
    <cellStyle name="Normal 5 5 4" xfId="976" xr:uid="{00000000-0005-0000-0000-00002C300000}"/>
    <cellStyle name="Normal 5 5 4 2" xfId="1871" xr:uid="{00000000-0005-0000-0000-00002D300000}"/>
    <cellStyle name="Normal 5 5 4 2 2" xfId="10680" xr:uid="{00000000-0005-0000-0000-00002E300000}"/>
    <cellStyle name="Normal 5 5 4 2 2 2" xfId="22621" xr:uid="{D2AD6825-A9EC-4385-A33E-E51AEB59B1E4}"/>
    <cellStyle name="Normal 5 5 4 2 2 3" xfId="34555" xr:uid="{0B5667AC-4085-42BA-94A7-531C5FDF5F4B}"/>
    <cellStyle name="Normal 5 5 4 2 3" xfId="16646" xr:uid="{6CC9AA57-51DF-459F-8F39-CCBB7ABC6F03}"/>
    <cellStyle name="Normal 5 5 4 2 4" xfId="28582" xr:uid="{38B3701D-EC41-43F6-BC49-CBEB0391A737}"/>
    <cellStyle name="Normal 5 5 4 3" xfId="7627" xr:uid="{00000000-0005-0000-0000-00002F300000}"/>
    <cellStyle name="Normal 5 5 4 3 2" xfId="14598" xr:uid="{00000000-0005-0000-0000-000030300000}"/>
    <cellStyle name="Normal 5 5 4 3 2 2" xfId="26538" xr:uid="{277E8368-1A80-4006-BB85-E2E9A8EF1826}"/>
    <cellStyle name="Normal 5 5 4 3 2 3" xfId="38472" xr:uid="{8DB77648-2459-4036-B16F-9A25E1CC8F85}"/>
    <cellStyle name="Normal 5 5 4 3 3" xfId="20564" xr:uid="{F975E14E-9E18-4E45-9A27-0024D0585A1C}"/>
    <cellStyle name="Normal 5 5 4 3 4" xfId="32500" xr:uid="{CE433BC8-7E3B-4196-9446-034E9DC79DE7}"/>
    <cellStyle name="Normal 5 5 4 4" xfId="9259" xr:uid="{00000000-0005-0000-0000-000031300000}"/>
    <cellStyle name="Normal 5 5 4 4 2" xfId="15259" xr:uid="{00000000-0005-0000-0000-000032300000}"/>
    <cellStyle name="Normal 5 5 4 4 2 2" xfId="27199" xr:uid="{EB0A0C64-61FF-48FC-90F1-75979915F977}"/>
    <cellStyle name="Normal 5 5 4 4 2 3" xfId="39133" xr:uid="{290B3F46-DA73-4860-915C-01A75C851F54}"/>
    <cellStyle name="Normal 5 5 4 4 3" xfId="21225" xr:uid="{86416E1A-AA8F-4AF9-880D-A4D5A395CAD9}"/>
    <cellStyle name="Normal 5 5 4 4 4" xfId="33161" xr:uid="{98E4C6FF-D149-4578-95FB-8775D06FECB3}"/>
    <cellStyle name="Normal 5 5 4 5" xfId="9902" xr:uid="{00000000-0005-0000-0000-000033300000}"/>
    <cellStyle name="Normal 5 5 4 5 2" xfId="21843" xr:uid="{1F364670-46AA-47CE-9778-B4D516736FE2}"/>
    <cellStyle name="Normal 5 5 4 5 3" xfId="33777" xr:uid="{8E9143A3-8613-429A-BEA3-7A80968B96D1}"/>
    <cellStyle name="Normal 5 5 4 6" xfId="15862" xr:uid="{1EDEBA73-9514-4D66-88A4-2810DF6A0E03}"/>
    <cellStyle name="Normal 5 5 4 7" xfId="27804" xr:uid="{1C881F43-3E5A-4370-B2D6-1DA9DF072BE8}"/>
    <cellStyle name="Normal 5 5 5" xfId="1866" xr:uid="{00000000-0005-0000-0000-000034300000}"/>
    <cellStyle name="Normal 5 5 5 2" xfId="10675" xr:uid="{00000000-0005-0000-0000-000035300000}"/>
    <cellStyle name="Normal 5 5 5 2 2" xfId="22616" xr:uid="{E020A61F-E6F4-4496-AA9B-53D3F27EF1AE}"/>
    <cellStyle name="Normal 5 5 5 2 3" xfId="34550" xr:uid="{CCC5656D-D468-452A-B625-FA13DA665C27}"/>
    <cellStyle name="Normal 5 5 5 3" xfId="16641" xr:uid="{8F6C9DA0-5FD8-4905-A45A-8085149E8C74}"/>
    <cellStyle name="Normal 5 5 5 4" xfId="28577" xr:uid="{9C3BE4D0-76E4-4885-905E-7EE05FFDC564}"/>
    <cellStyle name="Normal 5 5 6" xfId="7622" xr:uid="{00000000-0005-0000-0000-000036300000}"/>
    <cellStyle name="Normal 5 5 6 2" xfId="14593" xr:uid="{00000000-0005-0000-0000-000037300000}"/>
    <cellStyle name="Normal 5 5 6 2 2" xfId="26533" xr:uid="{7313F638-A9D6-42BC-A5D7-DC34F7E7727B}"/>
    <cellStyle name="Normal 5 5 6 2 3" xfId="38467" xr:uid="{D537AFC3-DB10-40EE-962A-7FC688E2A138}"/>
    <cellStyle name="Normal 5 5 6 3" xfId="20559" xr:uid="{B54DCCBF-95CE-4391-8CBD-AB98286E957E}"/>
    <cellStyle name="Normal 5 5 6 4" xfId="32495" xr:uid="{A3023A28-BB36-492A-A371-9AD38D1D7197}"/>
    <cellStyle name="Normal 5 5 7" xfId="8837" xr:uid="{00000000-0005-0000-0000-000038300000}"/>
    <cellStyle name="Normal 5 5 7 2" xfId="14838" xr:uid="{00000000-0005-0000-0000-000039300000}"/>
    <cellStyle name="Normal 5 5 7 2 2" xfId="26778" xr:uid="{DF76FAC1-60F0-4412-9BA7-31708973B757}"/>
    <cellStyle name="Normal 5 5 7 2 3" xfId="38712" xr:uid="{666B6F8B-085A-4D5B-9F05-6EB8808F89B8}"/>
    <cellStyle name="Normal 5 5 7 3" xfId="20804" xr:uid="{92A06483-8873-441F-BB00-EBB76FAD1DD0}"/>
    <cellStyle name="Normal 5 5 7 4" xfId="32740" xr:uid="{C31A5979-3D05-484D-A83B-FB42C821E4EC}"/>
    <cellStyle name="Normal 5 5 8" xfId="9395" xr:uid="{00000000-0005-0000-0000-00003A300000}"/>
    <cellStyle name="Normal 5 5 8 2" xfId="21360" xr:uid="{52693F30-C170-4105-A604-6FA288B30142}"/>
    <cellStyle name="Normal 5 5 8 3" xfId="33295" xr:uid="{E34A74AA-243E-46CE-AE7B-296ACCCB8035}"/>
    <cellStyle name="Normal 5 5 9" xfId="15440" xr:uid="{6B4C3DF8-F3C6-4A44-8DC2-2C147BFF3F91}"/>
    <cellStyle name="Normal 5 6" xfId="367" xr:uid="{00000000-0005-0000-0000-00003B300000}"/>
    <cellStyle name="Normal 5 6 2" xfId="639" xr:uid="{00000000-0005-0000-0000-00003C300000}"/>
    <cellStyle name="Normal 5 6 2 2" xfId="1874" xr:uid="{00000000-0005-0000-0000-00003D300000}"/>
    <cellStyle name="Normal 5 6 2 2 2" xfId="10683" xr:uid="{00000000-0005-0000-0000-00003E300000}"/>
    <cellStyle name="Normal 5 6 2 2 2 2" xfId="22624" xr:uid="{5DFE71CD-0D4A-43A1-8B25-9150798585A4}"/>
    <cellStyle name="Normal 5 6 2 2 2 3" xfId="34558" xr:uid="{6417D19B-186F-4D0C-A531-0E96D04A3109}"/>
    <cellStyle name="Normal 5 6 2 2 3" xfId="16649" xr:uid="{9486E90A-7432-4C1A-9C96-D96D7FF8D81D}"/>
    <cellStyle name="Normal 5 6 2 2 4" xfId="28585" xr:uid="{39F62D38-6272-4128-B9F6-22727863B9E5}"/>
    <cellStyle name="Normal 5 6 2 3" xfId="1873" xr:uid="{00000000-0005-0000-0000-00003F300000}"/>
    <cellStyle name="Normal 5 6 2 3 2" xfId="10682" xr:uid="{00000000-0005-0000-0000-000040300000}"/>
    <cellStyle name="Normal 5 6 2 3 2 2" xfId="22623" xr:uid="{E4D0FA9A-6D5F-448B-B0B6-38F106758422}"/>
    <cellStyle name="Normal 5 6 2 3 2 3" xfId="34557" xr:uid="{9C3721E2-6EBA-41DD-891E-74945952904A}"/>
    <cellStyle name="Normal 5 6 2 3 3" xfId="16648" xr:uid="{E675F72C-FFF0-44FA-B691-2DF37412F996}"/>
    <cellStyle name="Normal 5 6 2 3 4" xfId="28584" xr:uid="{4ED0FF6A-1FF6-4A3D-954D-84E1A3DC6E39}"/>
    <cellStyle name="Normal 5 6 2 4" xfId="9007" xr:uid="{00000000-0005-0000-0000-000041300000}"/>
    <cellStyle name="Normal 5 6 2 4 2" xfId="15008" xr:uid="{00000000-0005-0000-0000-000042300000}"/>
    <cellStyle name="Normal 5 6 2 4 2 2" xfId="26948" xr:uid="{4AD97CB6-4587-46F2-B57E-5F62DB099DE5}"/>
    <cellStyle name="Normal 5 6 2 4 2 3" xfId="38882" xr:uid="{D64BDE6B-EE86-4F31-8C46-47498D68840C}"/>
    <cellStyle name="Normal 5 6 2 4 3" xfId="20974" xr:uid="{838D7053-3446-4741-9BA5-43A5B39F5536}"/>
    <cellStyle name="Normal 5 6 2 4 4" xfId="32910" xr:uid="{686606BA-9E0A-4907-BA4D-C23EC071E9F3}"/>
    <cellStyle name="Normal 5 6 2 5" xfId="9650" xr:uid="{00000000-0005-0000-0000-000043300000}"/>
    <cellStyle name="Normal 5 6 2 5 2" xfId="21592" xr:uid="{3919DAA1-D1C6-40B0-84AB-0A0ABBF28F1A}"/>
    <cellStyle name="Normal 5 6 2 5 3" xfId="33526" xr:uid="{E4EC6527-3982-4B6E-9150-CF4EBFB948FB}"/>
    <cellStyle name="Normal 5 6 2 6" xfId="15611" xr:uid="{0BE2633A-8DFD-4F4A-94EA-3EEDD9323FE5}"/>
    <cellStyle name="Normal 5 6 2 7" xfId="27553" xr:uid="{4B468BCB-A548-4C21-9E74-75C0C46B357A}"/>
    <cellStyle name="Normal 5 6 3" xfId="977" xr:uid="{00000000-0005-0000-0000-000044300000}"/>
    <cellStyle name="Normal 5 6 3 2" xfId="1875" xr:uid="{00000000-0005-0000-0000-000045300000}"/>
    <cellStyle name="Normal 5 6 3 2 2" xfId="10684" xr:uid="{00000000-0005-0000-0000-000046300000}"/>
    <cellStyle name="Normal 5 6 3 2 2 2" xfId="22625" xr:uid="{3E9BD6DE-FC88-44F4-8C48-E05BFD236AE8}"/>
    <cellStyle name="Normal 5 6 3 2 2 3" xfId="34559" xr:uid="{7346A68D-A4B3-43EB-B4C5-08C0F63A7DC4}"/>
    <cellStyle name="Normal 5 6 3 2 3" xfId="16650" xr:uid="{076F4628-B7E5-4C9E-98FF-A0921366F619}"/>
    <cellStyle name="Normal 5 6 3 2 4" xfId="28586" xr:uid="{3616731B-2A1A-4B03-98A2-13C85415B589}"/>
    <cellStyle name="Normal 5 6 3 3" xfId="9260" xr:uid="{00000000-0005-0000-0000-000047300000}"/>
    <cellStyle name="Normal 5 6 3 3 2" xfId="15260" xr:uid="{00000000-0005-0000-0000-000048300000}"/>
    <cellStyle name="Normal 5 6 3 3 2 2" xfId="27200" xr:uid="{3A33B210-3021-4A10-BB92-046E440A9CC2}"/>
    <cellStyle name="Normal 5 6 3 3 2 3" xfId="39134" xr:uid="{C3BFB77F-4A00-4A93-AE06-111480D1B145}"/>
    <cellStyle name="Normal 5 6 3 3 3" xfId="21226" xr:uid="{316D4B62-93C7-41A0-A984-C1BA157FED8B}"/>
    <cellStyle name="Normal 5 6 3 3 4" xfId="33162" xr:uid="{823295E9-70DA-4FDF-B7C4-234AFAF61568}"/>
    <cellStyle name="Normal 5 6 3 4" xfId="9903" xr:uid="{00000000-0005-0000-0000-000049300000}"/>
    <cellStyle name="Normal 5 6 3 4 2" xfId="21844" xr:uid="{1D6AFA9C-28D4-4A39-8BE9-DD3C03A79C58}"/>
    <cellStyle name="Normal 5 6 3 4 3" xfId="33778" xr:uid="{7D923170-ED63-4ACC-AD66-CA9DC7DE2DEB}"/>
    <cellStyle name="Normal 5 6 3 5" xfId="15863" xr:uid="{CB924D9E-2FA5-41CF-8C59-0D6CF245B1D7}"/>
    <cellStyle name="Normal 5 6 3 6" xfId="27805" xr:uid="{421D0898-10FE-414B-8639-7CB88A5F89B8}"/>
    <cellStyle name="Normal 5 6 4" xfId="1872" xr:uid="{00000000-0005-0000-0000-00004A300000}"/>
    <cellStyle name="Normal 5 6 4 2" xfId="10681" xr:uid="{00000000-0005-0000-0000-00004B300000}"/>
    <cellStyle name="Normal 5 6 4 2 2" xfId="22622" xr:uid="{FDA3693A-0944-4F96-8E0B-C92848EEF131}"/>
    <cellStyle name="Normal 5 6 4 2 3" xfId="34556" xr:uid="{75F6A148-50AC-4FC6-9DC5-25B831D54A0E}"/>
    <cellStyle name="Normal 5 6 4 3" xfId="16647" xr:uid="{6A8E7B4E-F496-45A5-9B0D-B7691A711DDC}"/>
    <cellStyle name="Normal 5 6 4 4" xfId="28583" xr:uid="{7BB0FD87-03FD-4171-AE1B-7823AF2904BF}"/>
    <cellStyle name="Normal 5 6 5" xfId="8838" xr:uid="{00000000-0005-0000-0000-00004C300000}"/>
    <cellStyle name="Normal 5 6 5 2" xfId="14839" xr:uid="{00000000-0005-0000-0000-00004D300000}"/>
    <cellStyle name="Normal 5 6 5 2 2" xfId="26779" xr:uid="{AB18CD0B-B2AC-4D2B-8A3C-08262851C498}"/>
    <cellStyle name="Normal 5 6 5 2 3" xfId="38713" xr:uid="{DF91E63F-7388-4356-A3C7-47E0A052A533}"/>
    <cellStyle name="Normal 5 6 5 3" xfId="20805" xr:uid="{FC9A7026-85F2-480C-97EC-CEDE9464DB92}"/>
    <cellStyle name="Normal 5 6 5 4" xfId="32741" xr:uid="{1A7AF444-2369-40B3-9486-BFD6A6D14EAA}"/>
    <cellStyle name="Normal 5 6 6" xfId="9502" xr:uid="{00000000-0005-0000-0000-00004E300000}"/>
    <cellStyle name="Normal 5 6 6 2" xfId="21450" xr:uid="{87CA611C-C9CB-4FAD-AAD9-2475CBE73657}"/>
    <cellStyle name="Normal 5 6 6 3" xfId="33384" xr:uid="{F34F859F-5864-4F1A-84EC-73EA2F081A54}"/>
    <cellStyle name="Normal 5 6 7" xfId="15441" xr:uid="{8D6DB644-999C-4538-9098-D18F3884A720}"/>
    <cellStyle name="Normal 5 6 8" xfId="27383" xr:uid="{0A0054C2-A28E-47AF-922F-34543D82C914}"/>
    <cellStyle name="Normal 5 7" xfId="368" xr:uid="{00000000-0005-0000-0000-00004F300000}"/>
    <cellStyle name="Normal 5 7 2" xfId="640" xr:uid="{00000000-0005-0000-0000-000050300000}"/>
    <cellStyle name="Normal 5 7 2 2" xfId="1878" xr:uid="{00000000-0005-0000-0000-000051300000}"/>
    <cellStyle name="Normal 5 7 2 2 2" xfId="10687" xr:uid="{00000000-0005-0000-0000-000052300000}"/>
    <cellStyle name="Normal 5 7 2 2 2 2" xfId="22628" xr:uid="{E171F17A-E6FB-4F88-8169-2022159DAA7D}"/>
    <cellStyle name="Normal 5 7 2 2 2 3" xfId="34562" xr:uid="{ECF84B09-8911-4E76-A8B3-B6249116EB87}"/>
    <cellStyle name="Normal 5 7 2 2 3" xfId="16653" xr:uid="{F7CC797F-5FAD-498E-9698-D122CE4B43B3}"/>
    <cellStyle name="Normal 5 7 2 2 4" xfId="28589" xr:uid="{AA4AD89F-6003-4068-99DC-8E96DE29BEE0}"/>
    <cellStyle name="Normal 5 7 2 3" xfId="1877" xr:uid="{00000000-0005-0000-0000-000053300000}"/>
    <cellStyle name="Normal 5 7 2 3 2" xfId="10686" xr:uid="{00000000-0005-0000-0000-000054300000}"/>
    <cellStyle name="Normal 5 7 2 3 2 2" xfId="22627" xr:uid="{E87FE779-F470-44FB-8D29-1E47F1CCB6F5}"/>
    <cellStyle name="Normal 5 7 2 3 2 3" xfId="34561" xr:uid="{9F32B0A9-79EE-4C7B-A5FD-F2C0743B8372}"/>
    <cellStyle name="Normal 5 7 2 3 3" xfId="16652" xr:uid="{6E7A7758-12E5-4A76-8400-628F7EEE44BC}"/>
    <cellStyle name="Normal 5 7 2 3 4" xfId="28588" xr:uid="{CEF36A50-9886-4360-9022-082C2EB43ED1}"/>
    <cellStyle name="Normal 5 7 2 4" xfId="9008" xr:uid="{00000000-0005-0000-0000-000055300000}"/>
    <cellStyle name="Normal 5 7 2 4 2" xfId="15009" xr:uid="{00000000-0005-0000-0000-000056300000}"/>
    <cellStyle name="Normal 5 7 2 4 2 2" xfId="26949" xr:uid="{5D89B75B-17A0-4F9A-97AB-30B5D1D7C88C}"/>
    <cellStyle name="Normal 5 7 2 4 2 3" xfId="38883" xr:uid="{19CA9E81-8ED5-4D3E-9680-317A09A0B9AB}"/>
    <cellStyle name="Normal 5 7 2 4 3" xfId="20975" xr:uid="{247BAE21-FEF6-4BD6-B0A9-FD7E5D8E4E05}"/>
    <cellStyle name="Normal 5 7 2 4 4" xfId="32911" xr:uid="{0224BDC1-1D05-4533-8B50-2CA26585EE80}"/>
    <cellStyle name="Normal 5 7 2 5" xfId="9651" xr:uid="{00000000-0005-0000-0000-000057300000}"/>
    <cellStyle name="Normal 5 7 2 5 2" xfId="21593" xr:uid="{7396338E-802E-4FD1-AA58-427622A5BC9B}"/>
    <cellStyle name="Normal 5 7 2 5 3" xfId="33527" xr:uid="{0774AC05-317A-4C46-8A12-38CE3DAD4A91}"/>
    <cellStyle name="Normal 5 7 2 6" xfId="15612" xr:uid="{98CF0E22-E1E0-455F-A746-758BB1399E85}"/>
    <cellStyle name="Normal 5 7 2 7" xfId="27554" xr:uid="{8F6F8A26-A4AB-4BE8-8B58-9D2823CA1885}"/>
    <cellStyle name="Normal 5 7 3" xfId="978" xr:uid="{00000000-0005-0000-0000-000058300000}"/>
    <cellStyle name="Normal 5 7 3 2" xfId="1879" xr:uid="{00000000-0005-0000-0000-000059300000}"/>
    <cellStyle name="Normal 5 7 3 2 2" xfId="10688" xr:uid="{00000000-0005-0000-0000-00005A300000}"/>
    <cellStyle name="Normal 5 7 3 2 2 2" xfId="22629" xr:uid="{280A8E19-EAB1-4A3B-AE30-BB9662EDDE0D}"/>
    <cellStyle name="Normal 5 7 3 2 2 3" xfId="34563" xr:uid="{A4329E5C-AE9C-433E-9744-0C8526E25A60}"/>
    <cellStyle name="Normal 5 7 3 2 3" xfId="16654" xr:uid="{42745C81-82FD-43C3-AFB5-22852562560A}"/>
    <cellStyle name="Normal 5 7 3 2 4" xfId="28590" xr:uid="{A3BAA9A7-35E8-48A6-8F7A-F4D5FAC00FE5}"/>
    <cellStyle name="Normal 5 7 3 3" xfId="9261" xr:uid="{00000000-0005-0000-0000-00005B300000}"/>
    <cellStyle name="Normal 5 7 3 3 2" xfId="15261" xr:uid="{00000000-0005-0000-0000-00005C300000}"/>
    <cellStyle name="Normal 5 7 3 3 2 2" xfId="27201" xr:uid="{829F01C4-99F8-4C9D-B68D-7EEE82281BB6}"/>
    <cellStyle name="Normal 5 7 3 3 2 3" xfId="39135" xr:uid="{5ACD680A-9984-4488-810D-7C32EA925EE5}"/>
    <cellStyle name="Normal 5 7 3 3 3" xfId="21227" xr:uid="{C2C74FF2-CCE6-476F-8A63-69D8710E94EE}"/>
    <cellStyle name="Normal 5 7 3 3 4" xfId="33163" xr:uid="{F67B73D5-CD67-4C86-8608-FC116DCC48ED}"/>
    <cellStyle name="Normal 5 7 3 4" xfId="9904" xr:uid="{00000000-0005-0000-0000-00005D300000}"/>
    <cellStyle name="Normal 5 7 3 4 2" xfId="21845" xr:uid="{42869197-E906-471C-B915-EDBD78B01CD8}"/>
    <cellStyle name="Normal 5 7 3 4 3" xfId="33779" xr:uid="{FD889158-6C94-47DC-8DD9-441951D098F2}"/>
    <cellStyle name="Normal 5 7 3 5" xfId="15864" xr:uid="{170B9EF3-43EF-421E-8CDB-6902A8C49849}"/>
    <cellStyle name="Normal 5 7 3 6" xfId="27806" xr:uid="{28F29090-5A66-4111-B7E0-E527476F4E21}"/>
    <cellStyle name="Normal 5 7 4" xfId="1876" xr:uid="{00000000-0005-0000-0000-00005E300000}"/>
    <cellStyle name="Normal 5 7 4 2" xfId="10685" xr:uid="{00000000-0005-0000-0000-00005F300000}"/>
    <cellStyle name="Normal 5 7 4 2 2" xfId="22626" xr:uid="{1D1F154A-D377-4FF0-B467-E14EF2F46091}"/>
    <cellStyle name="Normal 5 7 4 2 3" xfId="34560" xr:uid="{2282D576-CE92-4E3C-8358-45EFD34ABB36}"/>
    <cellStyle name="Normal 5 7 4 3" xfId="16651" xr:uid="{95A3C26B-C39C-4D60-A44A-51D3B79E759B}"/>
    <cellStyle name="Normal 5 7 4 4" xfId="28587" xr:uid="{FBD41EFC-F699-40AD-97C8-17FAB4C66BBB}"/>
    <cellStyle name="Normal 5 7 5" xfId="8839" xr:uid="{00000000-0005-0000-0000-000060300000}"/>
    <cellStyle name="Normal 5 7 5 2" xfId="14840" xr:uid="{00000000-0005-0000-0000-000061300000}"/>
    <cellStyle name="Normal 5 7 5 2 2" xfId="26780" xr:uid="{09CCB1C0-4054-4174-9D4C-90F756E9A4B3}"/>
    <cellStyle name="Normal 5 7 5 2 3" xfId="38714" xr:uid="{76B54438-3CE5-43BC-9562-21AA614FAA37}"/>
    <cellStyle name="Normal 5 7 5 3" xfId="20806" xr:uid="{3338DF5D-14E8-48B9-8EF1-6EC85F4960B2}"/>
    <cellStyle name="Normal 5 7 5 4" xfId="32742" xr:uid="{A1B6FDB3-B837-4BFE-9D20-3F7F94F57070}"/>
    <cellStyle name="Normal 5 7 6" xfId="9503" xr:uid="{00000000-0005-0000-0000-000062300000}"/>
    <cellStyle name="Normal 5 7 6 2" xfId="21451" xr:uid="{37B34E53-8884-4BEE-8DEE-94FC5AC88812}"/>
    <cellStyle name="Normal 5 7 6 3" xfId="33385" xr:uid="{66227FB5-8E4A-453E-A80A-26B7B4E74216}"/>
    <cellStyle name="Normal 5 7 7" xfId="15442" xr:uid="{73628E7F-3187-4CC5-9F9D-EA02D59422C9}"/>
    <cellStyle name="Normal 5 7 8" xfId="27384" xr:uid="{54C4EED1-7B94-4FE5-A468-C6995DD3F8BB}"/>
    <cellStyle name="Normal 5 8" xfId="369" xr:uid="{00000000-0005-0000-0000-000063300000}"/>
    <cellStyle name="Normal 5 8 2" xfId="641" xr:uid="{00000000-0005-0000-0000-000064300000}"/>
    <cellStyle name="Normal 5 8 2 2" xfId="1882" xr:uid="{00000000-0005-0000-0000-000065300000}"/>
    <cellStyle name="Normal 5 8 2 2 2" xfId="10691" xr:uid="{00000000-0005-0000-0000-000066300000}"/>
    <cellStyle name="Normal 5 8 2 2 2 2" xfId="22632" xr:uid="{1B02C3AA-80D1-4DC4-AD7D-2A49F0D283D7}"/>
    <cellStyle name="Normal 5 8 2 2 2 3" xfId="34566" xr:uid="{45F21F16-C267-4466-A82C-D00923D02FA0}"/>
    <cellStyle name="Normal 5 8 2 2 3" xfId="16657" xr:uid="{93C8E9BA-94EF-4F52-AC45-458E7826B826}"/>
    <cellStyle name="Normal 5 8 2 2 4" xfId="28593" xr:uid="{69896FA6-6113-4E91-B4FF-C71B652EB136}"/>
    <cellStyle name="Normal 5 8 2 3" xfId="1881" xr:uid="{00000000-0005-0000-0000-000067300000}"/>
    <cellStyle name="Normal 5 8 2 3 2" xfId="10690" xr:uid="{00000000-0005-0000-0000-000068300000}"/>
    <cellStyle name="Normal 5 8 2 3 2 2" xfId="22631" xr:uid="{2BCAE0AF-930F-4383-B95B-31117E88BC37}"/>
    <cellStyle name="Normal 5 8 2 3 2 3" xfId="34565" xr:uid="{4EABF981-D2CD-4623-A4FD-F944911ED495}"/>
    <cellStyle name="Normal 5 8 2 3 3" xfId="16656" xr:uid="{CD00C58E-1D41-4A58-BD44-5857956310E0}"/>
    <cellStyle name="Normal 5 8 2 3 4" xfId="28592" xr:uid="{1B3C0672-10F1-4F83-AC08-EA8E4ADE324A}"/>
    <cellStyle name="Normal 5 8 2 4" xfId="9009" xr:uid="{00000000-0005-0000-0000-000069300000}"/>
    <cellStyle name="Normal 5 8 2 4 2" xfId="15010" xr:uid="{00000000-0005-0000-0000-00006A300000}"/>
    <cellStyle name="Normal 5 8 2 4 2 2" xfId="26950" xr:uid="{E139F47E-D184-4C89-B75C-2324C727B831}"/>
    <cellStyle name="Normal 5 8 2 4 2 3" xfId="38884" xr:uid="{3304E1DC-5DC6-414A-B436-3F159B862172}"/>
    <cellStyle name="Normal 5 8 2 4 3" xfId="20976" xr:uid="{DF52B0A8-FCEC-4618-B715-6D7E300C5943}"/>
    <cellStyle name="Normal 5 8 2 4 4" xfId="32912" xr:uid="{3961C8EC-2A8B-4282-A57F-C68650E9FB4F}"/>
    <cellStyle name="Normal 5 8 2 5" xfId="9652" xr:uid="{00000000-0005-0000-0000-00006B300000}"/>
    <cellStyle name="Normal 5 8 2 5 2" xfId="21594" xr:uid="{841F8CB0-8352-4AFE-AFBF-D28C65CED5AE}"/>
    <cellStyle name="Normal 5 8 2 5 3" xfId="33528" xr:uid="{6E5315E3-6B56-4AF6-B940-B89906F33CFD}"/>
    <cellStyle name="Normal 5 8 2 6" xfId="15613" xr:uid="{A9782FD5-C758-4220-B37E-E5CC6C83EEB5}"/>
    <cellStyle name="Normal 5 8 2 7" xfId="27555" xr:uid="{27012CD1-7803-4335-A361-643FD2661002}"/>
    <cellStyle name="Normal 5 8 3" xfId="979" xr:uid="{00000000-0005-0000-0000-00006C300000}"/>
    <cellStyle name="Normal 5 8 3 2" xfId="1883" xr:uid="{00000000-0005-0000-0000-00006D300000}"/>
    <cellStyle name="Normal 5 8 3 2 2" xfId="10692" xr:uid="{00000000-0005-0000-0000-00006E300000}"/>
    <cellStyle name="Normal 5 8 3 2 2 2" xfId="22633" xr:uid="{A28B977F-6DE7-43AD-800E-3375ED7B0F85}"/>
    <cellStyle name="Normal 5 8 3 2 2 3" xfId="34567" xr:uid="{EF14DF55-5C5E-45B2-99BC-58CA5AB8909F}"/>
    <cellStyle name="Normal 5 8 3 2 3" xfId="16658" xr:uid="{8A126E26-1C69-4A92-BB05-BB23F2B4FD4A}"/>
    <cellStyle name="Normal 5 8 3 2 4" xfId="28594" xr:uid="{D2A56BFF-A7F9-4065-93FF-CE81F1D61054}"/>
    <cellStyle name="Normal 5 8 3 3" xfId="9262" xr:uid="{00000000-0005-0000-0000-00006F300000}"/>
    <cellStyle name="Normal 5 8 3 3 2" xfId="15262" xr:uid="{00000000-0005-0000-0000-000070300000}"/>
    <cellStyle name="Normal 5 8 3 3 2 2" xfId="27202" xr:uid="{8C6594FB-D507-45CC-8912-4A361CDDB9DB}"/>
    <cellStyle name="Normal 5 8 3 3 2 3" xfId="39136" xr:uid="{37CE2173-82AF-4927-9758-59B6DD1D3102}"/>
    <cellStyle name="Normal 5 8 3 3 3" xfId="21228" xr:uid="{88422EDD-BD96-43EB-8DCC-18730D53EA75}"/>
    <cellStyle name="Normal 5 8 3 3 4" xfId="33164" xr:uid="{7E9CB97C-AFA9-4055-BEDC-53F3222F8642}"/>
    <cellStyle name="Normal 5 8 3 4" xfId="9905" xr:uid="{00000000-0005-0000-0000-000071300000}"/>
    <cellStyle name="Normal 5 8 3 4 2" xfId="21846" xr:uid="{8C0417E0-4680-4E8D-B71D-2FC32A5A2B87}"/>
    <cellStyle name="Normal 5 8 3 4 3" xfId="33780" xr:uid="{8A54CCC5-A1A5-4B49-B056-23F23E17A52D}"/>
    <cellStyle name="Normal 5 8 3 5" xfId="15865" xr:uid="{43FC977D-D7B6-48F2-825A-0C82F5C683FF}"/>
    <cellStyle name="Normal 5 8 3 6" xfId="27807" xr:uid="{5CA6834A-536C-4652-AD32-7382D82155D9}"/>
    <cellStyle name="Normal 5 8 4" xfId="1880" xr:uid="{00000000-0005-0000-0000-000072300000}"/>
    <cellStyle name="Normal 5 8 4 2" xfId="10689" xr:uid="{00000000-0005-0000-0000-000073300000}"/>
    <cellStyle name="Normal 5 8 4 2 2" xfId="22630" xr:uid="{C7A8B0E8-F579-4C03-AC13-F2C53DFFCE0B}"/>
    <cellStyle name="Normal 5 8 4 2 3" xfId="34564" xr:uid="{0611A3B0-55DF-4F29-BEC1-CCAD4DC60CBE}"/>
    <cellStyle name="Normal 5 8 4 3" xfId="16655" xr:uid="{AD0DF8DC-87E0-4A50-BFF5-D931B54B944F}"/>
    <cellStyle name="Normal 5 8 4 4" xfId="28591" xr:uid="{460D6AFB-2888-46E2-824B-235D70483447}"/>
    <cellStyle name="Normal 5 8 5" xfId="8840" xr:uid="{00000000-0005-0000-0000-000074300000}"/>
    <cellStyle name="Normal 5 8 5 2" xfId="14841" xr:uid="{00000000-0005-0000-0000-000075300000}"/>
    <cellStyle name="Normal 5 8 5 2 2" xfId="26781" xr:uid="{22F005A3-85F7-45E1-BF1A-A9003E463A6D}"/>
    <cellStyle name="Normal 5 8 5 2 3" xfId="38715" xr:uid="{DFF2CA60-D80B-428C-8011-B8717383AA3A}"/>
    <cellStyle name="Normal 5 8 5 3" xfId="20807" xr:uid="{C8377E67-EFC8-4426-AC54-93A783CD6794}"/>
    <cellStyle name="Normal 5 8 5 4" xfId="32743" xr:uid="{0B8E24A1-0FF9-4764-BAE7-221D025891E2}"/>
    <cellStyle name="Normal 5 8 6" xfId="9504" xr:uid="{00000000-0005-0000-0000-000076300000}"/>
    <cellStyle name="Normal 5 8 6 2" xfId="21452" xr:uid="{E31199EC-AAD9-48A8-8A8B-F512BD5881A3}"/>
    <cellStyle name="Normal 5 8 6 3" xfId="33386" xr:uid="{C8E83B5B-21C8-4D61-B757-55E973207F47}"/>
    <cellStyle name="Normal 5 8 7" xfId="15443" xr:uid="{546365F0-A286-448D-9ACA-9B747C44F533}"/>
    <cellStyle name="Normal 5 8 8" xfId="27385" xr:uid="{46814779-F67F-4187-90DD-5E3B5DF6609A}"/>
    <cellStyle name="Normal 5 9" xfId="370" xr:uid="{00000000-0005-0000-0000-000077300000}"/>
    <cellStyle name="Normal 5 9 2" xfId="642" xr:uid="{00000000-0005-0000-0000-000078300000}"/>
    <cellStyle name="Normal 5 9 2 2" xfId="1886" xr:uid="{00000000-0005-0000-0000-000079300000}"/>
    <cellStyle name="Normal 5 9 2 2 2" xfId="10695" xr:uid="{00000000-0005-0000-0000-00007A300000}"/>
    <cellStyle name="Normal 5 9 2 2 2 2" xfId="22636" xr:uid="{D13BE6CE-4ABC-485F-AC37-868C8933E349}"/>
    <cellStyle name="Normal 5 9 2 2 2 3" xfId="34570" xr:uid="{E8C5E9BA-2AA3-4282-B262-4796C2770B03}"/>
    <cellStyle name="Normal 5 9 2 2 3" xfId="16661" xr:uid="{0F86C719-14F1-4752-B8D7-FEE42B1C6D68}"/>
    <cellStyle name="Normal 5 9 2 2 4" xfId="28597" xr:uid="{2AF054A8-88DB-4B96-B6B8-55721696E608}"/>
    <cellStyle name="Normal 5 9 2 3" xfId="1885" xr:uid="{00000000-0005-0000-0000-00007B300000}"/>
    <cellStyle name="Normal 5 9 2 3 2" xfId="10694" xr:uid="{00000000-0005-0000-0000-00007C300000}"/>
    <cellStyle name="Normal 5 9 2 3 2 2" xfId="22635" xr:uid="{A33AEBD7-B507-4962-8330-26B61CA667C5}"/>
    <cellStyle name="Normal 5 9 2 3 2 3" xfId="34569" xr:uid="{60E8AD3B-4B3F-4014-ACE7-7AA68EE1CAC0}"/>
    <cellStyle name="Normal 5 9 2 3 3" xfId="16660" xr:uid="{18690493-A368-4637-B762-44A86A705EB4}"/>
    <cellStyle name="Normal 5 9 2 3 4" xfId="28596" xr:uid="{FEF889CF-58ED-4F02-BDFC-AC50410EFB45}"/>
    <cellStyle name="Normal 5 9 2 4" xfId="9010" xr:uid="{00000000-0005-0000-0000-00007D300000}"/>
    <cellStyle name="Normal 5 9 2 4 2" xfId="15011" xr:uid="{00000000-0005-0000-0000-00007E300000}"/>
    <cellStyle name="Normal 5 9 2 4 2 2" xfId="26951" xr:uid="{E425F937-4D65-4E25-9230-EB6A541C9D16}"/>
    <cellStyle name="Normal 5 9 2 4 2 3" xfId="38885" xr:uid="{5BDED81C-E534-458A-A565-FFD5AA34D24F}"/>
    <cellStyle name="Normal 5 9 2 4 3" xfId="20977" xr:uid="{F6E80062-DF3A-4ACA-8864-047EBDE60387}"/>
    <cellStyle name="Normal 5 9 2 4 4" xfId="32913" xr:uid="{9256A29C-E635-4DA7-BEBE-21ECA76B3D5E}"/>
    <cellStyle name="Normal 5 9 2 5" xfId="9653" xr:uid="{00000000-0005-0000-0000-00007F300000}"/>
    <cellStyle name="Normal 5 9 2 5 2" xfId="21595" xr:uid="{1A418D09-ABBE-4B7D-8D82-F13808951B11}"/>
    <cellStyle name="Normal 5 9 2 5 3" xfId="33529" xr:uid="{82317855-FE4A-48B1-AE71-FCB5D081BD1E}"/>
    <cellStyle name="Normal 5 9 2 6" xfId="15614" xr:uid="{54F6FE68-8151-48BF-B13C-D9D93EB30582}"/>
    <cellStyle name="Normal 5 9 2 7" xfId="27556" xr:uid="{6921103F-1076-48F1-BB75-2CE9B42F47B8}"/>
    <cellStyle name="Normal 5 9 3" xfId="980" xr:uid="{00000000-0005-0000-0000-000080300000}"/>
    <cellStyle name="Normal 5 9 3 2" xfId="1887" xr:uid="{00000000-0005-0000-0000-000081300000}"/>
    <cellStyle name="Normal 5 9 3 2 2" xfId="10696" xr:uid="{00000000-0005-0000-0000-000082300000}"/>
    <cellStyle name="Normal 5 9 3 2 2 2" xfId="22637" xr:uid="{3671B5B6-068B-4FBA-8BCB-5851694C6413}"/>
    <cellStyle name="Normal 5 9 3 2 2 3" xfId="34571" xr:uid="{F9BBBB36-D413-495B-ABBF-92A3DD03656A}"/>
    <cellStyle name="Normal 5 9 3 2 3" xfId="16662" xr:uid="{49CAD950-FB77-4CDF-9FF3-E88F97B22517}"/>
    <cellStyle name="Normal 5 9 3 2 4" xfId="28598" xr:uid="{8CC5D868-EC2C-4F0A-ABFE-285DDDEDE109}"/>
    <cellStyle name="Normal 5 9 3 3" xfId="9263" xr:uid="{00000000-0005-0000-0000-000083300000}"/>
    <cellStyle name="Normal 5 9 3 3 2" xfId="15263" xr:uid="{00000000-0005-0000-0000-000084300000}"/>
    <cellStyle name="Normal 5 9 3 3 2 2" xfId="27203" xr:uid="{5A8A7FD4-7420-47CB-9FED-EF4044FF4D3C}"/>
    <cellStyle name="Normal 5 9 3 3 2 3" xfId="39137" xr:uid="{B0C6FCFF-652C-47FE-9148-58266BB650ED}"/>
    <cellStyle name="Normal 5 9 3 3 3" xfId="21229" xr:uid="{B17C9322-3317-4B98-BB08-6E7812A99E1F}"/>
    <cellStyle name="Normal 5 9 3 3 4" xfId="33165" xr:uid="{C4AF623F-5A1E-47FF-82BB-FDA3AEEC0A06}"/>
    <cellStyle name="Normal 5 9 3 4" xfId="9906" xr:uid="{00000000-0005-0000-0000-000085300000}"/>
    <cellStyle name="Normal 5 9 3 4 2" xfId="21847" xr:uid="{829D37B0-D4B8-40B2-94B7-172D19452CA7}"/>
    <cellStyle name="Normal 5 9 3 4 3" xfId="33781" xr:uid="{77BB6BD8-2E6E-4DD9-8CCD-F519CF728A2D}"/>
    <cellStyle name="Normal 5 9 3 5" xfId="15866" xr:uid="{723CCEE1-CF47-4D43-80A5-D9332E60BBDF}"/>
    <cellStyle name="Normal 5 9 3 6" xfId="27808" xr:uid="{727ABEF6-E3BE-4D28-A5FE-0F29ED159F08}"/>
    <cellStyle name="Normal 5 9 4" xfId="1884" xr:uid="{00000000-0005-0000-0000-000086300000}"/>
    <cellStyle name="Normal 5 9 4 2" xfId="10693" xr:uid="{00000000-0005-0000-0000-000087300000}"/>
    <cellStyle name="Normal 5 9 4 2 2" xfId="22634" xr:uid="{687B7825-D8BB-4C14-AD86-D6BDA6FDE3A0}"/>
    <cellStyle name="Normal 5 9 4 2 3" xfId="34568" xr:uid="{45639015-4539-4155-A17F-AEACA5312EB3}"/>
    <cellStyle name="Normal 5 9 4 3" xfId="16659" xr:uid="{1AA60148-DD44-4669-BEC3-AAB82F250FDD}"/>
    <cellStyle name="Normal 5 9 4 4" xfId="28595" xr:uid="{E1828C6E-595D-4647-B73D-39D98677D451}"/>
    <cellStyle name="Normal 5 9 5" xfId="8841" xr:uid="{00000000-0005-0000-0000-000088300000}"/>
    <cellStyle name="Normal 5 9 5 2" xfId="14842" xr:uid="{00000000-0005-0000-0000-000089300000}"/>
    <cellStyle name="Normal 5 9 5 2 2" xfId="26782" xr:uid="{3F525C32-7C51-42E2-BE03-2AC9E706B78B}"/>
    <cellStyle name="Normal 5 9 5 2 3" xfId="38716" xr:uid="{9B302ED8-A1D0-4A9B-885A-78719BD2066E}"/>
    <cellStyle name="Normal 5 9 5 3" xfId="20808" xr:uid="{70852806-83A7-4DFC-8170-52FBE9534233}"/>
    <cellStyle name="Normal 5 9 5 4" xfId="32744" xr:uid="{8693E7E2-BD62-4F75-ACE9-A257037A2AD4}"/>
    <cellStyle name="Normal 5 9 6" xfId="9505" xr:uid="{00000000-0005-0000-0000-00008A300000}"/>
    <cellStyle name="Normal 5 9 6 2" xfId="21453" xr:uid="{804F241E-5231-4B89-BC1F-2DDF76DEB324}"/>
    <cellStyle name="Normal 5 9 6 3" xfId="33387" xr:uid="{472C3EE4-336E-4124-9C4A-F70DA81F4487}"/>
    <cellStyle name="Normal 5 9 7" xfId="15444" xr:uid="{A028FA19-73AE-4B87-9DDF-5882F7C00B7C}"/>
    <cellStyle name="Normal 5 9 8" xfId="27386" xr:uid="{CF1B2339-FC6F-4884-8BDD-3B9ED233D296}"/>
    <cellStyle name="Normal 50" xfId="7628" xr:uid="{00000000-0005-0000-0000-00008B300000}"/>
    <cellStyle name="Normal 51" xfId="7629" xr:uid="{00000000-0005-0000-0000-00008C300000}"/>
    <cellStyle name="Normal 52" xfId="7630" xr:uid="{00000000-0005-0000-0000-00008D300000}"/>
    <cellStyle name="Normal 53" xfId="7631" xr:uid="{00000000-0005-0000-0000-00008E300000}"/>
    <cellStyle name="Normal 54" xfId="7632" xr:uid="{00000000-0005-0000-0000-00008F300000}"/>
    <cellStyle name="Normal 55" xfId="7633" xr:uid="{00000000-0005-0000-0000-000090300000}"/>
    <cellStyle name="Normal 56" xfId="7634" xr:uid="{00000000-0005-0000-0000-000091300000}"/>
    <cellStyle name="Normal 57" xfId="7635" xr:uid="{00000000-0005-0000-0000-000092300000}"/>
    <cellStyle name="Normal 58" xfId="7636" xr:uid="{00000000-0005-0000-0000-000093300000}"/>
    <cellStyle name="Normal 59" xfId="7637" xr:uid="{00000000-0005-0000-0000-000094300000}"/>
    <cellStyle name="Normal 6" xfId="371" xr:uid="{00000000-0005-0000-0000-000095300000}"/>
    <cellStyle name="Normal 6 2" xfId="372" xr:uid="{00000000-0005-0000-0000-000096300000}"/>
    <cellStyle name="Normal 6 2 10" xfId="27387" xr:uid="{90148BE9-0D61-4415-A7C2-7DCEAE21245B}"/>
    <cellStyle name="Normal 6 2 2" xfId="643" xr:uid="{00000000-0005-0000-0000-000097300000}"/>
    <cellStyle name="Normal 6 2 2 2" xfId="1891" xr:uid="{00000000-0005-0000-0000-000098300000}"/>
    <cellStyle name="Normal 6 2 2 2 2" xfId="7639" xr:uid="{00000000-0005-0000-0000-000099300000}"/>
    <cellStyle name="Normal 6 2 2 2 2 2" xfId="7640" xr:uid="{00000000-0005-0000-0000-00009A300000}"/>
    <cellStyle name="Normal 6 2 2 2 2 2 2" xfId="14601" xr:uid="{00000000-0005-0000-0000-00009B300000}"/>
    <cellStyle name="Normal 6 2 2 2 2 2 2 2" xfId="26541" xr:uid="{7EBC2055-455B-42A4-8478-707B68DD1CE0}"/>
    <cellStyle name="Normal 6 2 2 2 2 2 2 3" xfId="38475" xr:uid="{CEB8F8AF-206B-4D2C-92C6-42FF01256EA4}"/>
    <cellStyle name="Normal 6 2 2 2 2 2 3" xfId="20567" xr:uid="{E3034611-61CC-4A9F-BF65-125A6D19869D}"/>
    <cellStyle name="Normal 6 2 2 2 2 2 4" xfId="32503" xr:uid="{5323E208-396A-481B-8FEF-3BB7B123EB18}"/>
    <cellStyle name="Normal 6 2 2 2 2 3" xfId="14600" xr:uid="{00000000-0005-0000-0000-00009C300000}"/>
    <cellStyle name="Normal 6 2 2 2 2 3 2" xfId="26540" xr:uid="{2CE88619-917D-4C59-B9D5-AC2F2CDB6455}"/>
    <cellStyle name="Normal 6 2 2 2 2 3 3" xfId="38474" xr:uid="{8D7CBD70-F52F-436A-8631-29043A4BBFF3}"/>
    <cellStyle name="Normal 6 2 2 2 2 4" xfId="20566" xr:uid="{709BE1E3-FA43-4AFA-A5BC-1278EEE9FB4B}"/>
    <cellStyle name="Normal 6 2 2 2 2 5" xfId="32502" xr:uid="{F61A056A-AD24-4583-A759-94117CB24395}"/>
    <cellStyle name="Normal 6 2 2 2 3" xfId="7641" xr:uid="{00000000-0005-0000-0000-00009D300000}"/>
    <cellStyle name="Normal 6 2 2 2 3 2" xfId="7642" xr:uid="{00000000-0005-0000-0000-00009E300000}"/>
    <cellStyle name="Normal 6 2 2 2 3 2 2" xfId="14603" xr:uid="{00000000-0005-0000-0000-00009F300000}"/>
    <cellStyle name="Normal 6 2 2 2 3 2 2 2" xfId="26543" xr:uid="{FE3EDBDE-08EA-4FCF-B90B-251DCFDDA48A}"/>
    <cellStyle name="Normal 6 2 2 2 3 2 2 3" xfId="38477" xr:uid="{E695A8A5-DCBC-4313-BED9-402E9E302E47}"/>
    <cellStyle name="Normal 6 2 2 2 3 2 3" xfId="20569" xr:uid="{E050520B-150C-4FFC-A06B-4105C6B197AD}"/>
    <cellStyle name="Normal 6 2 2 2 3 2 4" xfId="32505" xr:uid="{F9EC44FF-206B-4FA4-BE43-0FD86CC42890}"/>
    <cellStyle name="Normal 6 2 2 2 3 3" xfId="14602" xr:uid="{00000000-0005-0000-0000-0000A0300000}"/>
    <cellStyle name="Normal 6 2 2 2 3 3 2" xfId="26542" xr:uid="{ACFC9294-4971-492F-9B10-EE48A9C42C1C}"/>
    <cellStyle name="Normal 6 2 2 2 3 3 3" xfId="38476" xr:uid="{F6F10051-6FA4-4D53-B2B1-7C515D95566A}"/>
    <cellStyle name="Normal 6 2 2 2 3 4" xfId="20568" xr:uid="{7CB1A0B8-FCC0-4FAD-A555-B4C86DFFBF27}"/>
    <cellStyle name="Normal 6 2 2 2 3 5" xfId="32504" xr:uid="{378F2EAD-4AFF-4BC1-8FA9-B84D63B71B3C}"/>
    <cellStyle name="Normal 6 2 2 2 4" xfId="7643" xr:uid="{00000000-0005-0000-0000-0000A1300000}"/>
    <cellStyle name="Normal 6 2 2 2 4 2" xfId="14604" xr:uid="{00000000-0005-0000-0000-0000A2300000}"/>
    <cellStyle name="Normal 6 2 2 2 4 2 2" xfId="26544" xr:uid="{740B9052-D660-434A-A61E-CDC34AEF89C5}"/>
    <cellStyle name="Normal 6 2 2 2 4 2 3" xfId="38478" xr:uid="{AC2AF01D-F127-4B7D-93FF-58A2812691DF}"/>
    <cellStyle name="Normal 6 2 2 2 4 3" xfId="20570" xr:uid="{B1D2BCD6-4FC6-4083-95D9-63BF99E80F1A}"/>
    <cellStyle name="Normal 6 2 2 2 4 4" xfId="32506" xr:uid="{A1BFA0C8-6EC5-4A36-B23D-31C9AB16322A}"/>
    <cellStyle name="Normal 6 2 2 2 5" xfId="7638" xr:uid="{00000000-0005-0000-0000-0000A3300000}"/>
    <cellStyle name="Normal 6 2 2 2 5 2" xfId="14599" xr:uid="{00000000-0005-0000-0000-0000A4300000}"/>
    <cellStyle name="Normal 6 2 2 2 5 2 2" xfId="26539" xr:uid="{9752A8E6-5D05-4286-BE96-70E3F9890720}"/>
    <cellStyle name="Normal 6 2 2 2 5 2 3" xfId="38473" xr:uid="{F6435DC5-D7C0-4689-B176-0D657C47BB28}"/>
    <cellStyle name="Normal 6 2 2 2 5 3" xfId="20565" xr:uid="{F0967528-6F71-458B-B70E-590AA0D1886F}"/>
    <cellStyle name="Normal 6 2 2 2 5 4" xfId="32501" xr:uid="{5CD1E8D6-204C-46AB-B732-8D91012D378F}"/>
    <cellStyle name="Normal 6 2 2 2 6" xfId="10700" xr:uid="{00000000-0005-0000-0000-0000A5300000}"/>
    <cellStyle name="Normal 6 2 2 2 6 2" xfId="22641" xr:uid="{AEB75372-6DA8-4AB7-A9E9-9E8A9B9857FB}"/>
    <cellStyle name="Normal 6 2 2 2 6 3" xfId="34575" xr:uid="{190D5914-0E68-4D69-AAAC-425961970B47}"/>
    <cellStyle name="Normal 6 2 2 2 7" xfId="16666" xr:uid="{D1081A2D-9E74-4ECD-8291-C35664AE31B9}"/>
    <cellStyle name="Normal 6 2 2 2 8" xfId="28602" xr:uid="{83DC196E-526C-4674-978B-75D499C6F5B9}"/>
    <cellStyle name="Normal 6 2 2 3" xfId="1890" xr:uid="{00000000-0005-0000-0000-0000A6300000}"/>
    <cellStyle name="Normal 6 2 2 3 2" xfId="7644" xr:uid="{00000000-0005-0000-0000-0000A7300000}"/>
    <cellStyle name="Normal 6 2 2 3 2 2" xfId="14605" xr:uid="{00000000-0005-0000-0000-0000A8300000}"/>
    <cellStyle name="Normal 6 2 2 3 2 2 2" xfId="26545" xr:uid="{9B8ACCEA-DCA0-43D0-A31C-169813A65255}"/>
    <cellStyle name="Normal 6 2 2 3 2 2 3" xfId="38479" xr:uid="{0E20BF4F-FB8A-4FF7-936B-BC134A578512}"/>
    <cellStyle name="Normal 6 2 2 3 2 3" xfId="20571" xr:uid="{B99D95BF-D0DA-45F7-B6E1-150A04B9D24F}"/>
    <cellStyle name="Normal 6 2 2 3 2 4" xfId="32507" xr:uid="{AC9B98BE-28B8-4CE4-9675-3BA2124069E8}"/>
    <cellStyle name="Normal 6 2 2 3 3" xfId="10699" xr:uid="{00000000-0005-0000-0000-0000A9300000}"/>
    <cellStyle name="Normal 6 2 2 3 3 2" xfId="22640" xr:uid="{897EC120-C178-44F2-B8CA-B1895EBA6661}"/>
    <cellStyle name="Normal 6 2 2 3 3 3" xfId="34574" xr:uid="{F49C25C1-C978-40D5-B562-EE296BB18DDE}"/>
    <cellStyle name="Normal 6 2 2 3 4" xfId="16665" xr:uid="{27DD74AE-0DA6-4D4F-80EC-B948BBD5F164}"/>
    <cellStyle name="Normal 6 2 2 3 5" xfId="28601" xr:uid="{93AD4AE0-827F-43A7-8E66-CDD4B0395386}"/>
    <cellStyle name="Normal 6 2 2 4" xfId="7645" xr:uid="{00000000-0005-0000-0000-0000AA300000}"/>
    <cellStyle name="Normal 6 2 2 4 2" xfId="7646" xr:uid="{00000000-0005-0000-0000-0000AB300000}"/>
    <cellStyle name="Normal 6 2 2 4 2 2" xfId="14607" xr:uid="{00000000-0005-0000-0000-0000AC300000}"/>
    <cellStyle name="Normal 6 2 2 4 2 2 2" xfId="26547" xr:uid="{E08FE6EC-89A0-4725-A288-74B1F2C605AB}"/>
    <cellStyle name="Normal 6 2 2 4 2 2 3" xfId="38481" xr:uid="{1B3589D3-D032-4D7C-A755-D78AAF2486A6}"/>
    <cellStyle name="Normal 6 2 2 4 2 3" xfId="20573" xr:uid="{61B65D50-F370-4019-9F67-1F6E39AFD8EF}"/>
    <cellStyle name="Normal 6 2 2 4 2 4" xfId="32509" xr:uid="{360D94C5-604F-4E90-A71D-2C0576D6701B}"/>
    <cellStyle name="Normal 6 2 2 4 3" xfId="14606" xr:uid="{00000000-0005-0000-0000-0000AD300000}"/>
    <cellStyle name="Normal 6 2 2 4 3 2" xfId="26546" xr:uid="{39838376-4076-4B48-A316-C31868A5F35A}"/>
    <cellStyle name="Normal 6 2 2 4 3 3" xfId="38480" xr:uid="{F4460C1B-C952-4A81-ACE0-E537E4AD36F0}"/>
    <cellStyle name="Normal 6 2 2 4 4" xfId="20572" xr:uid="{FE6367F4-C868-4858-90A4-74C6126B1957}"/>
    <cellStyle name="Normal 6 2 2 4 5" xfId="32508" xr:uid="{F50C3402-5899-4B8D-B86B-1C14683145AD}"/>
    <cellStyle name="Normal 6 2 2 5" xfId="7647" xr:uid="{00000000-0005-0000-0000-0000AE300000}"/>
    <cellStyle name="Normal 6 2 2 5 2" xfId="14608" xr:uid="{00000000-0005-0000-0000-0000AF300000}"/>
    <cellStyle name="Normal 6 2 2 5 2 2" xfId="26548" xr:uid="{8FF13EBE-B5C8-48C7-BF3C-89D724B6E059}"/>
    <cellStyle name="Normal 6 2 2 5 2 3" xfId="38482" xr:uid="{C43082C7-703C-40D3-9CE9-7650C1BA7692}"/>
    <cellStyle name="Normal 6 2 2 5 3" xfId="20574" xr:uid="{7099A5D6-76E2-4A0B-9CB2-03B7C85817D7}"/>
    <cellStyle name="Normal 6 2 2 5 4" xfId="32510" xr:uid="{CC7EAE97-89AF-4AF2-9C99-518BF521906C}"/>
    <cellStyle name="Normal 6 2 2 6" xfId="9011" xr:uid="{00000000-0005-0000-0000-0000B0300000}"/>
    <cellStyle name="Normal 6 2 2 6 2" xfId="15012" xr:uid="{00000000-0005-0000-0000-0000B1300000}"/>
    <cellStyle name="Normal 6 2 2 6 2 2" xfId="26952" xr:uid="{E360A806-57AD-44AD-96AA-245A1CFE9724}"/>
    <cellStyle name="Normal 6 2 2 6 2 3" xfId="38886" xr:uid="{47917653-9843-47EC-8492-BE52FA7CFDF8}"/>
    <cellStyle name="Normal 6 2 2 6 3" xfId="20978" xr:uid="{92740919-321D-4F33-AF89-9622DF642A0D}"/>
    <cellStyle name="Normal 6 2 2 6 4" xfId="32914" xr:uid="{21649261-C6C2-4137-A35A-AABB4BDEE190}"/>
    <cellStyle name="Normal 6 2 2 7" xfId="9654" xr:uid="{00000000-0005-0000-0000-0000B2300000}"/>
    <cellStyle name="Normal 6 2 2 7 2" xfId="21596" xr:uid="{917CEDE5-5FC1-4D8B-9B43-4608DA504869}"/>
    <cellStyle name="Normal 6 2 2 7 3" xfId="33530" xr:uid="{D89ADD06-D8F7-40E6-846F-3098C86B6179}"/>
    <cellStyle name="Normal 6 2 2 8" xfId="15615" xr:uid="{7B93F331-148D-482B-A556-F83DD6B6E8E2}"/>
    <cellStyle name="Normal 6 2 2 9" xfId="27557" xr:uid="{A869D70C-05CD-46FA-B3F4-3BBD57A4CBD8}"/>
    <cellStyle name="Normal 6 2 3" xfId="981" xr:uid="{00000000-0005-0000-0000-0000B3300000}"/>
    <cellStyle name="Normal 6 2 3 2" xfId="1892" xr:uid="{00000000-0005-0000-0000-0000B4300000}"/>
    <cellStyle name="Normal 6 2 3 2 2" xfId="7650" xr:uid="{00000000-0005-0000-0000-0000B5300000}"/>
    <cellStyle name="Normal 6 2 3 2 2 2" xfId="14611" xr:uid="{00000000-0005-0000-0000-0000B6300000}"/>
    <cellStyle name="Normal 6 2 3 2 2 2 2" xfId="26551" xr:uid="{96EEB0D1-85F9-4488-9EA5-CAF76BFE06BB}"/>
    <cellStyle name="Normal 6 2 3 2 2 2 3" xfId="38485" xr:uid="{5D9A84D4-D95D-4810-ACFC-AEB026EF0A0F}"/>
    <cellStyle name="Normal 6 2 3 2 2 3" xfId="20577" xr:uid="{D58E4E83-AEE9-486D-859B-17359EA8BD5D}"/>
    <cellStyle name="Normal 6 2 3 2 2 4" xfId="32513" xr:uid="{3138A37E-AD22-4278-A0FD-691B96EE1351}"/>
    <cellStyle name="Normal 6 2 3 2 3" xfId="7649" xr:uid="{00000000-0005-0000-0000-0000B7300000}"/>
    <cellStyle name="Normal 6 2 3 2 3 2" xfId="14610" xr:uid="{00000000-0005-0000-0000-0000B8300000}"/>
    <cellStyle name="Normal 6 2 3 2 3 2 2" xfId="26550" xr:uid="{FA680CC7-21FD-4B2D-9DF5-2DE1DFC8BA38}"/>
    <cellStyle name="Normal 6 2 3 2 3 2 3" xfId="38484" xr:uid="{32B69779-2233-4166-B02A-0495C911B2C6}"/>
    <cellStyle name="Normal 6 2 3 2 3 3" xfId="20576" xr:uid="{04A17932-52F8-4CE7-9458-EA02DB3909F0}"/>
    <cellStyle name="Normal 6 2 3 2 3 4" xfId="32512" xr:uid="{4761ECE6-BF01-4302-8868-5F1821E4D241}"/>
    <cellStyle name="Normal 6 2 3 2 4" xfId="10701" xr:uid="{00000000-0005-0000-0000-0000B9300000}"/>
    <cellStyle name="Normal 6 2 3 2 4 2" xfId="22642" xr:uid="{E61F2547-84A7-433E-B8A0-575735406E21}"/>
    <cellStyle name="Normal 6 2 3 2 4 3" xfId="34576" xr:uid="{54CEE7E6-FE93-4B50-9791-66EEDF243AB1}"/>
    <cellStyle name="Normal 6 2 3 2 5" xfId="16667" xr:uid="{340D7460-CB2D-49E3-9E62-706D2F8B78D7}"/>
    <cellStyle name="Normal 6 2 3 2 6" xfId="28603" xr:uid="{8CA4C907-997D-4766-BE6C-0BC2CD1C592D}"/>
    <cellStyle name="Normal 6 2 3 3" xfId="7651" xr:uid="{00000000-0005-0000-0000-0000BA300000}"/>
    <cellStyle name="Normal 6 2 3 3 2" xfId="7652" xr:uid="{00000000-0005-0000-0000-0000BB300000}"/>
    <cellStyle name="Normal 6 2 3 3 2 2" xfId="14613" xr:uid="{00000000-0005-0000-0000-0000BC300000}"/>
    <cellStyle name="Normal 6 2 3 3 2 2 2" xfId="26553" xr:uid="{DEA78340-EA7B-4A81-97FF-1216C39C73E2}"/>
    <cellStyle name="Normal 6 2 3 3 2 2 3" xfId="38487" xr:uid="{ED9F61F3-726B-4787-B909-A5C5551E665C}"/>
    <cellStyle name="Normal 6 2 3 3 2 3" xfId="20579" xr:uid="{4593C2E6-24F9-498A-AA03-93DD5976ADB3}"/>
    <cellStyle name="Normal 6 2 3 3 2 4" xfId="32515" xr:uid="{69101EBE-ECCD-4A35-AAC5-F5055539EC86}"/>
    <cellStyle name="Normal 6 2 3 3 3" xfId="14612" xr:uid="{00000000-0005-0000-0000-0000BD300000}"/>
    <cellStyle name="Normal 6 2 3 3 3 2" xfId="26552" xr:uid="{DEF0B067-6E6A-4D18-9E70-2D7E83137E6E}"/>
    <cellStyle name="Normal 6 2 3 3 3 3" xfId="38486" xr:uid="{CE29C95F-E982-4522-810E-780AA8140ADB}"/>
    <cellStyle name="Normal 6 2 3 3 4" xfId="20578" xr:uid="{5EEB6979-D3DB-4F87-A494-A6082371B97E}"/>
    <cellStyle name="Normal 6 2 3 3 5" xfId="32514" xr:uid="{1858EF37-5CB4-482B-88D2-18794318CA44}"/>
    <cellStyle name="Normal 6 2 3 4" xfId="7653" xr:uid="{00000000-0005-0000-0000-0000BE300000}"/>
    <cellStyle name="Normal 6 2 3 4 2" xfId="14614" xr:uid="{00000000-0005-0000-0000-0000BF300000}"/>
    <cellStyle name="Normal 6 2 3 4 2 2" xfId="26554" xr:uid="{BDF682B5-E081-419C-8140-16B3252B810B}"/>
    <cellStyle name="Normal 6 2 3 4 2 3" xfId="38488" xr:uid="{E6D0F56E-A056-4AEE-9066-EEB4B81A24E6}"/>
    <cellStyle name="Normal 6 2 3 4 3" xfId="20580" xr:uid="{EC13B5EC-03B2-445D-87C2-C28DA0AC19B9}"/>
    <cellStyle name="Normal 6 2 3 4 4" xfId="32516" xr:uid="{9B8E0339-0A19-4ADA-A4B3-023EA373A754}"/>
    <cellStyle name="Normal 6 2 3 5" xfId="7648" xr:uid="{00000000-0005-0000-0000-0000C0300000}"/>
    <cellStyle name="Normal 6 2 3 5 2" xfId="14609" xr:uid="{00000000-0005-0000-0000-0000C1300000}"/>
    <cellStyle name="Normal 6 2 3 5 2 2" xfId="26549" xr:uid="{C341E680-B8D9-46B8-AD87-C1876A282502}"/>
    <cellStyle name="Normal 6 2 3 5 2 3" xfId="38483" xr:uid="{E3D93314-1FA9-4A73-8025-C2511C8FB71D}"/>
    <cellStyle name="Normal 6 2 3 5 3" xfId="20575" xr:uid="{FB08EE7A-7853-43AB-804A-E102DBDAD99B}"/>
    <cellStyle name="Normal 6 2 3 5 4" xfId="32511" xr:uid="{FDB8A1D4-4DCE-40B1-8B88-B9572BB97569}"/>
    <cellStyle name="Normal 6 2 3 6" xfId="9264" xr:uid="{00000000-0005-0000-0000-0000C2300000}"/>
    <cellStyle name="Normal 6 2 3 6 2" xfId="15264" xr:uid="{00000000-0005-0000-0000-0000C3300000}"/>
    <cellStyle name="Normal 6 2 3 6 2 2" xfId="27204" xr:uid="{3A35D708-E868-4374-B5C7-C693DE9B3092}"/>
    <cellStyle name="Normal 6 2 3 6 2 3" xfId="39138" xr:uid="{4F039BF4-5A3F-4EA7-9FD6-5E3F1B16E1FB}"/>
    <cellStyle name="Normal 6 2 3 6 3" xfId="21230" xr:uid="{99999F0F-9BDF-4CAB-8CBD-63FE50B41605}"/>
    <cellStyle name="Normal 6 2 3 6 4" xfId="33166" xr:uid="{DBFA4190-CA6E-4EDF-A3E5-BCF5B7856B96}"/>
    <cellStyle name="Normal 6 2 3 7" xfId="9907" xr:uid="{00000000-0005-0000-0000-0000C4300000}"/>
    <cellStyle name="Normal 6 2 3 7 2" xfId="21848" xr:uid="{7A16E13E-93BF-4A62-BB4E-29D22301BDD9}"/>
    <cellStyle name="Normal 6 2 3 7 3" xfId="33782" xr:uid="{C74C14F8-99A1-494F-92D4-8A9C45C35A86}"/>
    <cellStyle name="Normal 6 2 3 8" xfId="15867" xr:uid="{D7BD401B-721A-4F8A-A801-7E55B290A4EA}"/>
    <cellStyle name="Normal 6 2 3 9" xfId="27809" xr:uid="{954D3395-8E1A-4AB8-81A0-4FEC18E27ED9}"/>
    <cellStyle name="Normal 6 2 4" xfId="1889" xr:uid="{00000000-0005-0000-0000-0000C5300000}"/>
    <cellStyle name="Normal 6 2 4 2" xfId="7654" xr:uid="{00000000-0005-0000-0000-0000C6300000}"/>
    <cellStyle name="Normal 6 2 4 2 2" xfId="14615" xr:uid="{00000000-0005-0000-0000-0000C7300000}"/>
    <cellStyle name="Normal 6 2 4 2 2 2" xfId="26555" xr:uid="{920CBACB-8A08-4D6E-91A5-1AA32FC065BD}"/>
    <cellStyle name="Normal 6 2 4 2 2 3" xfId="38489" xr:uid="{5FE2743A-D849-473F-8E3B-3865FCD121E0}"/>
    <cellStyle name="Normal 6 2 4 2 3" xfId="20581" xr:uid="{A75B2BB2-FA71-4E72-8FA3-CC5F231E31A0}"/>
    <cellStyle name="Normal 6 2 4 2 4" xfId="32517" xr:uid="{B4C74897-9126-4067-BE63-779C495C585F}"/>
    <cellStyle name="Normal 6 2 4 3" xfId="10698" xr:uid="{00000000-0005-0000-0000-0000C8300000}"/>
    <cellStyle name="Normal 6 2 4 3 2" xfId="22639" xr:uid="{9DCF28A4-6745-4A03-A4E1-D3A98B9D8D72}"/>
    <cellStyle name="Normal 6 2 4 3 3" xfId="34573" xr:uid="{5DEE959A-3F41-486F-B01F-23E8FE21DF0D}"/>
    <cellStyle name="Normal 6 2 4 4" xfId="16664" xr:uid="{1BFB09D3-DD1C-4871-8184-8FEA54D2EF30}"/>
    <cellStyle name="Normal 6 2 4 5" xfId="28600" xr:uid="{D2FE7766-595C-4ED4-8242-DB274C913089}"/>
    <cellStyle name="Normal 6 2 5" xfId="7655" xr:uid="{00000000-0005-0000-0000-0000C9300000}"/>
    <cellStyle name="Normal 6 2 5 2" xfId="7656" xr:uid="{00000000-0005-0000-0000-0000CA300000}"/>
    <cellStyle name="Normal 6 2 5 2 2" xfId="14617" xr:uid="{00000000-0005-0000-0000-0000CB300000}"/>
    <cellStyle name="Normal 6 2 5 2 2 2" xfId="26557" xr:uid="{7EBE524C-6085-439D-B713-9EABDFA6D637}"/>
    <cellStyle name="Normal 6 2 5 2 2 3" xfId="38491" xr:uid="{F095B460-9D1D-49A5-8A7A-65921B443E47}"/>
    <cellStyle name="Normal 6 2 5 2 3" xfId="20583" xr:uid="{6920AF17-6BB9-4156-B6BE-9CF662BD4D62}"/>
    <cellStyle name="Normal 6 2 5 2 4" xfId="32519" xr:uid="{5D7F2440-72E0-4455-B201-A9D66B852B45}"/>
    <cellStyle name="Normal 6 2 5 3" xfId="14616" xr:uid="{00000000-0005-0000-0000-0000CC300000}"/>
    <cellStyle name="Normal 6 2 5 3 2" xfId="26556" xr:uid="{D6228730-66CD-4AEF-80A6-EAF9326D09B2}"/>
    <cellStyle name="Normal 6 2 5 3 3" xfId="38490" xr:uid="{2AC902DC-B05A-4BD3-96DE-E7AB351E4C81}"/>
    <cellStyle name="Normal 6 2 5 4" xfId="20582" xr:uid="{8A983425-242B-4F28-B200-437A5DE6FFD8}"/>
    <cellStyle name="Normal 6 2 5 5" xfId="32518" xr:uid="{5ACE4524-0CAE-4E39-A076-F654B6B5BBC2}"/>
    <cellStyle name="Normal 6 2 6" xfId="7657" xr:uid="{00000000-0005-0000-0000-0000CD300000}"/>
    <cellStyle name="Normal 6 2 6 2" xfId="14618" xr:uid="{00000000-0005-0000-0000-0000CE300000}"/>
    <cellStyle name="Normal 6 2 6 2 2" xfId="26558" xr:uid="{F515ECB7-EB99-49C8-9D91-76DFD263F8DA}"/>
    <cellStyle name="Normal 6 2 6 2 3" xfId="38492" xr:uid="{238FFC32-9025-4CF5-B5C7-5AC12A54FB42}"/>
    <cellStyle name="Normal 6 2 6 3" xfId="20584" xr:uid="{8F87B68A-F90C-41C8-BA2D-CBABC2BBD76C}"/>
    <cellStyle name="Normal 6 2 6 4" xfId="32520" xr:uid="{5A2DE4D4-FF27-4C9A-9C58-7397E805999B}"/>
    <cellStyle name="Normal 6 2 7" xfId="8842" xr:uid="{00000000-0005-0000-0000-0000CF300000}"/>
    <cellStyle name="Normal 6 2 7 2" xfId="14843" xr:uid="{00000000-0005-0000-0000-0000D0300000}"/>
    <cellStyle name="Normal 6 2 7 2 2" xfId="26783" xr:uid="{A48A6301-F733-4EC7-B16D-A4610098C8CA}"/>
    <cellStyle name="Normal 6 2 7 2 3" xfId="38717" xr:uid="{29909FBB-A2EA-470F-B356-F7C4688085CF}"/>
    <cellStyle name="Normal 6 2 7 3" xfId="20809" xr:uid="{40F6EC71-0422-45D5-A74E-538E03BF2A93}"/>
    <cellStyle name="Normal 6 2 7 4" xfId="32745" xr:uid="{6C5FD05B-1439-4C2B-920C-65A935DA47B3}"/>
    <cellStyle name="Normal 6 2 8" xfId="9506" xr:uid="{00000000-0005-0000-0000-0000D1300000}"/>
    <cellStyle name="Normal 6 2 8 2" xfId="21454" xr:uid="{BACDDFD9-ACE7-4C5F-A428-D7972DFAE3A5}"/>
    <cellStyle name="Normal 6 2 8 3" xfId="33388" xr:uid="{6893EB95-7480-4D4B-9745-202BCE00A669}"/>
    <cellStyle name="Normal 6 2 9" xfId="15445" xr:uid="{F3E47260-9D87-4B8C-96CD-041E5986E47B}"/>
    <cellStyle name="Normal 6 3" xfId="373" xr:uid="{00000000-0005-0000-0000-0000D2300000}"/>
    <cellStyle name="Normal 6 3 2" xfId="1893" xr:uid="{00000000-0005-0000-0000-0000D3300000}"/>
    <cellStyle name="Normal 6 3 2 2" xfId="7659" xr:uid="{00000000-0005-0000-0000-0000D4300000}"/>
    <cellStyle name="Normal 6 3 2 3" xfId="7660" xr:uid="{00000000-0005-0000-0000-0000D5300000}"/>
    <cellStyle name="Normal 6 3 2 3 2" xfId="7661" xr:uid="{00000000-0005-0000-0000-0000D6300000}"/>
    <cellStyle name="Normal 6 3 2 3 2 2" xfId="14621" xr:uid="{00000000-0005-0000-0000-0000D7300000}"/>
    <cellStyle name="Normal 6 3 2 3 2 2 2" xfId="26561" xr:uid="{6D7D3276-D45F-4701-B6FD-9DF3EF9054FB}"/>
    <cellStyle name="Normal 6 3 2 3 2 2 3" xfId="38495" xr:uid="{FF711909-081A-49D6-85B5-DB28EA8B8CA3}"/>
    <cellStyle name="Normal 6 3 2 3 2 3" xfId="20587" xr:uid="{2A85B6E1-BF72-4771-8F82-6CB9890E845E}"/>
    <cellStyle name="Normal 6 3 2 3 2 4" xfId="32523" xr:uid="{918DC15F-C045-4EA5-8735-94E15171CB3C}"/>
    <cellStyle name="Normal 6 3 2 3 3" xfId="14620" xr:uid="{00000000-0005-0000-0000-0000D8300000}"/>
    <cellStyle name="Normal 6 3 2 3 3 2" xfId="26560" xr:uid="{A7424D05-1127-4786-9D06-0F4E4460C29E}"/>
    <cellStyle name="Normal 6 3 2 3 3 3" xfId="38494" xr:uid="{BACA1AAF-BC35-44CC-9A23-BF4343405C57}"/>
    <cellStyle name="Normal 6 3 2 3 4" xfId="20586" xr:uid="{70446C35-7EDA-47A0-B2FF-8934F65C492B}"/>
    <cellStyle name="Normal 6 3 2 3 5" xfId="32522" xr:uid="{DD7E4A9D-4DD7-4D7B-816D-4C0DA93FDD90}"/>
    <cellStyle name="Normal 6 3 2 4" xfId="7662" xr:uid="{00000000-0005-0000-0000-0000D9300000}"/>
    <cellStyle name="Normal 6 3 2 4 2" xfId="7663" xr:uid="{00000000-0005-0000-0000-0000DA300000}"/>
    <cellStyle name="Normal 6 3 2 4 2 2" xfId="14623" xr:uid="{00000000-0005-0000-0000-0000DB300000}"/>
    <cellStyle name="Normal 6 3 2 4 2 2 2" xfId="26563" xr:uid="{7E60A94C-E3D5-46B4-94E1-1B74CA154477}"/>
    <cellStyle name="Normal 6 3 2 4 2 2 3" xfId="38497" xr:uid="{EDB4A661-8396-49D3-9AC1-A947E79A69BB}"/>
    <cellStyle name="Normal 6 3 2 4 2 3" xfId="20589" xr:uid="{E88FDF3D-4060-4555-A648-074C11D181FE}"/>
    <cellStyle name="Normal 6 3 2 4 2 4" xfId="32525" xr:uid="{2CE49FF4-D19E-4EDC-8AE9-2284CA98EF5A}"/>
    <cellStyle name="Normal 6 3 2 4 3" xfId="14622" xr:uid="{00000000-0005-0000-0000-0000DC300000}"/>
    <cellStyle name="Normal 6 3 2 4 3 2" xfId="26562" xr:uid="{92623D39-9E96-4E5B-B8E4-AF086B5AC2A2}"/>
    <cellStyle name="Normal 6 3 2 4 3 3" xfId="38496" xr:uid="{4C13542C-6E0B-4B33-B759-683A5F3CA23F}"/>
    <cellStyle name="Normal 6 3 2 4 4" xfId="20588" xr:uid="{70D9C698-1D18-4BEE-B0EC-7F8C24385D60}"/>
    <cellStyle name="Normal 6 3 2 4 5" xfId="32524" xr:uid="{E0BE955A-3DA5-4D25-A049-C4A7702D5D23}"/>
    <cellStyle name="Normal 6 3 2 5" xfId="7664" xr:uid="{00000000-0005-0000-0000-0000DD300000}"/>
    <cellStyle name="Normal 6 3 2 5 2" xfId="14624" xr:uid="{00000000-0005-0000-0000-0000DE300000}"/>
    <cellStyle name="Normal 6 3 2 5 2 2" xfId="26564" xr:uid="{9DB2A067-284C-4BBD-804B-EF8B1A809AFB}"/>
    <cellStyle name="Normal 6 3 2 5 2 3" xfId="38498" xr:uid="{EDA93E69-BD4E-496D-98D9-5C395E53F564}"/>
    <cellStyle name="Normal 6 3 2 5 3" xfId="20590" xr:uid="{142E22BA-14F8-419A-9111-A399580FF633}"/>
    <cellStyle name="Normal 6 3 2 5 4" xfId="32526" xr:uid="{D51B7412-7B3D-4BCF-AF2C-884F56F3D14B}"/>
    <cellStyle name="Normal 6 3 2 6" xfId="7658" xr:uid="{00000000-0005-0000-0000-0000DF300000}"/>
    <cellStyle name="Normal 6 3 2 6 2" xfId="14619" xr:uid="{00000000-0005-0000-0000-0000E0300000}"/>
    <cellStyle name="Normal 6 3 2 6 2 2" xfId="26559" xr:uid="{974D23A9-3F4E-4C78-84DC-B6FC4627CDEF}"/>
    <cellStyle name="Normal 6 3 2 6 2 3" xfId="38493" xr:uid="{3DA40FB5-F5D2-4731-8A4F-B7F580C6AB65}"/>
    <cellStyle name="Normal 6 3 2 6 3" xfId="20585" xr:uid="{97A85A64-EFEC-48D4-8A51-133E37C18C31}"/>
    <cellStyle name="Normal 6 3 2 6 4" xfId="32521" xr:uid="{DBE69999-8A2C-42E8-915A-C686FE82E816}"/>
    <cellStyle name="Normal 6 3 3" xfId="7665" xr:uid="{00000000-0005-0000-0000-0000E1300000}"/>
    <cellStyle name="Normal 6 3 3 2" xfId="7666" xr:uid="{00000000-0005-0000-0000-0000E2300000}"/>
    <cellStyle name="Normal 6 3 3 3" xfId="7667" xr:uid="{00000000-0005-0000-0000-0000E3300000}"/>
    <cellStyle name="Normal 6 3 3 3 2" xfId="7668" xr:uid="{00000000-0005-0000-0000-0000E4300000}"/>
    <cellStyle name="Normal 6 3 3 3 2 2" xfId="14627" xr:uid="{00000000-0005-0000-0000-0000E5300000}"/>
    <cellStyle name="Normal 6 3 3 3 2 2 2" xfId="26567" xr:uid="{0094F1BC-4FA5-4945-8B38-7824BD474ABA}"/>
    <cellStyle name="Normal 6 3 3 3 2 2 3" xfId="38501" xr:uid="{039568A6-4D51-4D24-90B7-C37EDD137240}"/>
    <cellStyle name="Normal 6 3 3 3 2 3" xfId="20593" xr:uid="{441E3FC5-3B54-4DFD-9C82-21F7B7CF9F3E}"/>
    <cellStyle name="Normal 6 3 3 3 2 4" xfId="32529" xr:uid="{CE229C18-E7BB-4961-A8CB-4DAB15ADB07B}"/>
    <cellStyle name="Normal 6 3 3 3 3" xfId="14626" xr:uid="{00000000-0005-0000-0000-0000E6300000}"/>
    <cellStyle name="Normal 6 3 3 3 3 2" xfId="26566" xr:uid="{B76AAE02-9122-45C2-B35C-C1B28694E4B0}"/>
    <cellStyle name="Normal 6 3 3 3 3 3" xfId="38500" xr:uid="{BF3ACC47-5529-4852-B693-154F6E26E22B}"/>
    <cellStyle name="Normal 6 3 3 3 4" xfId="20592" xr:uid="{1206C9DC-7E58-4F7C-8E4C-D20EA0FEC703}"/>
    <cellStyle name="Normal 6 3 3 3 5" xfId="32528" xr:uid="{F9F8C501-5D63-4F12-9C10-6542032B3A3A}"/>
    <cellStyle name="Normal 6 3 3 4" xfId="7669" xr:uid="{00000000-0005-0000-0000-0000E7300000}"/>
    <cellStyle name="Normal 6 3 3 4 2" xfId="7670" xr:uid="{00000000-0005-0000-0000-0000E8300000}"/>
    <cellStyle name="Normal 6 3 3 4 2 2" xfId="14629" xr:uid="{00000000-0005-0000-0000-0000E9300000}"/>
    <cellStyle name="Normal 6 3 3 4 2 2 2" xfId="26569" xr:uid="{12B0C87C-F315-45CC-AC72-1C32BFEA4419}"/>
    <cellStyle name="Normal 6 3 3 4 2 2 3" xfId="38503" xr:uid="{EA8FDFA0-580B-4BCA-BA16-B188F3298FC9}"/>
    <cellStyle name="Normal 6 3 3 4 2 3" xfId="20595" xr:uid="{41A5A6B5-C9E8-4D0E-937A-BD75CD9845C2}"/>
    <cellStyle name="Normal 6 3 3 4 2 4" xfId="32531" xr:uid="{C19B1D61-0316-41B6-83D1-CF2E6FA80A4A}"/>
    <cellStyle name="Normal 6 3 3 4 3" xfId="14628" xr:uid="{00000000-0005-0000-0000-0000EA300000}"/>
    <cellStyle name="Normal 6 3 3 4 3 2" xfId="26568" xr:uid="{152141C9-FA76-44AA-89AF-35A4D3F7C63B}"/>
    <cellStyle name="Normal 6 3 3 4 3 3" xfId="38502" xr:uid="{C5016DC3-E89B-41D3-B31F-9B5715135DC9}"/>
    <cellStyle name="Normal 6 3 3 4 4" xfId="20594" xr:uid="{A848335B-97FD-4D94-B7F1-1DD46E1F569D}"/>
    <cellStyle name="Normal 6 3 3 4 5" xfId="32530" xr:uid="{ED6DFF3D-6926-4526-83D9-DB74DCA3D3F0}"/>
    <cellStyle name="Normal 6 3 3 5" xfId="7671" xr:uid="{00000000-0005-0000-0000-0000EB300000}"/>
    <cellStyle name="Normal 6 3 3 5 2" xfId="14630" xr:uid="{00000000-0005-0000-0000-0000EC300000}"/>
    <cellStyle name="Normal 6 3 3 5 2 2" xfId="26570" xr:uid="{A6F83AF6-7220-4E76-93BF-097B70CE89DA}"/>
    <cellStyle name="Normal 6 3 3 5 2 3" xfId="38504" xr:uid="{FDEBE009-1DA0-480B-B59B-86ACF14FB226}"/>
    <cellStyle name="Normal 6 3 3 5 3" xfId="20596" xr:uid="{748DF612-CAEE-4889-B3CE-2F3B5E3A5E71}"/>
    <cellStyle name="Normal 6 3 3 5 4" xfId="32532" xr:uid="{8FA51C66-A762-4664-869D-3D2579640E40}"/>
    <cellStyle name="Normal 6 3 3 6" xfId="14625" xr:uid="{00000000-0005-0000-0000-0000ED300000}"/>
    <cellStyle name="Normal 6 3 3 6 2" xfId="26565" xr:uid="{67F7CA95-20B6-4747-87D1-61D03220144F}"/>
    <cellStyle name="Normal 6 3 3 6 3" xfId="38499" xr:uid="{48287404-8171-4358-86B4-D1FAFD12A80B}"/>
    <cellStyle name="Normal 6 3 3 7" xfId="20591" xr:uid="{F79D1032-95A8-4570-9D4F-1ECAA2466A09}"/>
    <cellStyle name="Normal 6 3 3 8" xfId="32527" xr:uid="{6D872A05-3972-491C-B93C-85FA258713BE}"/>
    <cellStyle name="Normal 6 4" xfId="741" xr:uid="{00000000-0005-0000-0000-0000EE300000}"/>
    <cellStyle name="Normal 6 4 2" xfId="7673" xr:uid="{00000000-0005-0000-0000-0000EF300000}"/>
    <cellStyle name="Normal 6 4 2 2" xfId="7674" xr:uid="{00000000-0005-0000-0000-0000F0300000}"/>
    <cellStyle name="Normal 6 4 2 2 2" xfId="14633" xr:uid="{00000000-0005-0000-0000-0000F1300000}"/>
    <cellStyle name="Normal 6 4 2 2 2 2" xfId="26573" xr:uid="{247BD5A7-5D32-40A1-BC41-945CAB662AD5}"/>
    <cellStyle name="Normal 6 4 2 2 2 3" xfId="38507" xr:uid="{AA00F204-606B-467A-BD94-A64B35B29FCC}"/>
    <cellStyle name="Normal 6 4 2 2 3" xfId="20599" xr:uid="{AF3AA606-2BDE-45DC-9400-106B8891D70B}"/>
    <cellStyle name="Normal 6 4 2 2 4" xfId="32535" xr:uid="{1C481FD2-D665-4E11-9FC5-2C466739DC1F}"/>
    <cellStyle name="Normal 6 4 2 3" xfId="14632" xr:uid="{00000000-0005-0000-0000-0000F2300000}"/>
    <cellStyle name="Normal 6 4 2 3 2" xfId="26572" xr:uid="{C5667074-468C-4289-87D5-6C14D7C99BD5}"/>
    <cellStyle name="Normal 6 4 2 3 3" xfId="38506" xr:uid="{ADCE4535-8FDA-40E5-A29B-06C5B11BDFCA}"/>
    <cellStyle name="Normal 6 4 2 4" xfId="20598" xr:uid="{EB899C2A-7A60-4FD7-B3A1-51B458BF8227}"/>
    <cellStyle name="Normal 6 4 2 5" xfId="32534" xr:uid="{CFA2BEA3-AD49-4DC0-927B-BC40B1C887B2}"/>
    <cellStyle name="Normal 6 4 3" xfId="7675" xr:uid="{00000000-0005-0000-0000-0000F3300000}"/>
    <cellStyle name="Normal 6 4 3 2" xfId="7676" xr:uid="{00000000-0005-0000-0000-0000F4300000}"/>
    <cellStyle name="Normal 6 4 3 2 2" xfId="14635" xr:uid="{00000000-0005-0000-0000-0000F5300000}"/>
    <cellStyle name="Normal 6 4 3 2 2 2" xfId="26575" xr:uid="{8E8495F7-C8B9-4CCE-98B7-B119F6FBEEC6}"/>
    <cellStyle name="Normal 6 4 3 2 2 3" xfId="38509" xr:uid="{DFAA2943-6EE6-4D99-AAFA-771F39193486}"/>
    <cellStyle name="Normal 6 4 3 2 3" xfId="20601" xr:uid="{4EDD0106-A371-4AD7-B408-3E633E9B70C4}"/>
    <cellStyle name="Normal 6 4 3 2 4" xfId="32537" xr:uid="{1C12FD45-9084-450A-8082-7191E03E3FB3}"/>
    <cellStyle name="Normal 6 4 3 3" xfId="14634" xr:uid="{00000000-0005-0000-0000-0000F6300000}"/>
    <cellStyle name="Normal 6 4 3 3 2" xfId="26574" xr:uid="{A8D8F622-2710-4C6B-BE12-222C4FDFF1FA}"/>
    <cellStyle name="Normal 6 4 3 3 3" xfId="38508" xr:uid="{A384F8E0-917B-4781-B60B-AA4DCD2BB352}"/>
    <cellStyle name="Normal 6 4 3 4" xfId="20600" xr:uid="{A932A14E-8C00-4DCB-98E2-1F64761A5EB2}"/>
    <cellStyle name="Normal 6 4 3 5" xfId="32536" xr:uid="{79601E8D-2978-413A-B77E-7A75AE0C91A4}"/>
    <cellStyle name="Normal 6 4 4" xfId="7677" xr:uid="{00000000-0005-0000-0000-0000F7300000}"/>
    <cellStyle name="Normal 6 4 4 2" xfId="7678" xr:uid="{00000000-0005-0000-0000-0000F8300000}"/>
    <cellStyle name="Normal 6 4 4 2 2" xfId="14637" xr:uid="{00000000-0005-0000-0000-0000F9300000}"/>
    <cellStyle name="Normal 6 4 4 2 2 2" xfId="26577" xr:uid="{EACD5559-7AAC-4C56-BF86-29375641970D}"/>
    <cellStyle name="Normal 6 4 4 2 2 3" xfId="38511" xr:uid="{5D827C08-B0A1-4EA0-AE0C-9C75C7CA6CD9}"/>
    <cellStyle name="Normal 6 4 4 2 3" xfId="20603" xr:uid="{E4E32E2B-9FC6-40C1-BF20-381BF576B2C6}"/>
    <cellStyle name="Normal 6 4 4 2 4" xfId="32539" xr:uid="{C9B15703-6ACC-4108-B675-F45FFA24962E}"/>
    <cellStyle name="Normal 6 4 4 3" xfId="14636" xr:uid="{00000000-0005-0000-0000-0000FA300000}"/>
    <cellStyle name="Normal 6 4 4 3 2" xfId="26576" xr:uid="{E873A854-AD3D-464D-8413-F315393E344E}"/>
    <cellStyle name="Normal 6 4 4 3 3" xfId="38510" xr:uid="{B9286712-751D-4968-B67D-A58D7C2F4463}"/>
    <cellStyle name="Normal 6 4 4 4" xfId="20602" xr:uid="{01D9ECB3-68E4-452C-A2E4-B2F5A6F7E436}"/>
    <cellStyle name="Normal 6 4 4 5" xfId="32538" xr:uid="{53790FB9-513E-4CDE-9B5E-EDA6D0D356E6}"/>
    <cellStyle name="Normal 6 4 5" xfId="7679" xr:uid="{00000000-0005-0000-0000-0000FB300000}"/>
    <cellStyle name="Normal 6 4 5 2" xfId="14638" xr:uid="{00000000-0005-0000-0000-0000FC300000}"/>
    <cellStyle name="Normal 6 4 5 2 2" xfId="26578" xr:uid="{A8EB3ED0-D9A6-42A9-A91D-CFA328DFD449}"/>
    <cellStyle name="Normal 6 4 5 2 3" xfId="38512" xr:uid="{A0DD6501-9057-4382-A317-C2799148FA5E}"/>
    <cellStyle name="Normal 6 4 5 3" xfId="20604" xr:uid="{D19AB2FC-085F-4E88-9614-330635C89F29}"/>
    <cellStyle name="Normal 6 4 5 4" xfId="32540" xr:uid="{2B1D6D85-96A0-4FDA-9B71-59BF6E96749D}"/>
    <cellStyle name="Normal 6 4 6" xfId="7672" xr:uid="{00000000-0005-0000-0000-0000FD300000}"/>
    <cellStyle name="Normal 6 4 6 2" xfId="14631" xr:uid="{00000000-0005-0000-0000-0000FE300000}"/>
    <cellStyle name="Normal 6 4 6 2 2" xfId="26571" xr:uid="{74820453-C8F0-4466-94D3-0C4D1E2FDE53}"/>
    <cellStyle name="Normal 6 4 6 2 3" xfId="38505" xr:uid="{39F19A72-3273-411F-8CCC-E469E4B232AD}"/>
    <cellStyle name="Normal 6 4 6 3" xfId="20597" xr:uid="{BE823205-8197-4822-9429-471616818777}"/>
    <cellStyle name="Normal 6 4 6 4" xfId="32533" xr:uid="{6DF4435D-00E0-4602-9ED0-6441EC1B49AD}"/>
    <cellStyle name="Normal 6 5" xfId="7680" xr:uid="{00000000-0005-0000-0000-0000FF300000}"/>
    <cellStyle name="Normal 6 5 2" xfId="7681" xr:uid="{00000000-0005-0000-0000-000000310000}"/>
    <cellStyle name="Normal 6 5 2 2" xfId="14640" xr:uid="{00000000-0005-0000-0000-000001310000}"/>
    <cellStyle name="Normal 6 5 2 2 2" xfId="26580" xr:uid="{67308833-2DB7-4B86-9992-F1855A59B4E1}"/>
    <cellStyle name="Normal 6 5 2 2 3" xfId="38514" xr:uid="{9BC1A878-9CFB-4D4D-9EE2-47959F8A6B43}"/>
    <cellStyle name="Normal 6 5 2 3" xfId="20606" xr:uid="{EB1A0251-3F67-4E69-9E19-C053EA2EF03D}"/>
    <cellStyle name="Normal 6 5 2 4" xfId="32542" xr:uid="{D196835E-D0FC-4E12-AF3D-3F8FDFBDA56F}"/>
    <cellStyle name="Normal 6 5 3" xfId="14639" xr:uid="{00000000-0005-0000-0000-000002310000}"/>
    <cellStyle name="Normal 6 5 3 2" xfId="26579" xr:uid="{D11D0018-921E-43D6-AD52-A464D12A1DFA}"/>
    <cellStyle name="Normal 6 5 3 3" xfId="38513" xr:uid="{D431F26A-2B38-47AD-A49F-C734827AE5D8}"/>
    <cellStyle name="Normal 6 5 4" xfId="20605" xr:uid="{B6851595-60A5-4016-89A2-1D2A27298791}"/>
    <cellStyle name="Normal 6 5 5" xfId="32541" xr:uid="{11E57027-55E3-45F0-92D4-5DD0E3717C8D}"/>
    <cellStyle name="Normal 6 6" xfId="7682" xr:uid="{00000000-0005-0000-0000-000003310000}"/>
    <cellStyle name="Normal 6 6 2" xfId="7683" xr:uid="{00000000-0005-0000-0000-000004310000}"/>
    <cellStyle name="Normal 6 6 2 2" xfId="14642" xr:uid="{00000000-0005-0000-0000-000005310000}"/>
    <cellStyle name="Normal 6 6 2 2 2" xfId="26582" xr:uid="{EB57F135-027B-42A4-88FA-6251199711D4}"/>
    <cellStyle name="Normal 6 6 2 2 3" xfId="38516" xr:uid="{34C59F11-96EA-4DD5-9651-5B775EDF7F18}"/>
    <cellStyle name="Normal 6 6 2 3" xfId="20608" xr:uid="{F7EF4A1C-7442-46A0-97C9-AE7BA7062C00}"/>
    <cellStyle name="Normal 6 6 2 4" xfId="32544" xr:uid="{C47754D1-B07E-42C8-AF6D-A9EFE260B5F4}"/>
    <cellStyle name="Normal 6 6 3" xfId="14641" xr:uid="{00000000-0005-0000-0000-000006310000}"/>
    <cellStyle name="Normal 6 6 3 2" xfId="26581" xr:uid="{D30790A9-85C3-49CA-89E6-1CB3389CCE7F}"/>
    <cellStyle name="Normal 6 6 3 3" xfId="38515" xr:uid="{D700B4AF-F53C-439B-94AA-1F5E79DC9A86}"/>
    <cellStyle name="Normal 6 6 4" xfId="20607" xr:uid="{8D853014-E39A-4604-8359-7011C06ABC3E}"/>
    <cellStyle name="Normal 6 6 5" xfId="32543" xr:uid="{2BD7CF7E-2D19-4735-BE05-2AA295651B71}"/>
    <cellStyle name="Normal 6 7" xfId="7684" xr:uid="{00000000-0005-0000-0000-000007310000}"/>
    <cellStyle name="Normal 6 7 2" xfId="14643" xr:uid="{00000000-0005-0000-0000-000008310000}"/>
    <cellStyle name="Normal 6 7 2 2" xfId="26583" xr:uid="{F28F2458-E631-4615-AF24-1B1E8759B223}"/>
    <cellStyle name="Normal 6 7 2 3" xfId="38517" xr:uid="{E1E8952E-C60B-4C89-9136-B0AD54CED2B0}"/>
    <cellStyle name="Normal 6 7 3" xfId="20609" xr:uid="{08653E57-BC87-4059-88B7-48A657CE69BA}"/>
    <cellStyle name="Normal 6 7 4" xfId="32545" xr:uid="{F54C76E9-36B7-4495-8C5B-E2FEC0B863C1}"/>
    <cellStyle name="Normal 60" xfId="7685" xr:uid="{00000000-0005-0000-0000-000009310000}"/>
    <cellStyle name="Normal 61" xfId="7686" xr:uid="{00000000-0005-0000-0000-00000A310000}"/>
    <cellStyle name="Normal 62" xfId="7687" xr:uid="{00000000-0005-0000-0000-00000B310000}"/>
    <cellStyle name="Normal 63" xfId="7688" xr:uid="{00000000-0005-0000-0000-00000C310000}"/>
    <cellStyle name="Normal 64" xfId="7689" xr:uid="{00000000-0005-0000-0000-00000D310000}"/>
    <cellStyle name="Normal 65" xfId="7690" xr:uid="{00000000-0005-0000-0000-00000E310000}"/>
    <cellStyle name="Normal 66" xfId="7691" xr:uid="{00000000-0005-0000-0000-00000F310000}"/>
    <cellStyle name="Normal 67" xfId="7692" xr:uid="{00000000-0005-0000-0000-000010310000}"/>
    <cellStyle name="Normal 68" xfId="7693" xr:uid="{00000000-0005-0000-0000-000011310000}"/>
    <cellStyle name="Normal 69" xfId="7694" xr:uid="{00000000-0005-0000-0000-000012310000}"/>
    <cellStyle name="Normal 7" xfId="374" xr:uid="{00000000-0005-0000-0000-000013310000}"/>
    <cellStyle name="Normal 7 10" xfId="375" xr:uid="{00000000-0005-0000-0000-000014310000}"/>
    <cellStyle name="Normal 7 10 2" xfId="1896" xr:uid="{00000000-0005-0000-0000-000015310000}"/>
    <cellStyle name="Normal 7 11" xfId="742" xr:uid="{00000000-0005-0000-0000-000016310000}"/>
    <cellStyle name="Normal 7 11 2" xfId="1898" xr:uid="{00000000-0005-0000-0000-000017310000}"/>
    <cellStyle name="Normal 7 11 2 2" xfId="10705" xr:uid="{00000000-0005-0000-0000-000018310000}"/>
    <cellStyle name="Normal 7 11 2 2 2" xfId="22646" xr:uid="{3A183A60-EF46-452E-85F8-158E5DF49794}"/>
    <cellStyle name="Normal 7 11 2 2 3" xfId="34580" xr:uid="{C7ABEDCD-7810-4AF5-8473-3EBB5A79DC97}"/>
    <cellStyle name="Normal 7 11 2 3" xfId="16671" xr:uid="{3034B6D0-FE94-48C6-BF72-25ADDB9F59CA}"/>
    <cellStyle name="Normal 7 11 2 4" xfId="28607" xr:uid="{D1110DB7-FD36-4D8B-B08A-487222221D42}"/>
    <cellStyle name="Normal 7 11 3" xfId="1897" xr:uid="{00000000-0005-0000-0000-000019310000}"/>
    <cellStyle name="Normal 7 11 3 2" xfId="10704" xr:uid="{00000000-0005-0000-0000-00001A310000}"/>
    <cellStyle name="Normal 7 11 3 2 2" xfId="22645" xr:uid="{C663A08F-8401-4E33-B6EB-7648375A12B0}"/>
    <cellStyle name="Normal 7 11 3 2 3" xfId="34579" xr:uid="{12E982BD-0FE7-4EAB-BE01-AA4575FAB061}"/>
    <cellStyle name="Normal 7 11 3 3" xfId="16670" xr:uid="{5B7C0311-3418-442B-9E64-1FA5A607CA91}"/>
    <cellStyle name="Normal 7 11 3 4" xfId="28606" xr:uid="{77A1F1A5-277F-4E7D-81AF-23F2D00B1CC2}"/>
    <cellStyle name="Normal 7 11 4" xfId="9096" xr:uid="{00000000-0005-0000-0000-00001B310000}"/>
    <cellStyle name="Normal 7 11 4 2" xfId="15097" xr:uid="{00000000-0005-0000-0000-00001C310000}"/>
    <cellStyle name="Normal 7 11 4 2 2" xfId="27037" xr:uid="{40E37134-4535-4E22-8E26-37B8DFC35B4E}"/>
    <cellStyle name="Normal 7 11 4 2 3" xfId="38971" xr:uid="{AAF02A2E-F47A-42ED-9AEF-3F930EC030C8}"/>
    <cellStyle name="Normal 7 11 4 3" xfId="21063" xr:uid="{A893F703-4ACB-407D-A522-3CABDF87B48D}"/>
    <cellStyle name="Normal 7 11 4 4" xfId="32999" xr:uid="{7A843BAB-6C4E-4141-A120-3162F0585627}"/>
    <cellStyle name="Normal 7 11 5" xfId="9740" xr:uid="{00000000-0005-0000-0000-00001D310000}"/>
    <cellStyle name="Normal 7 11 5 2" xfId="21681" xr:uid="{92F714BE-2644-48C9-9729-21390D588C82}"/>
    <cellStyle name="Normal 7 11 5 3" xfId="33615" xr:uid="{C40BB239-BC6A-44C1-B2F7-34D215CA8158}"/>
    <cellStyle name="Normal 7 11 6" xfId="15700" xr:uid="{2D373939-6C23-4D91-B07D-D7F3080DD151}"/>
    <cellStyle name="Normal 7 11 7" xfId="27642" xr:uid="{38DE5372-E9D9-483A-90DC-52228FFC0B34}"/>
    <cellStyle name="Normal 7 12" xfId="982" xr:uid="{00000000-0005-0000-0000-00001E310000}"/>
    <cellStyle name="Normal 7 13" xfId="9356" xr:uid="{00000000-0005-0000-0000-00001F310000}"/>
    <cellStyle name="Normal 7 13 2" xfId="21321" xr:uid="{D02B608E-6069-4168-B286-5CE8ADA84B9E}"/>
    <cellStyle name="Normal 7 13 3" xfId="33256" xr:uid="{1749F479-FCB9-4BEF-B5E4-6EFA1C1C9584}"/>
    <cellStyle name="Normal 7 14" xfId="9507" xr:uid="{00000000-0005-0000-0000-000020310000}"/>
    <cellStyle name="Normal 7 2" xfId="376" xr:uid="{00000000-0005-0000-0000-000021310000}"/>
    <cellStyle name="Normal 7 2 2" xfId="377" xr:uid="{00000000-0005-0000-0000-000022310000}"/>
    <cellStyle name="Normal 7 2 2 2" xfId="644" xr:uid="{00000000-0005-0000-0000-000023310000}"/>
    <cellStyle name="Normal 7 2 2 2 2" xfId="1902" xr:uid="{00000000-0005-0000-0000-000024310000}"/>
    <cellStyle name="Normal 7 2 2 2 2 2" xfId="7697" xr:uid="{00000000-0005-0000-0000-000025310000}"/>
    <cellStyle name="Normal 7 2 2 2 2 2 2" xfId="14646" xr:uid="{00000000-0005-0000-0000-000026310000}"/>
    <cellStyle name="Normal 7 2 2 2 2 2 2 2" xfId="26586" xr:uid="{DA68459B-FE71-4CBD-BB70-B37ECD0A7A8F}"/>
    <cellStyle name="Normal 7 2 2 2 2 2 2 3" xfId="38520" xr:uid="{1BFCDD8A-ADD1-4978-9320-2569DDE09A5F}"/>
    <cellStyle name="Normal 7 2 2 2 2 2 3" xfId="20612" xr:uid="{ECA5A345-43AB-409A-A128-AB02046DA9B5}"/>
    <cellStyle name="Normal 7 2 2 2 2 2 4" xfId="32548" xr:uid="{8E02B1A9-6AD9-4550-906B-6AE62EDF07A7}"/>
    <cellStyle name="Normal 7 2 2 2 2 3" xfId="7696" xr:uid="{00000000-0005-0000-0000-000027310000}"/>
    <cellStyle name="Normal 7 2 2 2 2 3 2" xfId="14645" xr:uid="{00000000-0005-0000-0000-000028310000}"/>
    <cellStyle name="Normal 7 2 2 2 2 3 2 2" xfId="26585" xr:uid="{FA3F2A6D-D924-418B-BDEE-466725E912D5}"/>
    <cellStyle name="Normal 7 2 2 2 2 3 2 3" xfId="38519" xr:uid="{DD78C11A-AB01-4BBC-8CDD-62F591FA5736}"/>
    <cellStyle name="Normal 7 2 2 2 2 3 3" xfId="20611" xr:uid="{BF3AA33F-BB46-4AD9-8A40-03B4316B8BAA}"/>
    <cellStyle name="Normal 7 2 2 2 2 3 4" xfId="32547" xr:uid="{AFF8968D-09A8-4136-B4FE-039C0F0CD82B}"/>
    <cellStyle name="Normal 7 2 2 2 2 4" xfId="10709" xr:uid="{00000000-0005-0000-0000-000029310000}"/>
    <cellStyle name="Normal 7 2 2 2 2 4 2" xfId="22650" xr:uid="{DB651E69-C5FD-4F3F-9A71-5699989F22A7}"/>
    <cellStyle name="Normal 7 2 2 2 2 4 3" xfId="34584" xr:uid="{929A8467-231C-415F-888D-4FF78361C310}"/>
    <cellStyle name="Normal 7 2 2 2 2 5" xfId="16675" xr:uid="{1C93BB15-71E8-4602-87C1-93327FDD1853}"/>
    <cellStyle name="Normal 7 2 2 2 2 6" xfId="28611" xr:uid="{E661E9F8-237F-4C54-8DA3-6BF02A32212C}"/>
    <cellStyle name="Normal 7 2 2 2 3" xfId="1901" xr:uid="{00000000-0005-0000-0000-00002A310000}"/>
    <cellStyle name="Normal 7 2 2 2 3 2" xfId="7699" xr:uid="{00000000-0005-0000-0000-00002B310000}"/>
    <cellStyle name="Normal 7 2 2 2 3 2 2" xfId="14648" xr:uid="{00000000-0005-0000-0000-00002C310000}"/>
    <cellStyle name="Normal 7 2 2 2 3 2 2 2" xfId="26588" xr:uid="{8B383DC4-597B-44EB-9C39-482E934247C5}"/>
    <cellStyle name="Normal 7 2 2 2 3 2 2 3" xfId="38522" xr:uid="{35491086-8979-4456-9C1A-930D0531F2FC}"/>
    <cellStyle name="Normal 7 2 2 2 3 2 3" xfId="20614" xr:uid="{6C4B8FA9-2D2E-4747-AEF0-25139D437069}"/>
    <cellStyle name="Normal 7 2 2 2 3 2 4" xfId="32550" xr:uid="{C7785436-E1C2-4C2D-8CD5-534E37835D28}"/>
    <cellStyle name="Normal 7 2 2 2 3 3" xfId="7698" xr:uid="{00000000-0005-0000-0000-00002D310000}"/>
    <cellStyle name="Normal 7 2 2 2 3 3 2" xfId="14647" xr:uid="{00000000-0005-0000-0000-00002E310000}"/>
    <cellStyle name="Normal 7 2 2 2 3 3 2 2" xfId="26587" xr:uid="{DA7B0309-F249-441D-9162-54E6926015BB}"/>
    <cellStyle name="Normal 7 2 2 2 3 3 2 3" xfId="38521" xr:uid="{31D4DB75-7536-4F4E-AC5B-1DDFA7B06BB5}"/>
    <cellStyle name="Normal 7 2 2 2 3 3 3" xfId="20613" xr:uid="{B719E293-BF4C-4400-A7CA-B6046943EEE7}"/>
    <cellStyle name="Normal 7 2 2 2 3 3 4" xfId="32549" xr:uid="{40D23001-7C0D-411C-9ECF-0788A91EE9B0}"/>
    <cellStyle name="Normal 7 2 2 2 3 4" xfId="10708" xr:uid="{00000000-0005-0000-0000-00002F310000}"/>
    <cellStyle name="Normal 7 2 2 2 3 4 2" xfId="22649" xr:uid="{F58573E1-04C0-4B11-8DDF-573F02770488}"/>
    <cellStyle name="Normal 7 2 2 2 3 4 3" xfId="34583" xr:uid="{86793370-CD30-4BC7-917A-9A7AD17AF3FC}"/>
    <cellStyle name="Normal 7 2 2 2 3 5" xfId="16674" xr:uid="{405BCD75-9D55-40EA-936E-E1F3FB31730D}"/>
    <cellStyle name="Normal 7 2 2 2 3 6" xfId="28610" xr:uid="{E98EDEFA-10D0-4876-9DF4-28E32BAF685C}"/>
    <cellStyle name="Normal 7 2 2 2 4" xfId="7700" xr:uid="{00000000-0005-0000-0000-000030310000}"/>
    <cellStyle name="Normal 7 2 2 2 4 2" xfId="14649" xr:uid="{00000000-0005-0000-0000-000031310000}"/>
    <cellStyle name="Normal 7 2 2 2 4 2 2" xfId="26589" xr:uid="{C151A019-39ED-4A33-B6C6-61D1A96A22BA}"/>
    <cellStyle name="Normal 7 2 2 2 4 2 3" xfId="38523" xr:uid="{AF3FA90D-22BF-4A77-A17F-70AF0D37580A}"/>
    <cellStyle name="Normal 7 2 2 2 4 3" xfId="20615" xr:uid="{8F6CCF67-18CD-499E-A820-8E4AC71FFA49}"/>
    <cellStyle name="Normal 7 2 2 2 4 4" xfId="32551" xr:uid="{18948FD2-C7F1-4DA7-A2AD-5D3A624B3BE5}"/>
    <cellStyle name="Normal 7 2 2 2 5" xfId="7695" xr:uid="{00000000-0005-0000-0000-000032310000}"/>
    <cellStyle name="Normal 7 2 2 2 5 2" xfId="14644" xr:uid="{00000000-0005-0000-0000-000033310000}"/>
    <cellStyle name="Normal 7 2 2 2 5 2 2" xfId="26584" xr:uid="{4C89F54A-6B47-42D3-8038-1435F3008996}"/>
    <cellStyle name="Normal 7 2 2 2 5 2 3" xfId="38518" xr:uid="{DA29050A-E7F9-4DF4-924C-8453FD7A60D5}"/>
    <cellStyle name="Normal 7 2 2 2 5 3" xfId="20610" xr:uid="{80CA1ECC-2705-4BCB-A08C-46EF7E933565}"/>
    <cellStyle name="Normal 7 2 2 2 5 4" xfId="32546" xr:uid="{A2BE033C-EECB-400B-B2E2-33E913303919}"/>
    <cellStyle name="Normal 7 2 2 2 6" xfId="9012" xr:uid="{00000000-0005-0000-0000-000034310000}"/>
    <cellStyle name="Normal 7 2 2 2 6 2" xfId="15013" xr:uid="{00000000-0005-0000-0000-000035310000}"/>
    <cellStyle name="Normal 7 2 2 2 6 2 2" xfId="26953" xr:uid="{56AC8345-1626-4A92-A915-0E3D59327EFC}"/>
    <cellStyle name="Normal 7 2 2 2 6 2 3" xfId="38887" xr:uid="{8C5B1210-0582-4DD8-AD57-8AFC163B5B86}"/>
    <cellStyle name="Normal 7 2 2 2 6 3" xfId="20979" xr:uid="{5772D2C8-4A74-45F2-8CE0-F7B9C9A06E14}"/>
    <cellStyle name="Normal 7 2 2 2 6 4" xfId="32915" xr:uid="{A85C5045-DEC0-44C4-9446-1CCBAF147B53}"/>
    <cellStyle name="Normal 7 2 2 2 7" xfId="9655" xr:uid="{00000000-0005-0000-0000-000036310000}"/>
    <cellStyle name="Normal 7 2 2 2 7 2" xfId="21597" xr:uid="{5BE7EDB0-6C40-44FC-9A3F-610CEEBEED2C}"/>
    <cellStyle name="Normal 7 2 2 2 7 3" xfId="33531" xr:uid="{ACF0117B-7958-4276-AF18-25CE77A8B805}"/>
    <cellStyle name="Normal 7 2 2 2 8" xfId="15616" xr:uid="{E7E40F2F-5F06-42A8-AF1D-E35233A6E8DC}"/>
    <cellStyle name="Normal 7 2 2 2 9" xfId="27558" xr:uid="{6862A4D1-840D-4DF9-A545-255C8ECDA65B}"/>
    <cellStyle name="Normal 7 2 2 3" xfId="795" xr:uid="{00000000-0005-0000-0000-000037310000}"/>
    <cellStyle name="Normal 7 2 2 3 2" xfId="1904" xr:uid="{00000000-0005-0000-0000-000038310000}"/>
    <cellStyle name="Normal 7 2 2 3 2 2" xfId="10711" xr:uid="{00000000-0005-0000-0000-000039310000}"/>
    <cellStyle name="Normal 7 2 2 3 2 2 2" xfId="22652" xr:uid="{2FB35B50-C0EB-4AD2-881A-2AC783B985CF}"/>
    <cellStyle name="Normal 7 2 2 3 2 2 3" xfId="34586" xr:uid="{D732941E-4C35-4322-9D65-47941843272E}"/>
    <cellStyle name="Normal 7 2 2 3 2 3" xfId="16677" xr:uid="{6BC20740-6F2A-4EBB-8FED-D041B8389D24}"/>
    <cellStyle name="Normal 7 2 2 3 2 4" xfId="28613" xr:uid="{FFFB08C5-652D-421D-9932-9C2EED2DEF01}"/>
    <cellStyle name="Normal 7 2 2 3 3" xfId="1903" xr:uid="{00000000-0005-0000-0000-00003A310000}"/>
    <cellStyle name="Normal 7 2 2 3 3 2" xfId="10710" xr:uid="{00000000-0005-0000-0000-00003B310000}"/>
    <cellStyle name="Normal 7 2 2 3 3 2 2" xfId="22651" xr:uid="{7CE501F6-6843-4D78-A221-04A7CF408B6C}"/>
    <cellStyle name="Normal 7 2 2 3 3 2 3" xfId="34585" xr:uid="{5DBEDD70-16BC-41A8-B35D-324FC4B5BBBB}"/>
    <cellStyle name="Normal 7 2 2 3 3 3" xfId="16676" xr:uid="{114711AE-CC5B-4536-B69E-6D0E34D516C7}"/>
    <cellStyle name="Normal 7 2 2 3 3 4" xfId="28612" xr:uid="{2E654AC2-D3E9-4008-A4AF-C05D9F193D1F}"/>
    <cellStyle name="Normal 7 2 2 3 4" xfId="9135" xr:uid="{00000000-0005-0000-0000-00003C310000}"/>
    <cellStyle name="Normal 7 2 2 3 4 2" xfId="15136" xr:uid="{00000000-0005-0000-0000-00003D310000}"/>
    <cellStyle name="Normal 7 2 2 3 4 2 2" xfId="27076" xr:uid="{D3E30A29-B18E-4DE6-9EFD-7D54EFB10058}"/>
    <cellStyle name="Normal 7 2 2 3 4 2 3" xfId="39010" xr:uid="{464DB02B-85B3-41C9-AFBE-91CB927A2FBD}"/>
    <cellStyle name="Normal 7 2 2 3 4 3" xfId="21102" xr:uid="{921085EC-5108-40EC-B644-DE03F8FD0B87}"/>
    <cellStyle name="Normal 7 2 2 3 4 4" xfId="33038" xr:uid="{BA614399-39E1-4BF4-8310-59A77CA495FE}"/>
    <cellStyle name="Normal 7 2 2 3 5" xfId="9779" xr:uid="{00000000-0005-0000-0000-00003E310000}"/>
    <cellStyle name="Normal 7 2 2 3 5 2" xfId="21720" xr:uid="{B86284B7-24B2-4D99-A65F-5D04FDEB652F}"/>
    <cellStyle name="Normal 7 2 2 3 5 3" xfId="33654" xr:uid="{14DC010E-A641-4686-AE87-92ECC113DA19}"/>
    <cellStyle name="Normal 7 2 2 3 6" xfId="15739" xr:uid="{698936E5-ED70-4E46-B05C-AF4C4CCA53CD}"/>
    <cellStyle name="Normal 7 2 2 3 7" xfId="27681" xr:uid="{BF7B45AC-44B4-4AB3-B78D-3BB9E2C3C828}"/>
    <cellStyle name="Normal 7 2 2 4" xfId="984" xr:uid="{00000000-0005-0000-0000-00003F310000}"/>
    <cellStyle name="Normal 7 2 2 4 2" xfId="1905" xr:uid="{00000000-0005-0000-0000-000040310000}"/>
    <cellStyle name="Normal 7 2 2 4 2 2" xfId="10712" xr:uid="{00000000-0005-0000-0000-000041310000}"/>
    <cellStyle name="Normal 7 2 2 4 2 2 2" xfId="22653" xr:uid="{3B615B2F-4F9F-492B-AA6F-DD4426263C63}"/>
    <cellStyle name="Normal 7 2 2 4 2 2 3" xfId="34587" xr:uid="{53C608AB-01ED-4EF6-9323-02A3D7EB4F69}"/>
    <cellStyle name="Normal 7 2 2 4 2 3" xfId="16678" xr:uid="{5C5FAEEE-9AB3-4CF8-B3B6-700DC09B30A4}"/>
    <cellStyle name="Normal 7 2 2 4 2 4" xfId="28614" xr:uid="{5936A574-E09C-4D97-9F62-289F730357B5}"/>
    <cellStyle name="Normal 7 2 2 4 3" xfId="9265" xr:uid="{00000000-0005-0000-0000-000042310000}"/>
    <cellStyle name="Normal 7 2 2 4 3 2" xfId="15265" xr:uid="{00000000-0005-0000-0000-000043310000}"/>
    <cellStyle name="Normal 7 2 2 4 3 2 2" xfId="27205" xr:uid="{6E9CC1AF-B6A4-41D4-8A5D-DAB35FE1353F}"/>
    <cellStyle name="Normal 7 2 2 4 3 2 3" xfId="39139" xr:uid="{13812C0D-8F07-46A9-AAC4-FBFA5647CF9C}"/>
    <cellStyle name="Normal 7 2 2 4 3 3" xfId="21231" xr:uid="{93145477-9E2B-45D1-8F13-A91A4BE7B853}"/>
    <cellStyle name="Normal 7 2 2 4 3 4" xfId="33167" xr:uid="{024A54D1-5C3A-450A-ABD6-3A61508908CA}"/>
    <cellStyle name="Normal 7 2 2 4 4" xfId="9908" xr:uid="{00000000-0005-0000-0000-000044310000}"/>
    <cellStyle name="Normal 7 2 2 4 4 2" xfId="21849" xr:uid="{A36B4105-D91A-4640-9654-1A9AE32BE692}"/>
    <cellStyle name="Normal 7 2 2 4 4 3" xfId="33783" xr:uid="{1C22489F-5455-4660-A9A6-F30C662717E0}"/>
    <cellStyle name="Normal 7 2 2 4 5" xfId="15868" xr:uid="{97BD473E-3502-4A1E-BCAA-5C888849AAEA}"/>
    <cellStyle name="Normal 7 2 2 4 6" xfId="27810" xr:uid="{7B8ABCE1-8359-41BD-B181-18376C82AD58}"/>
    <cellStyle name="Normal 7 2 2 5" xfId="1900" xr:uid="{00000000-0005-0000-0000-000045310000}"/>
    <cellStyle name="Normal 7 2 2 5 2" xfId="10707" xr:uid="{00000000-0005-0000-0000-000046310000}"/>
    <cellStyle name="Normal 7 2 2 5 2 2" xfId="22648" xr:uid="{079C5D63-7FB2-4668-A57A-95DD38420942}"/>
    <cellStyle name="Normal 7 2 2 5 2 3" xfId="34582" xr:uid="{3DFEBB44-DF6A-4F33-BF22-266DD84105DB}"/>
    <cellStyle name="Normal 7 2 2 5 3" xfId="16673" xr:uid="{EFCC162F-9725-48E2-A2DE-BB8CD0D04741}"/>
    <cellStyle name="Normal 7 2 2 5 4" xfId="28609" xr:uid="{1E552E5E-64B5-42BD-9341-B1BAC9D32E09}"/>
    <cellStyle name="Normal 7 2 2 6" xfId="8843" xr:uid="{00000000-0005-0000-0000-000047310000}"/>
    <cellStyle name="Normal 7 2 2 6 2" xfId="14844" xr:uid="{00000000-0005-0000-0000-000048310000}"/>
    <cellStyle name="Normal 7 2 2 6 2 2" xfId="26784" xr:uid="{9CD8B35B-93DD-4060-8C59-260F8E40C607}"/>
    <cellStyle name="Normal 7 2 2 6 2 3" xfId="38718" xr:uid="{077CA982-80A6-4563-AD4E-6329948F296E}"/>
    <cellStyle name="Normal 7 2 2 6 3" xfId="20810" xr:uid="{82BABF92-8DDE-4BAA-AEB6-B0FDF20D5E1C}"/>
    <cellStyle name="Normal 7 2 2 6 4" xfId="32746" xr:uid="{BC1970F5-0C7E-4074-9C43-4405CC6D8F8E}"/>
    <cellStyle name="Normal 7 2 2 7" xfId="9396" xr:uid="{00000000-0005-0000-0000-000049310000}"/>
    <cellStyle name="Normal 7 2 2 7 2" xfId="21361" xr:uid="{03F05034-6F24-487E-BB60-646B2CA01A07}"/>
    <cellStyle name="Normal 7 2 2 7 3" xfId="33296" xr:uid="{897C0606-4E7D-4742-8815-4F7FAC335412}"/>
    <cellStyle name="Normal 7 2 2 8" xfId="15446" xr:uid="{4E1E5BFD-142F-465D-AE78-7AA124289F86}"/>
    <cellStyle name="Normal 7 2 2 9" xfId="27388" xr:uid="{979CD473-0F77-4002-BCAE-24A9B7B34A77}"/>
    <cellStyle name="Normal 7 2 3" xfId="378" xr:uid="{00000000-0005-0000-0000-00004A310000}"/>
    <cellStyle name="Normal 7 2 3 2" xfId="645" xr:uid="{00000000-0005-0000-0000-00004B310000}"/>
    <cellStyle name="Normal 7 2 3 2 2" xfId="1908" xr:uid="{00000000-0005-0000-0000-00004C310000}"/>
    <cellStyle name="Normal 7 2 3 2 2 2" xfId="7703" xr:uid="{00000000-0005-0000-0000-00004D310000}"/>
    <cellStyle name="Normal 7 2 3 2 2 2 2" xfId="14652" xr:uid="{00000000-0005-0000-0000-00004E310000}"/>
    <cellStyle name="Normal 7 2 3 2 2 2 2 2" xfId="26592" xr:uid="{F552B6FB-0806-4A22-90D7-1CB50F562F55}"/>
    <cellStyle name="Normal 7 2 3 2 2 2 2 3" xfId="38526" xr:uid="{8527ACCE-DBDD-4816-83E1-8CA6CD5C3764}"/>
    <cellStyle name="Normal 7 2 3 2 2 2 3" xfId="20618" xr:uid="{B63AAF36-C244-472F-A548-E47389458C72}"/>
    <cellStyle name="Normal 7 2 3 2 2 2 4" xfId="32554" xr:uid="{03DB4939-03AC-4169-9001-584029234763}"/>
    <cellStyle name="Normal 7 2 3 2 2 3" xfId="10715" xr:uid="{00000000-0005-0000-0000-00004F310000}"/>
    <cellStyle name="Normal 7 2 3 2 2 3 2" xfId="22656" xr:uid="{30E2CA0A-C207-48B9-9001-F484C2F6CBA1}"/>
    <cellStyle name="Normal 7 2 3 2 2 3 3" xfId="34590" xr:uid="{53B68A47-E695-474B-BFEA-07E5F3BF68FC}"/>
    <cellStyle name="Normal 7 2 3 2 2 4" xfId="16681" xr:uid="{432F70C8-ECBA-4EEE-83E7-B29C788D78E2}"/>
    <cellStyle name="Normal 7 2 3 2 2 5" xfId="28617" xr:uid="{5768FDB2-D743-4ECC-87C5-60AA2EBA4D0D}"/>
    <cellStyle name="Normal 7 2 3 2 3" xfId="1907" xr:uid="{00000000-0005-0000-0000-000050310000}"/>
    <cellStyle name="Normal 7 2 3 2 3 2" xfId="10714" xr:uid="{00000000-0005-0000-0000-000051310000}"/>
    <cellStyle name="Normal 7 2 3 2 3 2 2" xfId="22655" xr:uid="{64902EB4-17B8-450E-9A06-B031A6885A5F}"/>
    <cellStyle name="Normal 7 2 3 2 3 2 3" xfId="34589" xr:uid="{30D8B2FE-A816-4D77-8AFA-154DCB02260E}"/>
    <cellStyle name="Normal 7 2 3 2 3 3" xfId="16680" xr:uid="{5528D919-4093-42D4-A67B-2D5A636D60A7}"/>
    <cellStyle name="Normal 7 2 3 2 3 4" xfId="28616" xr:uid="{246715EA-9621-428D-B955-999707158574}"/>
    <cellStyle name="Normal 7 2 3 2 4" xfId="7702" xr:uid="{00000000-0005-0000-0000-000052310000}"/>
    <cellStyle name="Normal 7 2 3 2 4 2" xfId="14651" xr:uid="{00000000-0005-0000-0000-000053310000}"/>
    <cellStyle name="Normal 7 2 3 2 4 2 2" xfId="26591" xr:uid="{2BD53942-0C95-4E7A-892D-32734FA983B9}"/>
    <cellStyle name="Normal 7 2 3 2 4 2 3" xfId="38525" xr:uid="{6763B545-E471-446F-B69D-09750FB0C3C8}"/>
    <cellStyle name="Normal 7 2 3 2 4 3" xfId="20617" xr:uid="{DC2B173B-4E5D-4189-B568-64474FEAF215}"/>
    <cellStyle name="Normal 7 2 3 2 4 4" xfId="32553" xr:uid="{5D8D06CD-CA7D-4C04-A894-22ADE058E841}"/>
    <cellStyle name="Normal 7 2 3 2 5" xfId="9013" xr:uid="{00000000-0005-0000-0000-000054310000}"/>
    <cellStyle name="Normal 7 2 3 2 5 2" xfId="15014" xr:uid="{00000000-0005-0000-0000-000055310000}"/>
    <cellStyle name="Normal 7 2 3 2 5 2 2" xfId="26954" xr:uid="{C93DF9DF-D11F-45B0-88A1-3AEFC4ABDAE8}"/>
    <cellStyle name="Normal 7 2 3 2 5 2 3" xfId="38888" xr:uid="{04FBF169-D29F-4C09-B375-F31C1F9AB0EE}"/>
    <cellStyle name="Normal 7 2 3 2 5 3" xfId="20980" xr:uid="{366CE51B-7FF4-431E-AD6C-79FB4EEBFF40}"/>
    <cellStyle name="Normal 7 2 3 2 5 4" xfId="32916" xr:uid="{6564D606-D378-4FF6-88F8-B34E07950B1D}"/>
    <cellStyle name="Normal 7 2 3 2 6" xfId="9656" xr:uid="{00000000-0005-0000-0000-000056310000}"/>
    <cellStyle name="Normal 7 2 3 2 6 2" xfId="21598" xr:uid="{9DB4D2DC-AD04-499B-BB0D-7C6F31A3E4A4}"/>
    <cellStyle name="Normal 7 2 3 2 6 3" xfId="33532" xr:uid="{ADA1B9C3-4AA5-45C2-BEED-C69187084F7A}"/>
    <cellStyle name="Normal 7 2 3 2 7" xfId="15617" xr:uid="{159A3308-971F-4849-81C1-56F745069538}"/>
    <cellStyle name="Normal 7 2 3 2 8" xfId="27559" xr:uid="{DD4BC0ED-8891-4CE6-AA9C-BD2EC3BE86D4}"/>
    <cellStyle name="Normal 7 2 3 3" xfId="985" xr:uid="{00000000-0005-0000-0000-000057310000}"/>
    <cellStyle name="Normal 7 2 3 3 2" xfId="1909" xr:uid="{00000000-0005-0000-0000-000058310000}"/>
    <cellStyle name="Normal 7 2 3 3 2 2" xfId="7705" xr:uid="{00000000-0005-0000-0000-000059310000}"/>
    <cellStyle name="Normal 7 2 3 3 2 2 2" xfId="14654" xr:uid="{00000000-0005-0000-0000-00005A310000}"/>
    <cellStyle name="Normal 7 2 3 3 2 2 2 2" xfId="26594" xr:uid="{AA63D9DE-11F9-41FB-90FF-E03C3E12E29A}"/>
    <cellStyle name="Normal 7 2 3 3 2 2 2 3" xfId="38528" xr:uid="{B2F287CA-2CA3-40E9-B78C-81AFCBABE703}"/>
    <cellStyle name="Normal 7 2 3 3 2 2 3" xfId="20620" xr:uid="{A7529EC7-C3CD-497E-BDB1-E185E1C6F7F2}"/>
    <cellStyle name="Normal 7 2 3 3 2 2 4" xfId="32556" xr:uid="{E6042754-75A7-480F-8CA8-3A3483C5C771}"/>
    <cellStyle name="Normal 7 2 3 3 2 3" xfId="10716" xr:uid="{00000000-0005-0000-0000-00005B310000}"/>
    <cellStyle name="Normal 7 2 3 3 2 3 2" xfId="22657" xr:uid="{84E4EEF5-9082-4236-BE23-37C5E159A61F}"/>
    <cellStyle name="Normal 7 2 3 3 2 3 3" xfId="34591" xr:uid="{3F4C5FDE-F75B-4CF9-A289-C4D6D4FFE1B0}"/>
    <cellStyle name="Normal 7 2 3 3 2 4" xfId="16682" xr:uid="{75D4DAED-2F6A-4D91-979D-F11430EF2BED}"/>
    <cellStyle name="Normal 7 2 3 3 2 5" xfId="28618" xr:uid="{0DD41671-990F-4CAC-A2CD-AE6868B25E46}"/>
    <cellStyle name="Normal 7 2 3 3 3" xfId="7704" xr:uid="{00000000-0005-0000-0000-00005C310000}"/>
    <cellStyle name="Normal 7 2 3 3 3 2" xfId="14653" xr:uid="{00000000-0005-0000-0000-00005D310000}"/>
    <cellStyle name="Normal 7 2 3 3 3 2 2" xfId="26593" xr:uid="{A7DA42E6-E8A9-4855-AC8D-4339C64DE913}"/>
    <cellStyle name="Normal 7 2 3 3 3 2 3" xfId="38527" xr:uid="{5D5FD14F-175D-4FEE-8DCD-81EB3099AB40}"/>
    <cellStyle name="Normal 7 2 3 3 3 3" xfId="20619" xr:uid="{25A0995A-6C88-4C24-B25C-DA36F3B08EA5}"/>
    <cellStyle name="Normal 7 2 3 3 3 4" xfId="32555" xr:uid="{195C5875-8608-410B-A9D1-9E09A97EFD26}"/>
    <cellStyle name="Normal 7 2 3 3 4" xfId="9266" xr:uid="{00000000-0005-0000-0000-00005E310000}"/>
    <cellStyle name="Normal 7 2 3 3 4 2" xfId="15266" xr:uid="{00000000-0005-0000-0000-00005F310000}"/>
    <cellStyle name="Normal 7 2 3 3 4 2 2" xfId="27206" xr:uid="{A5E05D50-D98A-4843-B81A-7713D3AD8BD9}"/>
    <cellStyle name="Normal 7 2 3 3 4 2 3" xfId="39140" xr:uid="{71B5FC66-BD43-4488-87C6-AB4E1F0EBD82}"/>
    <cellStyle name="Normal 7 2 3 3 4 3" xfId="21232" xr:uid="{6D2C51A9-9C13-43D1-B01D-C44A3E4265E4}"/>
    <cellStyle name="Normal 7 2 3 3 4 4" xfId="33168" xr:uid="{69298E0D-9C04-4C07-B071-86D62B481C97}"/>
    <cellStyle name="Normal 7 2 3 3 5" xfId="9909" xr:uid="{00000000-0005-0000-0000-000060310000}"/>
    <cellStyle name="Normal 7 2 3 3 5 2" xfId="21850" xr:uid="{E3A105D7-6819-4977-B0E0-4402EA98522A}"/>
    <cellStyle name="Normal 7 2 3 3 5 3" xfId="33784" xr:uid="{E035D0AA-E2C0-465E-BDAA-78123FD3B03D}"/>
    <cellStyle name="Normal 7 2 3 3 6" xfId="15869" xr:uid="{54374199-09EB-4172-BE9D-E0ABB384B65C}"/>
    <cellStyle name="Normal 7 2 3 3 7" xfId="27811" xr:uid="{BF70F857-A07F-4EB0-B5CE-A8D9E52DCBEB}"/>
    <cellStyle name="Normal 7 2 3 4" xfId="1906" xr:uid="{00000000-0005-0000-0000-000061310000}"/>
    <cellStyle name="Normal 7 2 3 4 2" xfId="7706" xr:uid="{00000000-0005-0000-0000-000062310000}"/>
    <cellStyle name="Normal 7 2 3 4 2 2" xfId="14655" xr:uid="{00000000-0005-0000-0000-000063310000}"/>
    <cellStyle name="Normal 7 2 3 4 2 2 2" xfId="26595" xr:uid="{B83BA6F2-3038-4333-8D18-86649D5482BB}"/>
    <cellStyle name="Normal 7 2 3 4 2 2 3" xfId="38529" xr:uid="{EEA61174-D25F-4FE4-B3C8-99C4745B1807}"/>
    <cellStyle name="Normal 7 2 3 4 2 3" xfId="20621" xr:uid="{DBE741F6-9231-4D4F-AF3E-2043353FA087}"/>
    <cellStyle name="Normal 7 2 3 4 2 4" xfId="32557" xr:uid="{DFE275D7-FCEE-4354-AC09-41FF4D65A049}"/>
    <cellStyle name="Normal 7 2 3 4 3" xfId="10713" xr:uid="{00000000-0005-0000-0000-000064310000}"/>
    <cellStyle name="Normal 7 2 3 4 3 2" xfId="22654" xr:uid="{324BDC62-6649-4320-B8B7-00CF7C473574}"/>
    <cellStyle name="Normal 7 2 3 4 3 3" xfId="34588" xr:uid="{7EDBF9B6-20FD-4AA5-BB52-8FDC21B73977}"/>
    <cellStyle name="Normal 7 2 3 4 4" xfId="16679" xr:uid="{1D73460A-63ED-41F7-A9DD-5BFE1FA82279}"/>
    <cellStyle name="Normal 7 2 3 4 5" xfId="28615" xr:uid="{085CF1D6-00D3-4C1D-837F-E126C9DE6F8E}"/>
    <cellStyle name="Normal 7 2 3 5" xfId="7701" xr:uid="{00000000-0005-0000-0000-000065310000}"/>
    <cellStyle name="Normal 7 2 3 5 2" xfId="14650" xr:uid="{00000000-0005-0000-0000-000066310000}"/>
    <cellStyle name="Normal 7 2 3 5 2 2" xfId="26590" xr:uid="{694D2698-06BF-47A1-93BB-4A51AADAB8D5}"/>
    <cellStyle name="Normal 7 2 3 5 2 3" xfId="38524" xr:uid="{AFC62BDD-E987-4BB5-9D22-0650A6B17B02}"/>
    <cellStyle name="Normal 7 2 3 5 3" xfId="20616" xr:uid="{1A5F7EBC-1F20-4A9D-8EA2-C499E8BA9E88}"/>
    <cellStyle name="Normal 7 2 3 5 4" xfId="32552" xr:uid="{BE3DF24E-A2A0-498B-A89B-B0F6C627DF66}"/>
    <cellStyle name="Normal 7 2 3 6" xfId="8844" xr:uid="{00000000-0005-0000-0000-000067310000}"/>
    <cellStyle name="Normal 7 2 3 6 2" xfId="14845" xr:uid="{00000000-0005-0000-0000-000068310000}"/>
    <cellStyle name="Normal 7 2 3 6 2 2" xfId="26785" xr:uid="{93CB559E-D0B8-43F3-A12D-5DDACFBA32C2}"/>
    <cellStyle name="Normal 7 2 3 6 2 3" xfId="38719" xr:uid="{CF5615B8-BFB1-477F-90AB-19FD79194346}"/>
    <cellStyle name="Normal 7 2 3 6 3" xfId="20811" xr:uid="{A7D722A7-855A-409B-8FB0-44C820542C21}"/>
    <cellStyle name="Normal 7 2 3 6 4" xfId="32747" xr:uid="{B80398A5-366B-4264-BAFB-38018F530C11}"/>
    <cellStyle name="Normal 7 2 3 7" xfId="9509" xr:uid="{00000000-0005-0000-0000-000069310000}"/>
    <cellStyle name="Normal 7 2 3 7 2" xfId="21455" xr:uid="{5CE69F08-311D-4756-8953-1FB60187C424}"/>
    <cellStyle name="Normal 7 2 3 7 3" xfId="33389" xr:uid="{34D3D010-69DB-4B7B-8FFC-A03A7CFB0260}"/>
    <cellStyle name="Normal 7 2 3 8" xfId="15447" xr:uid="{91FF916C-7837-4C44-9DAB-463EDD985CAC}"/>
    <cellStyle name="Normal 7 2 3 9" xfId="27389" xr:uid="{95F679D7-1A9B-4028-AAF9-E0DA663F8C09}"/>
    <cellStyle name="Normal 7 2 4" xfId="379" xr:uid="{00000000-0005-0000-0000-00006A310000}"/>
    <cellStyle name="Normal 7 2 4 2" xfId="646" xr:uid="{00000000-0005-0000-0000-00006B310000}"/>
    <cellStyle name="Normal 7 2 4 2 2" xfId="1912" xr:uid="{00000000-0005-0000-0000-00006C310000}"/>
    <cellStyle name="Normal 7 2 4 2 2 2" xfId="10719" xr:uid="{00000000-0005-0000-0000-00006D310000}"/>
    <cellStyle name="Normal 7 2 4 2 2 2 2" xfId="22660" xr:uid="{258C9D38-4BD1-413C-B339-1A71CE971D38}"/>
    <cellStyle name="Normal 7 2 4 2 2 2 3" xfId="34594" xr:uid="{664C65A9-644F-4AA6-A0D4-BB1C6BC552C8}"/>
    <cellStyle name="Normal 7 2 4 2 2 3" xfId="16685" xr:uid="{4D4BDE00-61B6-4CF0-8CDA-E73B29C22101}"/>
    <cellStyle name="Normal 7 2 4 2 2 4" xfId="28621" xr:uid="{125F2E10-189B-4A1C-9680-DF6149A118C0}"/>
    <cellStyle name="Normal 7 2 4 2 3" xfId="1911" xr:uid="{00000000-0005-0000-0000-00006E310000}"/>
    <cellStyle name="Normal 7 2 4 2 3 2" xfId="10718" xr:uid="{00000000-0005-0000-0000-00006F310000}"/>
    <cellStyle name="Normal 7 2 4 2 3 2 2" xfId="22659" xr:uid="{32A1EA8F-1E5E-4DDB-AACB-399F2A9840F7}"/>
    <cellStyle name="Normal 7 2 4 2 3 2 3" xfId="34593" xr:uid="{45C07BC1-E240-40B1-B968-3BCFFD3EC048}"/>
    <cellStyle name="Normal 7 2 4 2 3 3" xfId="16684" xr:uid="{2FE8DD35-7653-4245-A6F5-2407E16FE98A}"/>
    <cellStyle name="Normal 7 2 4 2 3 4" xfId="28620" xr:uid="{7B8D0CE3-7EBD-4C05-B85D-1AC20E3B5F0E}"/>
    <cellStyle name="Normal 7 2 4 2 4" xfId="9014" xr:uid="{00000000-0005-0000-0000-000070310000}"/>
    <cellStyle name="Normal 7 2 4 2 4 2" xfId="15015" xr:uid="{00000000-0005-0000-0000-000071310000}"/>
    <cellStyle name="Normal 7 2 4 2 4 2 2" xfId="26955" xr:uid="{4EE3BED3-9D89-4519-874D-EA00712A04B0}"/>
    <cellStyle name="Normal 7 2 4 2 4 2 3" xfId="38889" xr:uid="{D1CC8F09-F4D9-460B-934B-6C86A5ECC5B9}"/>
    <cellStyle name="Normal 7 2 4 2 4 3" xfId="20981" xr:uid="{424213E5-2237-4569-868D-87F9D60A51CE}"/>
    <cellStyle name="Normal 7 2 4 2 4 4" xfId="32917" xr:uid="{69533EF4-FF7D-42E1-A0EA-21A804ABA84A}"/>
    <cellStyle name="Normal 7 2 4 2 5" xfId="9657" xr:uid="{00000000-0005-0000-0000-000072310000}"/>
    <cellStyle name="Normal 7 2 4 2 5 2" xfId="21599" xr:uid="{E69E224B-DD4A-4739-8B59-EBBAFC2D888C}"/>
    <cellStyle name="Normal 7 2 4 2 5 3" xfId="33533" xr:uid="{95A8DDC8-09E5-40CA-8E5E-90B9DF507841}"/>
    <cellStyle name="Normal 7 2 4 2 6" xfId="15618" xr:uid="{F690AECF-B9C1-4BFA-BC58-070E8912A821}"/>
    <cellStyle name="Normal 7 2 4 2 7" xfId="27560" xr:uid="{DA469C53-CE75-4C7A-A379-CCCDE9638786}"/>
    <cellStyle name="Normal 7 2 4 3" xfId="986" xr:uid="{00000000-0005-0000-0000-000073310000}"/>
    <cellStyle name="Normal 7 2 4 3 2" xfId="1913" xr:uid="{00000000-0005-0000-0000-000074310000}"/>
    <cellStyle name="Normal 7 2 4 3 2 2" xfId="10720" xr:uid="{00000000-0005-0000-0000-000075310000}"/>
    <cellStyle name="Normal 7 2 4 3 2 2 2" xfId="22661" xr:uid="{9417C4E2-7E62-414F-B99F-0731637F5D8C}"/>
    <cellStyle name="Normal 7 2 4 3 2 2 3" xfId="34595" xr:uid="{9ECC7446-FD17-4347-B80B-2851F05712A2}"/>
    <cellStyle name="Normal 7 2 4 3 2 3" xfId="16686" xr:uid="{D2549ED0-9D0B-4D06-8F8A-8B282F70C3D4}"/>
    <cellStyle name="Normal 7 2 4 3 2 4" xfId="28622" xr:uid="{E26C94A0-B721-482B-AF77-676AD56D91A3}"/>
    <cellStyle name="Normal 7 2 4 3 3" xfId="9267" xr:uid="{00000000-0005-0000-0000-000076310000}"/>
    <cellStyle name="Normal 7 2 4 3 3 2" xfId="15267" xr:uid="{00000000-0005-0000-0000-000077310000}"/>
    <cellStyle name="Normal 7 2 4 3 3 2 2" xfId="27207" xr:uid="{C39E23CE-9430-4AAE-8622-FFC922B7C554}"/>
    <cellStyle name="Normal 7 2 4 3 3 2 3" xfId="39141" xr:uid="{CA656F74-6BE8-430D-BB7E-5A713B2C38BC}"/>
    <cellStyle name="Normal 7 2 4 3 3 3" xfId="21233" xr:uid="{640409EB-145F-4A42-9169-DBC938F0BBD8}"/>
    <cellStyle name="Normal 7 2 4 3 3 4" xfId="33169" xr:uid="{0F0EC796-7C4C-4C69-A7DC-78DB59133B2C}"/>
    <cellStyle name="Normal 7 2 4 3 4" xfId="9910" xr:uid="{00000000-0005-0000-0000-000078310000}"/>
    <cellStyle name="Normal 7 2 4 3 4 2" xfId="21851" xr:uid="{3A921B08-83E8-41C3-8A1D-52BE85E9501B}"/>
    <cellStyle name="Normal 7 2 4 3 4 3" xfId="33785" xr:uid="{2F2DD598-F048-46C9-859D-5B09F7DC6948}"/>
    <cellStyle name="Normal 7 2 4 3 5" xfId="15870" xr:uid="{7E13DD0B-5F8A-4C54-A9EF-83EB4255C690}"/>
    <cellStyle name="Normal 7 2 4 3 6" xfId="27812" xr:uid="{49DBBE00-FEDF-4E15-974E-44142B1FE2FD}"/>
    <cellStyle name="Normal 7 2 4 4" xfId="1910" xr:uid="{00000000-0005-0000-0000-000079310000}"/>
    <cellStyle name="Normal 7 2 4 4 2" xfId="10717" xr:uid="{00000000-0005-0000-0000-00007A310000}"/>
    <cellStyle name="Normal 7 2 4 4 2 2" xfId="22658" xr:uid="{F2976636-FB63-4740-A95C-A374587839D4}"/>
    <cellStyle name="Normal 7 2 4 4 2 3" xfId="34592" xr:uid="{D05481E6-2BA5-41A1-9E2E-DE1F677DC714}"/>
    <cellStyle name="Normal 7 2 4 4 3" xfId="16683" xr:uid="{DA14059F-ED6E-4C5B-8F08-03C85836445E}"/>
    <cellStyle name="Normal 7 2 4 4 4" xfId="28619" xr:uid="{BE29607A-00BC-44B6-9ECB-3EEF1D3A516F}"/>
    <cellStyle name="Normal 7 2 4 5" xfId="8845" xr:uid="{00000000-0005-0000-0000-00007B310000}"/>
    <cellStyle name="Normal 7 2 4 5 2" xfId="14846" xr:uid="{00000000-0005-0000-0000-00007C310000}"/>
    <cellStyle name="Normal 7 2 4 5 2 2" xfId="26786" xr:uid="{8E13F8B5-FAA0-40D2-A9A9-F179A9A12E9D}"/>
    <cellStyle name="Normal 7 2 4 5 2 3" xfId="38720" xr:uid="{67A49F2E-B80E-4FD8-81AF-C6F4C20C80F1}"/>
    <cellStyle name="Normal 7 2 4 5 3" xfId="20812" xr:uid="{F09B6128-890F-4992-A842-983A6582E54B}"/>
    <cellStyle name="Normal 7 2 4 5 4" xfId="32748" xr:uid="{6DC17215-32BD-4FA5-959B-79AB1F222316}"/>
    <cellStyle name="Normal 7 2 4 6" xfId="9510" xr:uid="{00000000-0005-0000-0000-00007D310000}"/>
    <cellStyle name="Normal 7 2 4 6 2" xfId="21456" xr:uid="{77A2B550-202E-4F11-BFBB-AA839C63CC59}"/>
    <cellStyle name="Normal 7 2 4 6 3" xfId="33390" xr:uid="{CAAE7788-6AC1-4B05-A866-8A82CC363336}"/>
    <cellStyle name="Normal 7 2 4 7" xfId="15448" xr:uid="{224A3149-8F18-4283-B28B-DF7048035B0C}"/>
    <cellStyle name="Normal 7 2 4 8" xfId="27390" xr:uid="{282ED6A3-4362-4EB6-BFDC-50FE3AA60B07}"/>
    <cellStyle name="Normal 7 2 5" xfId="380" xr:uid="{00000000-0005-0000-0000-00007E310000}"/>
    <cellStyle name="Normal 7 2 5 2" xfId="1914" xr:uid="{00000000-0005-0000-0000-00007F310000}"/>
    <cellStyle name="Normal 7 2 5 2 2" xfId="7708" xr:uid="{00000000-0005-0000-0000-000080310000}"/>
    <cellStyle name="Normal 7 2 5 2 2 2" xfId="14657" xr:uid="{00000000-0005-0000-0000-000081310000}"/>
    <cellStyle name="Normal 7 2 5 2 2 2 2" xfId="26597" xr:uid="{063B1C28-9F99-4F30-B728-35114515F74E}"/>
    <cellStyle name="Normal 7 2 5 2 2 2 3" xfId="38531" xr:uid="{28EBF3AA-5D59-40BF-9AB0-18F47FF5CF36}"/>
    <cellStyle name="Normal 7 2 5 2 2 3" xfId="20623" xr:uid="{F4100C58-24BD-478E-942C-9AF3BC2F7674}"/>
    <cellStyle name="Normal 7 2 5 2 2 4" xfId="32559" xr:uid="{131238BF-1F2F-4555-9D05-6671D334552A}"/>
    <cellStyle name="Normal 7 2 5 3" xfId="7707" xr:uid="{00000000-0005-0000-0000-000082310000}"/>
    <cellStyle name="Normal 7 2 5 3 2" xfId="14656" xr:uid="{00000000-0005-0000-0000-000083310000}"/>
    <cellStyle name="Normal 7 2 5 3 2 2" xfId="26596" xr:uid="{665AC69E-6778-451E-AA65-E85668FC2DA8}"/>
    <cellStyle name="Normal 7 2 5 3 2 3" xfId="38530" xr:uid="{CB093250-CBAA-4E56-8A18-DDDFC0B431C7}"/>
    <cellStyle name="Normal 7 2 5 3 3" xfId="20622" xr:uid="{2CF9BE68-E3E8-4B49-B806-AB7C92DAB81E}"/>
    <cellStyle name="Normal 7 2 5 3 4" xfId="32558" xr:uid="{9F112DE3-DFAD-4FB9-8D36-212342BA52C8}"/>
    <cellStyle name="Normal 7 2 6" xfId="743" xr:uid="{00000000-0005-0000-0000-000084310000}"/>
    <cellStyle name="Normal 7 2 6 2" xfId="1916" xr:uid="{00000000-0005-0000-0000-000085310000}"/>
    <cellStyle name="Normal 7 2 6 2 2" xfId="10722" xr:uid="{00000000-0005-0000-0000-000086310000}"/>
    <cellStyle name="Normal 7 2 6 2 2 2" xfId="22663" xr:uid="{FE64328B-250C-44E9-9C7E-7C1A2CFB944F}"/>
    <cellStyle name="Normal 7 2 6 2 2 3" xfId="34597" xr:uid="{8A2296E8-15C4-4975-B9D4-E7105BC1DCD1}"/>
    <cellStyle name="Normal 7 2 6 2 3" xfId="16688" xr:uid="{B70C1AE0-7609-46F9-A945-1F97AB50644F}"/>
    <cellStyle name="Normal 7 2 6 2 4" xfId="28624" xr:uid="{29862982-6DC3-4779-B58F-9F8231D972AB}"/>
    <cellStyle name="Normal 7 2 6 3" xfId="1915" xr:uid="{00000000-0005-0000-0000-000087310000}"/>
    <cellStyle name="Normal 7 2 6 3 2" xfId="10721" xr:uid="{00000000-0005-0000-0000-000088310000}"/>
    <cellStyle name="Normal 7 2 6 3 2 2" xfId="22662" xr:uid="{1C823E58-968C-4453-B022-D00520D17418}"/>
    <cellStyle name="Normal 7 2 6 3 2 3" xfId="34596" xr:uid="{AC6CCD85-FDE9-4537-BA95-FC823FC30183}"/>
    <cellStyle name="Normal 7 2 6 3 3" xfId="16687" xr:uid="{58858EB7-708E-4516-B4CB-391EF4603E35}"/>
    <cellStyle name="Normal 7 2 6 3 4" xfId="28623" xr:uid="{B1D35703-9149-4152-89FE-2BF2C1A7133E}"/>
    <cellStyle name="Normal 7 2 6 4" xfId="9097" xr:uid="{00000000-0005-0000-0000-000089310000}"/>
    <cellStyle name="Normal 7 2 6 4 2" xfId="15098" xr:uid="{00000000-0005-0000-0000-00008A310000}"/>
    <cellStyle name="Normal 7 2 6 4 2 2" xfId="27038" xr:uid="{1EFD93E9-5B57-4BF1-8A96-99EECC992334}"/>
    <cellStyle name="Normal 7 2 6 4 2 3" xfId="38972" xr:uid="{B2BEBB5F-ED0B-4A30-8F61-8505E37AA240}"/>
    <cellStyle name="Normal 7 2 6 4 3" xfId="21064" xr:uid="{0164A431-A6DC-4AD6-8DD6-D335A685A627}"/>
    <cellStyle name="Normal 7 2 6 4 4" xfId="33000" xr:uid="{367E6F73-4C0C-4C84-A9D2-E77B5E319FFB}"/>
    <cellStyle name="Normal 7 2 6 5" xfId="9741" xr:uid="{00000000-0005-0000-0000-00008B310000}"/>
    <cellStyle name="Normal 7 2 6 5 2" xfId="21682" xr:uid="{D6CD4BDF-E029-4104-9B8C-3BD74FBD08D6}"/>
    <cellStyle name="Normal 7 2 6 5 3" xfId="33616" xr:uid="{3C740C37-241B-49F5-83AF-28CFCF382BAA}"/>
    <cellStyle name="Normal 7 2 6 6" xfId="15701" xr:uid="{77B5904F-F2F3-4502-ADED-AF5D8E0E7247}"/>
    <cellStyle name="Normal 7 2 6 7" xfId="27643" xr:uid="{6704C5AA-8676-4A73-A1EB-FC38E8B1A9E4}"/>
    <cellStyle name="Normal 7 2 7" xfId="983" xr:uid="{00000000-0005-0000-0000-00008C310000}"/>
    <cellStyle name="Normal 7 2 8" xfId="9357" xr:uid="{00000000-0005-0000-0000-00008D310000}"/>
    <cellStyle name="Normal 7 2 8 2" xfId="21322" xr:uid="{071008B7-5AE9-4BDB-B454-4837A16566FA}"/>
    <cellStyle name="Normal 7 2 8 3" xfId="33257" xr:uid="{EBD86CF3-73CA-49D6-AD2E-FE2684D810F2}"/>
    <cellStyle name="Normal 7 2 9" xfId="9508" xr:uid="{00000000-0005-0000-0000-00008E310000}"/>
    <cellStyle name="Normal 7 3" xfId="381" xr:uid="{00000000-0005-0000-0000-00008F310000}"/>
    <cellStyle name="Normal 7 3 10" xfId="9358" xr:uid="{00000000-0005-0000-0000-000090310000}"/>
    <cellStyle name="Normal 7 3 10 2" xfId="21323" xr:uid="{D5EB9A1D-D7B4-492F-8456-BA1C23049CA5}"/>
    <cellStyle name="Normal 7 3 10 3" xfId="33258" xr:uid="{CCD87533-B434-4BC9-BF49-11B89AEF2507}"/>
    <cellStyle name="Normal 7 3 11" xfId="15449" xr:uid="{4BF65F49-9567-451A-958F-06CF18BC76C8}"/>
    <cellStyle name="Normal 7 3 12" xfId="27391" xr:uid="{A2DBF50F-B8B3-4C1A-8645-C42CF63B5E55}"/>
    <cellStyle name="Normal 7 3 2" xfId="382" xr:uid="{00000000-0005-0000-0000-000091310000}"/>
    <cellStyle name="Normal 7 3 2 2" xfId="648" xr:uid="{00000000-0005-0000-0000-000092310000}"/>
    <cellStyle name="Normal 7 3 2 2 2" xfId="1920" xr:uid="{00000000-0005-0000-0000-000093310000}"/>
    <cellStyle name="Normal 7 3 2 2 2 2" xfId="10726" xr:uid="{00000000-0005-0000-0000-000094310000}"/>
    <cellStyle name="Normal 7 3 2 2 2 2 2" xfId="22667" xr:uid="{DA4AEA6A-22B5-4E82-8387-DCCF37ABD571}"/>
    <cellStyle name="Normal 7 3 2 2 2 2 3" xfId="34601" xr:uid="{2CD63025-72FD-43EC-B7DB-69EE0EE9F46B}"/>
    <cellStyle name="Normal 7 3 2 2 2 3" xfId="16692" xr:uid="{3EA642EC-8030-45CB-BD15-CF525CFD19B2}"/>
    <cellStyle name="Normal 7 3 2 2 2 4" xfId="28628" xr:uid="{98A38B42-83D7-43F0-9A84-EF49383190D9}"/>
    <cellStyle name="Normal 7 3 2 2 3" xfId="1919" xr:uid="{00000000-0005-0000-0000-000095310000}"/>
    <cellStyle name="Normal 7 3 2 2 3 2" xfId="10725" xr:uid="{00000000-0005-0000-0000-000096310000}"/>
    <cellStyle name="Normal 7 3 2 2 3 2 2" xfId="22666" xr:uid="{E3FB4C78-2AF6-4C64-BEAE-B8A447E9B340}"/>
    <cellStyle name="Normal 7 3 2 2 3 2 3" xfId="34600" xr:uid="{665AE334-86AA-48B9-9721-270D12F3BF6F}"/>
    <cellStyle name="Normal 7 3 2 2 3 3" xfId="16691" xr:uid="{808D2D0D-76D9-4836-861F-ACE2587B68F3}"/>
    <cellStyle name="Normal 7 3 2 2 3 4" xfId="28627" xr:uid="{CDC3D972-858C-4913-93EF-EE69E24418A5}"/>
    <cellStyle name="Normal 7 3 2 2 4" xfId="9016" xr:uid="{00000000-0005-0000-0000-000097310000}"/>
    <cellStyle name="Normal 7 3 2 2 4 2" xfId="15017" xr:uid="{00000000-0005-0000-0000-000098310000}"/>
    <cellStyle name="Normal 7 3 2 2 4 2 2" xfId="26957" xr:uid="{18956D9C-F450-4D57-A446-090CB987987F}"/>
    <cellStyle name="Normal 7 3 2 2 4 2 3" xfId="38891" xr:uid="{515B2932-C88C-4D93-BF57-91CFB0BE408B}"/>
    <cellStyle name="Normal 7 3 2 2 4 3" xfId="20983" xr:uid="{7849F34C-81C3-42B0-B923-978C30E4D3D8}"/>
    <cellStyle name="Normal 7 3 2 2 4 4" xfId="32919" xr:uid="{A8E2714D-2AA6-48F4-A76D-E3695EFD334E}"/>
    <cellStyle name="Normal 7 3 2 2 5" xfId="9659" xr:uid="{00000000-0005-0000-0000-000099310000}"/>
    <cellStyle name="Normal 7 3 2 2 5 2" xfId="21601" xr:uid="{F4C6E658-6970-4AF5-9907-0E3EB852E97B}"/>
    <cellStyle name="Normal 7 3 2 2 5 3" xfId="33535" xr:uid="{866355F5-06B2-4B5E-A63E-B3A746FC7DB5}"/>
    <cellStyle name="Normal 7 3 2 2 6" xfId="15620" xr:uid="{26B5681D-33DE-43D1-805F-7F9F587C5A3F}"/>
    <cellStyle name="Normal 7 3 2 2 7" xfId="27562" xr:uid="{1045DBA2-5272-447F-A675-C3D62E285839}"/>
    <cellStyle name="Normal 7 3 2 3" xfId="796" xr:uid="{00000000-0005-0000-0000-00009A310000}"/>
    <cellStyle name="Normal 7 3 2 3 2" xfId="1922" xr:uid="{00000000-0005-0000-0000-00009B310000}"/>
    <cellStyle name="Normal 7 3 2 3 2 2" xfId="10728" xr:uid="{00000000-0005-0000-0000-00009C310000}"/>
    <cellStyle name="Normal 7 3 2 3 2 2 2" xfId="22669" xr:uid="{0BA2A52F-F875-4A15-BA64-E2ACBB28717B}"/>
    <cellStyle name="Normal 7 3 2 3 2 2 3" xfId="34603" xr:uid="{B913435B-D41A-4C23-BC95-AB60A99E1D1A}"/>
    <cellStyle name="Normal 7 3 2 3 2 3" xfId="16694" xr:uid="{C196B93F-C50F-4C34-9AE2-EF085A76EFEA}"/>
    <cellStyle name="Normal 7 3 2 3 2 4" xfId="28630" xr:uid="{AAD2EFB8-25F3-4CB4-B59C-F67358C7871A}"/>
    <cellStyle name="Normal 7 3 2 3 3" xfId="1921" xr:uid="{00000000-0005-0000-0000-00009D310000}"/>
    <cellStyle name="Normal 7 3 2 3 3 2" xfId="10727" xr:uid="{00000000-0005-0000-0000-00009E310000}"/>
    <cellStyle name="Normal 7 3 2 3 3 2 2" xfId="22668" xr:uid="{B246F7D7-89A7-4FF9-9F01-EFFB2B352FA9}"/>
    <cellStyle name="Normal 7 3 2 3 3 2 3" xfId="34602" xr:uid="{D2C3B7A2-74E9-4FE0-BBC9-EBEF0791058E}"/>
    <cellStyle name="Normal 7 3 2 3 3 3" xfId="16693" xr:uid="{3DE21AE3-17E0-4D89-9E47-FC4A6017101B}"/>
    <cellStyle name="Normal 7 3 2 3 3 4" xfId="28629" xr:uid="{91096396-B739-4748-B1E4-70FC2E41E05D}"/>
    <cellStyle name="Normal 7 3 2 3 4" xfId="9136" xr:uid="{00000000-0005-0000-0000-00009F310000}"/>
    <cellStyle name="Normal 7 3 2 3 4 2" xfId="15137" xr:uid="{00000000-0005-0000-0000-0000A0310000}"/>
    <cellStyle name="Normal 7 3 2 3 4 2 2" xfId="27077" xr:uid="{85F6A9B2-DF70-4C86-BE3B-D69C079CEBC0}"/>
    <cellStyle name="Normal 7 3 2 3 4 2 3" xfId="39011" xr:uid="{107B241A-007C-47F6-8088-2BDD15FD7C7E}"/>
    <cellStyle name="Normal 7 3 2 3 4 3" xfId="21103" xr:uid="{A8FEAC9D-3EE5-4860-AB55-5CC838C8BA71}"/>
    <cellStyle name="Normal 7 3 2 3 4 4" xfId="33039" xr:uid="{6A95A2CA-0C7C-449D-A043-D6EF2234F4F4}"/>
    <cellStyle name="Normal 7 3 2 3 5" xfId="9780" xr:uid="{00000000-0005-0000-0000-0000A1310000}"/>
    <cellStyle name="Normal 7 3 2 3 5 2" xfId="21721" xr:uid="{6271CCB2-EA39-45E6-A444-65CD2C8A1D7C}"/>
    <cellStyle name="Normal 7 3 2 3 5 3" xfId="33655" xr:uid="{AC4B2DEE-2AF2-42F9-869C-4D382CE4A267}"/>
    <cellStyle name="Normal 7 3 2 3 6" xfId="15740" xr:uid="{FFB78FB4-B24F-48F8-8F99-2BAC380D3DDE}"/>
    <cellStyle name="Normal 7 3 2 3 7" xfId="27682" xr:uid="{71D3462C-4EDA-4912-A001-E708883C8F5E}"/>
    <cellStyle name="Normal 7 3 2 4" xfId="988" xr:uid="{00000000-0005-0000-0000-0000A2310000}"/>
    <cellStyle name="Normal 7 3 2 4 2" xfId="1923" xr:uid="{00000000-0005-0000-0000-0000A3310000}"/>
    <cellStyle name="Normal 7 3 2 4 2 2" xfId="10729" xr:uid="{00000000-0005-0000-0000-0000A4310000}"/>
    <cellStyle name="Normal 7 3 2 4 2 2 2" xfId="22670" xr:uid="{55DA061F-34BE-42CB-8241-1293F0F70CF0}"/>
    <cellStyle name="Normal 7 3 2 4 2 2 3" xfId="34604" xr:uid="{9CEE116D-FEE8-4C7E-8D9B-261E609AB43F}"/>
    <cellStyle name="Normal 7 3 2 4 2 3" xfId="16695" xr:uid="{7DBD4CBB-897C-4400-BAA6-08B992B5B363}"/>
    <cellStyle name="Normal 7 3 2 4 2 4" xfId="28631" xr:uid="{60F65D5E-110E-4A43-B3C0-73393B6635C9}"/>
    <cellStyle name="Normal 7 3 2 4 3" xfId="9269" xr:uid="{00000000-0005-0000-0000-0000A5310000}"/>
    <cellStyle name="Normal 7 3 2 4 3 2" xfId="15269" xr:uid="{00000000-0005-0000-0000-0000A6310000}"/>
    <cellStyle name="Normal 7 3 2 4 3 2 2" xfId="27209" xr:uid="{18BA9F24-2127-4CE9-A5BF-BAD8ABB9FCA6}"/>
    <cellStyle name="Normal 7 3 2 4 3 2 3" xfId="39143" xr:uid="{6D1301DC-1176-49A8-A095-878EB898B580}"/>
    <cellStyle name="Normal 7 3 2 4 3 3" xfId="21235" xr:uid="{58006EFB-2E76-416B-8209-E3F141BAAEB8}"/>
    <cellStyle name="Normal 7 3 2 4 3 4" xfId="33171" xr:uid="{83FE839E-109D-4800-B6F9-4EE243906FDC}"/>
    <cellStyle name="Normal 7 3 2 4 4" xfId="9912" xr:uid="{00000000-0005-0000-0000-0000A7310000}"/>
    <cellStyle name="Normal 7 3 2 4 4 2" xfId="21853" xr:uid="{876F7485-1492-491D-995F-443B957D470F}"/>
    <cellStyle name="Normal 7 3 2 4 4 3" xfId="33787" xr:uid="{E2C1EE28-C33C-4C19-901C-A849A7D05845}"/>
    <cellStyle name="Normal 7 3 2 4 5" xfId="15872" xr:uid="{EB0D22CD-8B5E-4D04-9DB3-52211FF3B5D3}"/>
    <cellStyle name="Normal 7 3 2 4 6" xfId="27814" xr:uid="{34FA8FFC-BA8A-4337-95DF-047B760B5C33}"/>
    <cellStyle name="Normal 7 3 2 5" xfId="1918" xr:uid="{00000000-0005-0000-0000-0000A8310000}"/>
    <cellStyle name="Normal 7 3 2 5 2" xfId="10724" xr:uid="{00000000-0005-0000-0000-0000A9310000}"/>
    <cellStyle name="Normal 7 3 2 5 2 2" xfId="22665" xr:uid="{8B2E1DD3-465D-45E0-99AE-1B6CD4F8F0E5}"/>
    <cellStyle name="Normal 7 3 2 5 2 3" xfId="34599" xr:uid="{E22B5F9F-4867-494D-A2FB-688F7B260B80}"/>
    <cellStyle name="Normal 7 3 2 5 3" xfId="16690" xr:uid="{DCEABBA6-8069-4A09-AA02-343C94FD8CC6}"/>
    <cellStyle name="Normal 7 3 2 5 4" xfId="28626" xr:uid="{DDF09A99-2630-42A4-A6AF-E9BF84949FD4}"/>
    <cellStyle name="Normal 7 3 2 6" xfId="8847" xr:uid="{00000000-0005-0000-0000-0000AA310000}"/>
    <cellStyle name="Normal 7 3 2 6 2" xfId="14848" xr:uid="{00000000-0005-0000-0000-0000AB310000}"/>
    <cellStyle name="Normal 7 3 2 6 2 2" xfId="26788" xr:uid="{10E0F11C-4581-4612-AC84-4FF5DD3E7406}"/>
    <cellStyle name="Normal 7 3 2 6 2 3" xfId="38722" xr:uid="{B55FDAB4-4402-4F7E-BFD0-BCCC149581CC}"/>
    <cellStyle name="Normal 7 3 2 6 3" xfId="20814" xr:uid="{BA07D30C-652E-46CF-B41D-C0645B1E885F}"/>
    <cellStyle name="Normal 7 3 2 6 4" xfId="32750" xr:uid="{05252243-0889-4B43-8F0D-B3CC271112B9}"/>
    <cellStyle name="Normal 7 3 2 7" xfId="9397" xr:uid="{00000000-0005-0000-0000-0000AC310000}"/>
    <cellStyle name="Normal 7 3 2 7 2" xfId="21362" xr:uid="{199A085D-83D6-4B79-8ACE-F360FACBC2B9}"/>
    <cellStyle name="Normal 7 3 2 7 3" xfId="33297" xr:uid="{94D47A33-4B59-47D4-A15F-CD8FDA3724BB}"/>
    <cellStyle name="Normal 7 3 2 8" xfId="15450" xr:uid="{5B8D7909-7A77-4E7E-8ABB-5B5BE28E8343}"/>
    <cellStyle name="Normal 7 3 2 9" xfId="27392" xr:uid="{A79816D6-CD6A-486D-81DA-F94988685964}"/>
    <cellStyle name="Normal 7 3 3" xfId="383" xr:uid="{00000000-0005-0000-0000-0000AD310000}"/>
    <cellStyle name="Normal 7 3 3 2" xfId="649" xr:uid="{00000000-0005-0000-0000-0000AE310000}"/>
    <cellStyle name="Normal 7 3 3 2 2" xfId="1926" xr:uid="{00000000-0005-0000-0000-0000AF310000}"/>
    <cellStyle name="Normal 7 3 3 2 2 2" xfId="7712" xr:uid="{00000000-0005-0000-0000-0000B0310000}"/>
    <cellStyle name="Normal 7 3 3 2 2 2 2" xfId="14660" xr:uid="{00000000-0005-0000-0000-0000B1310000}"/>
    <cellStyle name="Normal 7 3 3 2 2 2 2 2" xfId="26600" xr:uid="{E3210A03-BB1A-4101-802F-388E5CCCE087}"/>
    <cellStyle name="Normal 7 3 3 2 2 2 2 3" xfId="38534" xr:uid="{F62E7D20-4BBE-4FD1-B7CE-348F4A3F62E3}"/>
    <cellStyle name="Normal 7 3 3 2 2 2 3" xfId="20626" xr:uid="{66D52CC6-3D9B-40F2-97C9-26FF324564FF}"/>
    <cellStyle name="Normal 7 3 3 2 2 2 4" xfId="32562" xr:uid="{AE764DB2-52BE-4CE5-B4DD-AE74E3F57DF9}"/>
    <cellStyle name="Normal 7 3 3 2 2 3" xfId="10732" xr:uid="{00000000-0005-0000-0000-0000B2310000}"/>
    <cellStyle name="Normal 7 3 3 2 2 3 2" xfId="22673" xr:uid="{230C6FE7-C449-4A39-9906-13276AEC5226}"/>
    <cellStyle name="Normal 7 3 3 2 2 3 3" xfId="34607" xr:uid="{6AA9AA2F-03D6-4E36-846B-EEEEF1B9A2D8}"/>
    <cellStyle name="Normal 7 3 3 2 2 4" xfId="16698" xr:uid="{199830F6-751C-46E6-88AD-58F7DB0D9BDC}"/>
    <cellStyle name="Normal 7 3 3 2 2 5" xfId="28634" xr:uid="{6C964DA1-3F65-4B40-84C4-CD0DD1F9F243}"/>
    <cellStyle name="Normal 7 3 3 2 3" xfId="1925" xr:uid="{00000000-0005-0000-0000-0000B3310000}"/>
    <cellStyle name="Normal 7 3 3 2 3 2" xfId="10731" xr:uid="{00000000-0005-0000-0000-0000B4310000}"/>
    <cellStyle name="Normal 7 3 3 2 3 2 2" xfId="22672" xr:uid="{B9F13930-8DDF-43F9-8DEB-942B52697EC0}"/>
    <cellStyle name="Normal 7 3 3 2 3 2 3" xfId="34606" xr:uid="{AE3F07F6-C06F-4274-B3A3-7B70C798F531}"/>
    <cellStyle name="Normal 7 3 3 2 3 3" xfId="16697" xr:uid="{4052E3E9-5050-4AB9-A628-C3F485BE2ECC}"/>
    <cellStyle name="Normal 7 3 3 2 3 4" xfId="28633" xr:uid="{9C1AD724-C3EE-4884-96AA-2C81D570C6ED}"/>
    <cellStyle name="Normal 7 3 3 2 4" xfId="7711" xr:uid="{00000000-0005-0000-0000-0000B5310000}"/>
    <cellStyle name="Normal 7 3 3 2 4 2" xfId="14659" xr:uid="{00000000-0005-0000-0000-0000B6310000}"/>
    <cellStyle name="Normal 7 3 3 2 4 2 2" xfId="26599" xr:uid="{8B3E621B-B813-4B70-9CCB-B90CFC1AFED1}"/>
    <cellStyle name="Normal 7 3 3 2 4 2 3" xfId="38533" xr:uid="{A373B0CA-8861-4C68-B0A5-2FBABA7D50CD}"/>
    <cellStyle name="Normal 7 3 3 2 4 3" xfId="20625" xr:uid="{AFE06654-1E36-437B-9F10-F3AA6F958774}"/>
    <cellStyle name="Normal 7 3 3 2 4 4" xfId="32561" xr:uid="{49B6A217-6581-4337-85B5-2BA5D4C47623}"/>
    <cellStyle name="Normal 7 3 3 2 5" xfId="9017" xr:uid="{00000000-0005-0000-0000-0000B7310000}"/>
    <cellStyle name="Normal 7 3 3 2 5 2" xfId="15018" xr:uid="{00000000-0005-0000-0000-0000B8310000}"/>
    <cellStyle name="Normal 7 3 3 2 5 2 2" xfId="26958" xr:uid="{C33964F4-6AFE-4273-84F7-040A8DEAE288}"/>
    <cellStyle name="Normal 7 3 3 2 5 2 3" xfId="38892" xr:uid="{3F1FCE68-269C-494B-A1F1-9B8CC0262E30}"/>
    <cellStyle name="Normal 7 3 3 2 5 3" xfId="20984" xr:uid="{2E31BBC3-F6D0-4085-8E8C-9330DCCD6998}"/>
    <cellStyle name="Normal 7 3 3 2 5 4" xfId="32920" xr:uid="{D89A6E85-0887-45AC-A83B-4328C1B683A4}"/>
    <cellStyle name="Normal 7 3 3 2 6" xfId="9660" xr:uid="{00000000-0005-0000-0000-0000B9310000}"/>
    <cellStyle name="Normal 7 3 3 2 6 2" xfId="21602" xr:uid="{14849664-8191-4C5E-8F6E-B2AB7786BC13}"/>
    <cellStyle name="Normal 7 3 3 2 6 3" xfId="33536" xr:uid="{B4B04693-B5ED-40CB-9E99-8BF13AFC460F}"/>
    <cellStyle name="Normal 7 3 3 2 7" xfId="15621" xr:uid="{CDA5EBB9-B7E5-4060-95FC-69F8C52E34FE}"/>
    <cellStyle name="Normal 7 3 3 2 8" xfId="27563" xr:uid="{849E15F7-DEF8-4C1E-9288-5C38DABD7192}"/>
    <cellStyle name="Normal 7 3 3 3" xfId="989" xr:uid="{00000000-0005-0000-0000-0000BA310000}"/>
    <cellStyle name="Normal 7 3 3 3 2" xfId="1927" xr:uid="{00000000-0005-0000-0000-0000BB310000}"/>
    <cellStyle name="Normal 7 3 3 3 2 2" xfId="7714" xr:uid="{00000000-0005-0000-0000-0000BC310000}"/>
    <cellStyle name="Normal 7 3 3 3 2 2 2" xfId="14662" xr:uid="{00000000-0005-0000-0000-0000BD310000}"/>
    <cellStyle name="Normal 7 3 3 3 2 2 2 2" xfId="26602" xr:uid="{E0CBF597-E86C-4E76-8DEE-147426245775}"/>
    <cellStyle name="Normal 7 3 3 3 2 2 2 3" xfId="38536" xr:uid="{79C7C03C-5433-470A-A363-FD9AE2F46CB7}"/>
    <cellStyle name="Normal 7 3 3 3 2 2 3" xfId="20628" xr:uid="{8829BEEF-6EB9-4121-AA54-85B1B7D09E04}"/>
    <cellStyle name="Normal 7 3 3 3 2 2 4" xfId="32564" xr:uid="{4E7645F1-A479-42DC-999F-F0E85233E01A}"/>
    <cellStyle name="Normal 7 3 3 3 2 3" xfId="10733" xr:uid="{00000000-0005-0000-0000-0000BE310000}"/>
    <cellStyle name="Normal 7 3 3 3 2 3 2" xfId="22674" xr:uid="{4AA8A6ED-E8AB-40D6-8224-98FE4066FBFF}"/>
    <cellStyle name="Normal 7 3 3 3 2 3 3" xfId="34608" xr:uid="{364BBC28-8B04-4253-89A1-104796B82178}"/>
    <cellStyle name="Normal 7 3 3 3 2 4" xfId="16699" xr:uid="{E8113D6F-6260-4F2C-AAB1-46A6BF5D9E2F}"/>
    <cellStyle name="Normal 7 3 3 3 2 5" xfId="28635" xr:uid="{16AED326-83DC-4B01-AEAE-7521ACF6FD0D}"/>
    <cellStyle name="Normal 7 3 3 3 3" xfId="7713" xr:uid="{00000000-0005-0000-0000-0000BF310000}"/>
    <cellStyle name="Normal 7 3 3 3 3 2" xfId="14661" xr:uid="{00000000-0005-0000-0000-0000C0310000}"/>
    <cellStyle name="Normal 7 3 3 3 3 2 2" xfId="26601" xr:uid="{6096C62A-798D-4C9C-9623-734332CA396F}"/>
    <cellStyle name="Normal 7 3 3 3 3 2 3" xfId="38535" xr:uid="{5857FE98-B68C-4F15-A2A2-83B946FCA42D}"/>
    <cellStyle name="Normal 7 3 3 3 3 3" xfId="20627" xr:uid="{73DA265D-A72F-441E-B098-12978DA7C8E4}"/>
    <cellStyle name="Normal 7 3 3 3 3 4" xfId="32563" xr:uid="{1F0B2C5B-A076-472A-9891-C60F78248681}"/>
    <cellStyle name="Normal 7 3 3 3 4" xfId="9270" xr:uid="{00000000-0005-0000-0000-0000C1310000}"/>
    <cellStyle name="Normal 7 3 3 3 4 2" xfId="15270" xr:uid="{00000000-0005-0000-0000-0000C2310000}"/>
    <cellStyle name="Normal 7 3 3 3 4 2 2" xfId="27210" xr:uid="{42CA3716-FF53-45D0-8FE2-80442369D9AC}"/>
    <cellStyle name="Normal 7 3 3 3 4 2 3" xfId="39144" xr:uid="{1397EB19-39C8-4BE5-9A8C-5A7FD132817C}"/>
    <cellStyle name="Normal 7 3 3 3 4 3" xfId="21236" xr:uid="{997BE058-0BF8-43D9-878E-BC2FCB453A57}"/>
    <cellStyle name="Normal 7 3 3 3 4 4" xfId="33172" xr:uid="{C216B56C-7929-4F0F-8EBD-4384FDC44125}"/>
    <cellStyle name="Normal 7 3 3 3 5" xfId="9913" xr:uid="{00000000-0005-0000-0000-0000C3310000}"/>
    <cellStyle name="Normal 7 3 3 3 5 2" xfId="21854" xr:uid="{91E5CA09-CE04-412C-AD97-A8E34C2151D1}"/>
    <cellStyle name="Normal 7 3 3 3 5 3" xfId="33788" xr:uid="{D5E2C113-90A1-4C6A-AA75-5DC40B3E45EE}"/>
    <cellStyle name="Normal 7 3 3 3 6" xfId="15873" xr:uid="{395D0EA2-9AD9-42C5-B928-125CBC58F2F2}"/>
    <cellStyle name="Normal 7 3 3 3 7" xfId="27815" xr:uid="{CB1E5E3C-2198-4CA7-B7C8-DCD9AD1CCFF8}"/>
    <cellStyle name="Normal 7 3 3 4" xfId="1924" xr:uid="{00000000-0005-0000-0000-0000C4310000}"/>
    <cellStyle name="Normal 7 3 3 4 2" xfId="7715" xr:uid="{00000000-0005-0000-0000-0000C5310000}"/>
    <cellStyle name="Normal 7 3 3 4 2 2" xfId="14663" xr:uid="{00000000-0005-0000-0000-0000C6310000}"/>
    <cellStyle name="Normal 7 3 3 4 2 2 2" xfId="26603" xr:uid="{32375555-1151-4495-AEA2-4526498FB8D3}"/>
    <cellStyle name="Normal 7 3 3 4 2 2 3" xfId="38537" xr:uid="{461DB2D5-6FD5-4641-8187-A2709A2764A4}"/>
    <cellStyle name="Normal 7 3 3 4 2 3" xfId="20629" xr:uid="{1756B557-7820-49D7-BB06-8DDB3B72C97D}"/>
    <cellStyle name="Normal 7 3 3 4 2 4" xfId="32565" xr:uid="{1C2B8F43-7358-4E01-99DB-7E66838979AD}"/>
    <cellStyle name="Normal 7 3 3 4 3" xfId="10730" xr:uid="{00000000-0005-0000-0000-0000C7310000}"/>
    <cellStyle name="Normal 7 3 3 4 3 2" xfId="22671" xr:uid="{E476A9E5-C2F2-48BB-BA19-3C28FD087AC3}"/>
    <cellStyle name="Normal 7 3 3 4 3 3" xfId="34605" xr:uid="{EA20B0A4-527A-4BFC-8CEB-631E5790B7BC}"/>
    <cellStyle name="Normal 7 3 3 4 4" xfId="16696" xr:uid="{6C3DEEEC-6375-4B99-A182-2A71C015F92B}"/>
    <cellStyle name="Normal 7 3 3 4 5" xfId="28632" xr:uid="{2EE90849-D3E2-4006-AD6C-45B3513A1447}"/>
    <cellStyle name="Normal 7 3 3 5" xfId="7710" xr:uid="{00000000-0005-0000-0000-0000C8310000}"/>
    <cellStyle name="Normal 7 3 3 5 2" xfId="14658" xr:uid="{00000000-0005-0000-0000-0000C9310000}"/>
    <cellStyle name="Normal 7 3 3 5 2 2" xfId="26598" xr:uid="{CAFDBA7A-9C0C-49FD-BAA9-08A38C8B01C4}"/>
    <cellStyle name="Normal 7 3 3 5 2 3" xfId="38532" xr:uid="{F80E9601-FD33-4D56-A18A-E7CE36306F05}"/>
    <cellStyle name="Normal 7 3 3 5 3" xfId="20624" xr:uid="{1216F8AA-1ADE-40C4-AD6F-3D6B98E28560}"/>
    <cellStyle name="Normal 7 3 3 5 4" xfId="32560" xr:uid="{4C715F86-4D94-40A2-8014-8DB7C5526C17}"/>
    <cellStyle name="Normal 7 3 3 6" xfId="8848" xr:uid="{00000000-0005-0000-0000-0000CA310000}"/>
    <cellStyle name="Normal 7 3 3 6 2" xfId="14849" xr:uid="{00000000-0005-0000-0000-0000CB310000}"/>
    <cellStyle name="Normal 7 3 3 6 2 2" xfId="26789" xr:uid="{20A86463-53F6-4184-96E5-5D6B08F1AE6C}"/>
    <cellStyle name="Normal 7 3 3 6 2 3" xfId="38723" xr:uid="{9E2BAA85-2F14-4B5F-AF11-C16226398BD2}"/>
    <cellStyle name="Normal 7 3 3 6 3" xfId="20815" xr:uid="{A3D90F4E-9441-4B12-8D5E-A160267E6972}"/>
    <cellStyle name="Normal 7 3 3 6 4" xfId="32751" xr:uid="{B4CFD4C2-9056-42C4-8B07-8543F29B5057}"/>
    <cellStyle name="Normal 7 3 3 7" xfId="9511" xr:uid="{00000000-0005-0000-0000-0000CC310000}"/>
    <cellStyle name="Normal 7 3 3 7 2" xfId="21457" xr:uid="{F4740769-F2CD-4F7D-A431-3275165328B5}"/>
    <cellStyle name="Normal 7 3 3 7 3" xfId="33391" xr:uid="{8027C8BF-F42F-4796-8346-8C532A2B08C5}"/>
    <cellStyle name="Normal 7 3 3 8" xfId="15451" xr:uid="{AC03E311-BA98-43D9-A780-AC84644E9085}"/>
    <cellStyle name="Normal 7 3 3 9" xfId="27393" xr:uid="{9226A71E-665A-4B55-B790-19DC1E6EA8A3}"/>
    <cellStyle name="Normal 7 3 4" xfId="647" xr:uid="{00000000-0005-0000-0000-0000CD310000}"/>
    <cellStyle name="Normal 7 3 4 2" xfId="1929" xr:uid="{00000000-0005-0000-0000-0000CE310000}"/>
    <cellStyle name="Normal 7 3 4 2 2" xfId="10735" xr:uid="{00000000-0005-0000-0000-0000CF310000}"/>
    <cellStyle name="Normal 7 3 4 2 2 2" xfId="22676" xr:uid="{8307768F-CD83-45F0-A5A3-309C0545CAF3}"/>
    <cellStyle name="Normal 7 3 4 2 2 3" xfId="34610" xr:uid="{D4E8CE63-F85A-471D-8D49-FE49458708A3}"/>
    <cellStyle name="Normal 7 3 4 2 3" xfId="16701" xr:uid="{E2C6EBB2-F786-4C83-B202-FB74D9ACDE33}"/>
    <cellStyle name="Normal 7 3 4 2 4" xfId="28637" xr:uid="{252B650E-13A5-42AA-827A-F95F68528C68}"/>
    <cellStyle name="Normal 7 3 4 3" xfId="1928" xr:uid="{00000000-0005-0000-0000-0000D0310000}"/>
    <cellStyle name="Normal 7 3 4 3 2" xfId="10734" xr:uid="{00000000-0005-0000-0000-0000D1310000}"/>
    <cellStyle name="Normal 7 3 4 3 2 2" xfId="22675" xr:uid="{422AD7C2-3D7F-4B8C-B494-ADBA742A8129}"/>
    <cellStyle name="Normal 7 3 4 3 2 3" xfId="34609" xr:uid="{B1F37B1E-05D5-4184-8AC2-06757D09864C}"/>
    <cellStyle name="Normal 7 3 4 3 3" xfId="16700" xr:uid="{490ED0A2-F89B-47FC-8FD4-61C7C476FAF6}"/>
    <cellStyle name="Normal 7 3 4 3 4" xfId="28636" xr:uid="{71B5CF3E-21B0-4626-8C51-F41D43190779}"/>
    <cellStyle name="Normal 7 3 4 4" xfId="9015" xr:uid="{00000000-0005-0000-0000-0000D2310000}"/>
    <cellStyle name="Normal 7 3 4 4 2" xfId="15016" xr:uid="{00000000-0005-0000-0000-0000D3310000}"/>
    <cellStyle name="Normal 7 3 4 4 2 2" xfId="26956" xr:uid="{E8D2E358-3AFC-45DF-BE04-EFEC7EB424AD}"/>
    <cellStyle name="Normal 7 3 4 4 2 3" xfId="38890" xr:uid="{47581C0B-4B83-4C6C-9B36-0995C4C41EEF}"/>
    <cellStyle name="Normal 7 3 4 4 3" xfId="20982" xr:uid="{E55D33BD-25C5-4FFF-BEBA-BB6CBC5D8211}"/>
    <cellStyle name="Normal 7 3 4 4 4" xfId="32918" xr:uid="{7A2A0A90-F067-4843-8F75-8AAE36EA63F1}"/>
    <cellStyle name="Normal 7 3 4 5" xfId="9658" xr:uid="{00000000-0005-0000-0000-0000D4310000}"/>
    <cellStyle name="Normal 7 3 4 5 2" xfId="21600" xr:uid="{DD3226DF-1ED9-4507-8BCA-6579CDCC8F9A}"/>
    <cellStyle name="Normal 7 3 4 5 3" xfId="33534" xr:uid="{D7C31D02-5055-4E54-BFBE-1EB9D66CA412}"/>
    <cellStyle name="Normal 7 3 4 6" xfId="15619" xr:uid="{F3E35AA7-1CCD-448A-B2A1-4B9CA49AD14A}"/>
    <cellStyle name="Normal 7 3 4 7" xfId="27561" xr:uid="{CD985E5E-CD34-4936-9AF8-07351F47ADF1}"/>
    <cellStyle name="Normal 7 3 5" xfId="744" xr:uid="{00000000-0005-0000-0000-0000D5310000}"/>
    <cellStyle name="Normal 7 3 5 2" xfId="1931" xr:uid="{00000000-0005-0000-0000-0000D6310000}"/>
    <cellStyle name="Normal 7 3 5 2 2" xfId="10737" xr:uid="{00000000-0005-0000-0000-0000D7310000}"/>
    <cellStyle name="Normal 7 3 5 2 2 2" xfId="22678" xr:uid="{C568D4F8-D24C-495F-85D5-2BC9D0A5BE03}"/>
    <cellStyle name="Normal 7 3 5 2 2 3" xfId="34612" xr:uid="{17346894-630C-4EDC-B557-9C25C1034435}"/>
    <cellStyle name="Normal 7 3 5 2 3" xfId="16703" xr:uid="{8D6AC4E8-E440-48D1-AE1F-9F8F50AFD49C}"/>
    <cellStyle name="Normal 7 3 5 2 4" xfId="28639" xr:uid="{178CF338-C201-4DF6-AF0B-2B4EAE45EE02}"/>
    <cellStyle name="Normal 7 3 5 3" xfId="1930" xr:uid="{00000000-0005-0000-0000-0000D8310000}"/>
    <cellStyle name="Normal 7 3 5 3 2" xfId="10736" xr:uid="{00000000-0005-0000-0000-0000D9310000}"/>
    <cellStyle name="Normal 7 3 5 3 2 2" xfId="22677" xr:uid="{C2340393-06ED-426B-B47A-E9FBDECFE97F}"/>
    <cellStyle name="Normal 7 3 5 3 2 3" xfId="34611" xr:uid="{169EF2B6-7A02-4ECB-BDC8-B5808C9102B0}"/>
    <cellStyle name="Normal 7 3 5 3 3" xfId="16702" xr:uid="{95F61D6C-0154-44CA-8EF0-1498A43B9340}"/>
    <cellStyle name="Normal 7 3 5 3 4" xfId="28638" xr:uid="{6F4F8118-F060-434A-A178-1993AFE65B58}"/>
    <cellStyle name="Normal 7 3 5 4" xfId="9098" xr:uid="{00000000-0005-0000-0000-0000DA310000}"/>
    <cellStyle name="Normal 7 3 5 4 2" xfId="15099" xr:uid="{00000000-0005-0000-0000-0000DB310000}"/>
    <cellStyle name="Normal 7 3 5 4 2 2" xfId="27039" xr:uid="{5F892526-CF75-4BDB-97D0-60A525F8ECA9}"/>
    <cellStyle name="Normal 7 3 5 4 2 3" xfId="38973" xr:uid="{4E41D0D1-CCC5-44AF-A5B9-472A7A5C2019}"/>
    <cellStyle name="Normal 7 3 5 4 3" xfId="21065" xr:uid="{638079BE-8ABB-4D7E-81ED-150E10769CB7}"/>
    <cellStyle name="Normal 7 3 5 4 4" xfId="33001" xr:uid="{925B0750-A58F-468A-AAC9-FF85ABA54276}"/>
    <cellStyle name="Normal 7 3 5 5" xfId="9742" xr:uid="{00000000-0005-0000-0000-0000DC310000}"/>
    <cellStyle name="Normal 7 3 5 5 2" xfId="21683" xr:uid="{AEA90165-ADB3-489A-B9C7-E4AB4BB77039}"/>
    <cellStyle name="Normal 7 3 5 5 3" xfId="33617" xr:uid="{9F90F198-D751-4242-87F6-2149AAA2D2BF}"/>
    <cellStyle name="Normal 7 3 5 6" xfId="15702" xr:uid="{327EC124-F80E-466A-B923-F4C352421122}"/>
    <cellStyle name="Normal 7 3 5 7" xfId="27644" xr:uid="{F321A8F3-D040-4FE5-B4C4-81E420638CEF}"/>
    <cellStyle name="Normal 7 3 6" xfId="987" xr:uid="{00000000-0005-0000-0000-0000DD310000}"/>
    <cellStyle name="Normal 7 3 6 2" xfId="1932" xr:uid="{00000000-0005-0000-0000-0000DE310000}"/>
    <cellStyle name="Normal 7 3 6 2 2" xfId="10738" xr:uid="{00000000-0005-0000-0000-0000DF310000}"/>
    <cellStyle name="Normal 7 3 6 2 2 2" xfId="22679" xr:uid="{D99DDC84-7455-4846-AA30-2E9380DF1E5F}"/>
    <cellStyle name="Normal 7 3 6 2 2 3" xfId="34613" xr:uid="{BE2D665B-86B8-4F0C-AA16-E91C14CC4F40}"/>
    <cellStyle name="Normal 7 3 6 2 3" xfId="16704" xr:uid="{79AC3FC3-D926-4641-8A5A-85E99B80FD3F}"/>
    <cellStyle name="Normal 7 3 6 2 4" xfId="28640" xr:uid="{C5729A86-5430-47C0-87FD-89EEC3B1CB45}"/>
    <cellStyle name="Normal 7 3 6 3" xfId="9268" xr:uid="{00000000-0005-0000-0000-0000E0310000}"/>
    <cellStyle name="Normal 7 3 6 3 2" xfId="15268" xr:uid="{00000000-0005-0000-0000-0000E1310000}"/>
    <cellStyle name="Normal 7 3 6 3 2 2" xfId="27208" xr:uid="{B6B057BD-80CA-4058-A458-27EDDDB63077}"/>
    <cellStyle name="Normal 7 3 6 3 2 3" xfId="39142" xr:uid="{9EF1F8CB-04B4-4A05-B822-CFB1EDB35485}"/>
    <cellStyle name="Normal 7 3 6 3 3" xfId="21234" xr:uid="{D48C97A1-143C-40AB-9722-9FDD4DB9FDE9}"/>
    <cellStyle name="Normal 7 3 6 3 4" xfId="33170" xr:uid="{DF43E05F-4549-476F-B6E7-F08BCB70B686}"/>
    <cellStyle name="Normal 7 3 6 4" xfId="9911" xr:uid="{00000000-0005-0000-0000-0000E2310000}"/>
    <cellStyle name="Normal 7 3 6 4 2" xfId="21852" xr:uid="{25E1593E-4902-4C6D-B893-4D1A956DE93C}"/>
    <cellStyle name="Normal 7 3 6 4 3" xfId="33786" xr:uid="{E9BEC5EF-1AC8-403B-9164-C93A03940A7E}"/>
    <cellStyle name="Normal 7 3 6 5" xfId="15871" xr:uid="{1858F2FC-38CC-4351-AA11-E7999418B910}"/>
    <cellStyle name="Normal 7 3 6 6" xfId="27813" xr:uid="{68C03746-F20F-4AE3-8034-271851BF11D5}"/>
    <cellStyle name="Normal 7 3 7" xfId="1917" xr:uid="{00000000-0005-0000-0000-0000E3310000}"/>
    <cellStyle name="Normal 7 3 7 2" xfId="10723" xr:uid="{00000000-0005-0000-0000-0000E4310000}"/>
    <cellStyle name="Normal 7 3 7 2 2" xfId="22664" xr:uid="{7906519B-004C-44DB-B236-6BFCB7E31979}"/>
    <cellStyle name="Normal 7 3 7 2 3" xfId="34598" xr:uid="{D4F5FBC4-4C2E-4442-B0E4-79708697F09C}"/>
    <cellStyle name="Normal 7 3 7 3" xfId="16689" xr:uid="{00931703-CF82-4F37-9B2E-82EC3E61CBC0}"/>
    <cellStyle name="Normal 7 3 7 4" xfId="28625" xr:uid="{88AD2F6C-0858-4FE3-AE11-9C85E3319847}"/>
    <cellStyle name="Normal 7 3 8" xfId="7709" xr:uid="{00000000-0005-0000-0000-0000E5310000}"/>
    <cellStyle name="Normal 7 3 9" xfId="8846" xr:uid="{00000000-0005-0000-0000-0000E6310000}"/>
    <cellStyle name="Normal 7 3 9 2" xfId="14847" xr:uid="{00000000-0005-0000-0000-0000E7310000}"/>
    <cellStyle name="Normal 7 3 9 2 2" xfId="26787" xr:uid="{3254A9F7-A016-4CEF-AAB8-86DE002D6DD7}"/>
    <cellStyle name="Normal 7 3 9 2 3" xfId="38721" xr:uid="{A963DA38-B9B5-4C3E-82FD-66DA325B679B}"/>
    <cellStyle name="Normal 7 3 9 3" xfId="20813" xr:uid="{BB61E88D-DC3A-43F8-A8E8-EB6E9817D426}"/>
    <cellStyle name="Normal 7 3 9 4" xfId="32749" xr:uid="{368C0433-CE95-4E54-A24A-7D895E5E2798}"/>
    <cellStyle name="Normal 7 4" xfId="384" xr:uid="{00000000-0005-0000-0000-0000E8310000}"/>
    <cellStyle name="Normal 7 4 10" xfId="9359" xr:uid="{00000000-0005-0000-0000-0000E9310000}"/>
    <cellStyle name="Normal 7 4 10 2" xfId="21324" xr:uid="{157D5B3F-3632-4101-8686-0CEFCA9ABE56}"/>
    <cellStyle name="Normal 7 4 10 3" xfId="33259" xr:uid="{D6380567-E75E-4D2B-91D4-8A44118F165D}"/>
    <cellStyle name="Normal 7 4 11" xfId="15452" xr:uid="{BAACEEC3-40A3-42CD-983D-6659A1BAB66C}"/>
    <cellStyle name="Normal 7 4 12" xfId="27394" xr:uid="{EA46B025-97E2-4FC5-98EE-1BDFB71890DB}"/>
    <cellStyle name="Normal 7 4 2" xfId="385" xr:uid="{00000000-0005-0000-0000-0000EA310000}"/>
    <cellStyle name="Normal 7 4 2 2" xfId="651" xr:uid="{00000000-0005-0000-0000-0000EB310000}"/>
    <cellStyle name="Normal 7 4 2 2 2" xfId="1936" xr:uid="{00000000-0005-0000-0000-0000EC310000}"/>
    <cellStyle name="Normal 7 4 2 2 2 2" xfId="10742" xr:uid="{00000000-0005-0000-0000-0000ED310000}"/>
    <cellStyle name="Normal 7 4 2 2 2 2 2" xfId="22683" xr:uid="{15257E42-079A-41C3-89E2-24D6EED400C6}"/>
    <cellStyle name="Normal 7 4 2 2 2 2 3" xfId="34617" xr:uid="{11092638-6864-4156-B281-DDCD5328C383}"/>
    <cellStyle name="Normal 7 4 2 2 2 3" xfId="16708" xr:uid="{509AEF05-4F0F-4398-8F17-87B7E612A390}"/>
    <cellStyle name="Normal 7 4 2 2 2 4" xfId="28644" xr:uid="{2A88808C-44AF-4F7B-884A-B224E0BA0D3F}"/>
    <cellStyle name="Normal 7 4 2 2 3" xfId="1935" xr:uid="{00000000-0005-0000-0000-0000EE310000}"/>
    <cellStyle name="Normal 7 4 2 2 3 2" xfId="10741" xr:uid="{00000000-0005-0000-0000-0000EF310000}"/>
    <cellStyle name="Normal 7 4 2 2 3 2 2" xfId="22682" xr:uid="{1269EA33-208D-46B6-9A70-DAA8E5CDFC70}"/>
    <cellStyle name="Normal 7 4 2 2 3 2 3" xfId="34616" xr:uid="{0F257AA9-65DB-4B42-8B33-27DADCE014B7}"/>
    <cellStyle name="Normal 7 4 2 2 3 3" xfId="16707" xr:uid="{BB68B32F-C206-4F9B-A615-806C8112E4DB}"/>
    <cellStyle name="Normal 7 4 2 2 3 4" xfId="28643" xr:uid="{871AF31B-79DE-45BC-A6F3-306627813F5B}"/>
    <cellStyle name="Normal 7 4 2 2 4" xfId="9019" xr:uid="{00000000-0005-0000-0000-0000F0310000}"/>
    <cellStyle name="Normal 7 4 2 2 4 2" xfId="15020" xr:uid="{00000000-0005-0000-0000-0000F1310000}"/>
    <cellStyle name="Normal 7 4 2 2 4 2 2" xfId="26960" xr:uid="{3B04F4EC-1433-4910-9E9A-BF68E779AE6A}"/>
    <cellStyle name="Normal 7 4 2 2 4 2 3" xfId="38894" xr:uid="{32159EF4-0180-4CD2-8A44-E38E83F02FFC}"/>
    <cellStyle name="Normal 7 4 2 2 4 3" xfId="20986" xr:uid="{5025D70A-279E-4984-838C-E548331712E2}"/>
    <cellStyle name="Normal 7 4 2 2 4 4" xfId="32922" xr:uid="{DC4DC76D-06D3-4B35-A1BC-B990B4E982B2}"/>
    <cellStyle name="Normal 7 4 2 2 5" xfId="9662" xr:uid="{00000000-0005-0000-0000-0000F2310000}"/>
    <cellStyle name="Normal 7 4 2 2 5 2" xfId="21604" xr:uid="{51378206-E02C-4482-83B3-10C3F64FC739}"/>
    <cellStyle name="Normal 7 4 2 2 5 3" xfId="33538" xr:uid="{9ACC1FF6-47D2-4B52-8F0B-4595317933A0}"/>
    <cellStyle name="Normal 7 4 2 2 6" xfId="15623" xr:uid="{E088B6BD-953D-4947-B7F0-ABDD82B8EF31}"/>
    <cellStyle name="Normal 7 4 2 2 7" xfId="27565" xr:uid="{7221364A-9E86-4A3B-AA9C-7B63CB15A2EF}"/>
    <cellStyle name="Normal 7 4 2 3" xfId="797" xr:uid="{00000000-0005-0000-0000-0000F3310000}"/>
    <cellStyle name="Normal 7 4 2 3 2" xfId="1938" xr:uid="{00000000-0005-0000-0000-0000F4310000}"/>
    <cellStyle name="Normal 7 4 2 3 2 2" xfId="10744" xr:uid="{00000000-0005-0000-0000-0000F5310000}"/>
    <cellStyle name="Normal 7 4 2 3 2 2 2" xfId="22685" xr:uid="{C177BF22-32CB-4E2D-ACD0-A7206AD33280}"/>
    <cellStyle name="Normal 7 4 2 3 2 2 3" xfId="34619" xr:uid="{44CAF23C-1C6B-4E07-937F-69F81D60A560}"/>
    <cellStyle name="Normal 7 4 2 3 2 3" xfId="16710" xr:uid="{4C964D72-50B8-4E50-9900-F1D73350C4AB}"/>
    <cellStyle name="Normal 7 4 2 3 2 4" xfId="28646" xr:uid="{04CAC4CA-C501-4914-A02B-5DB7924715AA}"/>
    <cellStyle name="Normal 7 4 2 3 3" xfId="1937" xr:uid="{00000000-0005-0000-0000-0000F6310000}"/>
    <cellStyle name="Normal 7 4 2 3 3 2" xfId="10743" xr:uid="{00000000-0005-0000-0000-0000F7310000}"/>
    <cellStyle name="Normal 7 4 2 3 3 2 2" xfId="22684" xr:uid="{C359D7A9-1738-4C77-AEB8-A56831632FA6}"/>
    <cellStyle name="Normal 7 4 2 3 3 2 3" xfId="34618" xr:uid="{8785AC60-596A-4314-8B1B-3B9AC20DC3BC}"/>
    <cellStyle name="Normal 7 4 2 3 3 3" xfId="16709" xr:uid="{D2F0C769-F528-483F-A82C-3A08EB1C6A88}"/>
    <cellStyle name="Normal 7 4 2 3 3 4" xfId="28645" xr:uid="{CAFF13F9-81E4-4BE7-99E1-2E6ABC3C6F57}"/>
    <cellStyle name="Normal 7 4 2 3 4" xfId="9137" xr:uid="{00000000-0005-0000-0000-0000F8310000}"/>
    <cellStyle name="Normal 7 4 2 3 4 2" xfId="15138" xr:uid="{00000000-0005-0000-0000-0000F9310000}"/>
    <cellStyle name="Normal 7 4 2 3 4 2 2" xfId="27078" xr:uid="{DE17B1F8-E83B-4E28-A4ED-9459394120A3}"/>
    <cellStyle name="Normal 7 4 2 3 4 2 3" xfId="39012" xr:uid="{90267548-97F6-4DBE-B529-B03F78C9DF70}"/>
    <cellStyle name="Normal 7 4 2 3 4 3" xfId="21104" xr:uid="{E3F51C8C-DABD-4DE4-8C55-40C4EC5D8490}"/>
    <cellStyle name="Normal 7 4 2 3 4 4" xfId="33040" xr:uid="{B41344DA-9BFF-4854-BDA0-87D8C0391129}"/>
    <cellStyle name="Normal 7 4 2 3 5" xfId="9781" xr:uid="{00000000-0005-0000-0000-0000FA310000}"/>
    <cellStyle name="Normal 7 4 2 3 5 2" xfId="21722" xr:uid="{68C79031-0247-4587-9517-BEF99AB0A2F0}"/>
    <cellStyle name="Normal 7 4 2 3 5 3" xfId="33656" xr:uid="{934C4A7C-C9AA-4D14-9E27-0B69E608D978}"/>
    <cellStyle name="Normal 7 4 2 3 6" xfId="15741" xr:uid="{1F652387-58F4-467D-B929-C936492A881E}"/>
    <cellStyle name="Normal 7 4 2 3 7" xfId="27683" xr:uid="{B210F3D1-50BD-46ED-80B5-9E0BBE784576}"/>
    <cellStyle name="Normal 7 4 2 4" xfId="991" xr:uid="{00000000-0005-0000-0000-0000FB310000}"/>
    <cellStyle name="Normal 7 4 2 4 2" xfId="1939" xr:uid="{00000000-0005-0000-0000-0000FC310000}"/>
    <cellStyle name="Normal 7 4 2 4 2 2" xfId="10745" xr:uid="{00000000-0005-0000-0000-0000FD310000}"/>
    <cellStyle name="Normal 7 4 2 4 2 2 2" xfId="22686" xr:uid="{4E341B82-9B4F-4C48-99D4-AE2F0A6CC9B1}"/>
    <cellStyle name="Normal 7 4 2 4 2 2 3" xfId="34620" xr:uid="{84D65CDD-97A7-42CD-89A9-E5F814E721CF}"/>
    <cellStyle name="Normal 7 4 2 4 2 3" xfId="16711" xr:uid="{BBBF5294-9974-44C7-8729-772B9A5E0148}"/>
    <cellStyle name="Normal 7 4 2 4 2 4" xfId="28647" xr:uid="{6560E14E-5495-4776-8341-29B231386C03}"/>
    <cellStyle name="Normal 7 4 2 4 3" xfId="9272" xr:uid="{00000000-0005-0000-0000-0000FE310000}"/>
    <cellStyle name="Normal 7 4 2 4 3 2" xfId="15272" xr:uid="{00000000-0005-0000-0000-0000FF310000}"/>
    <cellStyle name="Normal 7 4 2 4 3 2 2" xfId="27212" xr:uid="{A2D3487E-77AA-4760-9A0C-26FF6D4B3F5E}"/>
    <cellStyle name="Normal 7 4 2 4 3 2 3" xfId="39146" xr:uid="{5AE4ED05-F597-4F9B-96D0-37AC9E05B29E}"/>
    <cellStyle name="Normal 7 4 2 4 3 3" xfId="21238" xr:uid="{BC806C62-E45C-462F-8825-F0AABB530ACF}"/>
    <cellStyle name="Normal 7 4 2 4 3 4" xfId="33174" xr:uid="{EFC7A4E4-C15D-4F9C-B9D3-9AF72DEE91C2}"/>
    <cellStyle name="Normal 7 4 2 4 4" xfId="9915" xr:uid="{00000000-0005-0000-0000-000000320000}"/>
    <cellStyle name="Normal 7 4 2 4 4 2" xfId="21856" xr:uid="{C9A9D6FF-85DA-432D-935C-538BE019181D}"/>
    <cellStyle name="Normal 7 4 2 4 4 3" xfId="33790" xr:uid="{4884AF93-B1D0-4554-8AC4-02A16A7FB163}"/>
    <cellStyle name="Normal 7 4 2 4 5" xfId="15875" xr:uid="{D964AFA5-2A1E-49E7-811B-24F533F210CA}"/>
    <cellStyle name="Normal 7 4 2 4 6" xfId="27817" xr:uid="{2F8DC8C8-0E00-4E0D-A3CB-E2F4339B6D02}"/>
    <cellStyle name="Normal 7 4 2 5" xfId="1934" xr:uid="{00000000-0005-0000-0000-000001320000}"/>
    <cellStyle name="Normal 7 4 2 5 2" xfId="10740" xr:uid="{00000000-0005-0000-0000-000002320000}"/>
    <cellStyle name="Normal 7 4 2 5 2 2" xfId="22681" xr:uid="{7F762873-72F7-4C0E-A242-88402F28447A}"/>
    <cellStyle name="Normal 7 4 2 5 2 3" xfId="34615" xr:uid="{D9AAF049-4DB4-4BA4-816C-A3A8795C93B0}"/>
    <cellStyle name="Normal 7 4 2 5 3" xfId="16706" xr:uid="{F6C4A8FE-AC41-4F06-B6E3-4BB80977E33C}"/>
    <cellStyle name="Normal 7 4 2 5 4" xfId="28642" xr:uid="{67B33AD8-DC7E-40B7-B7FF-551BF1F34590}"/>
    <cellStyle name="Normal 7 4 2 6" xfId="8850" xr:uid="{00000000-0005-0000-0000-000003320000}"/>
    <cellStyle name="Normal 7 4 2 6 2" xfId="14851" xr:uid="{00000000-0005-0000-0000-000004320000}"/>
    <cellStyle name="Normal 7 4 2 6 2 2" xfId="26791" xr:uid="{6CA17463-9BFB-415E-948D-BB98B148A0E3}"/>
    <cellStyle name="Normal 7 4 2 6 2 3" xfId="38725" xr:uid="{B11CB8B1-ADB6-464E-AE5C-31BD5E841DB4}"/>
    <cellStyle name="Normal 7 4 2 6 3" xfId="20817" xr:uid="{AD1B7E37-21A5-47A3-87E7-FA08BE3FE63A}"/>
    <cellStyle name="Normal 7 4 2 6 4" xfId="32753" xr:uid="{5873C0E6-2024-4B39-AC4E-43C9E20DF86B}"/>
    <cellStyle name="Normal 7 4 2 7" xfId="9398" xr:uid="{00000000-0005-0000-0000-000005320000}"/>
    <cellStyle name="Normal 7 4 2 7 2" xfId="21363" xr:uid="{102764CF-68FE-48D3-A528-07614742318F}"/>
    <cellStyle name="Normal 7 4 2 7 3" xfId="33298" xr:uid="{49A4B513-9846-4E79-ADE2-10BBE70F6D48}"/>
    <cellStyle name="Normal 7 4 2 8" xfId="15453" xr:uid="{5B7EB81D-0C4D-4157-903D-8FE0A670CE85}"/>
    <cellStyle name="Normal 7 4 2 9" xfId="27395" xr:uid="{A89D38D3-7DA9-4126-B978-1F83F0546F0C}"/>
    <cellStyle name="Normal 7 4 3" xfId="386" xr:uid="{00000000-0005-0000-0000-000006320000}"/>
    <cellStyle name="Normal 7 4 3 2" xfId="652" xr:uid="{00000000-0005-0000-0000-000007320000}"/>
    <cellStyle name="Normal 7 4 3 2 2" xfId="1942" xr:uid="{00000000-0005-0000-0000-000008320000}"/>
    <cellStyle name="Normal 7 4 3 2 2 2" xfId="10748" xr:uid="{00000000-0005-0000-0000-000009320000}"/>
    <cellStyle name="Normal 7 4 3 2 2 2 2" xfId="22689" xr:uid="{9E95BAB8-CEFD-4076-A1CD-B378E6778874}"/>
    <cellStyle name="Normal 7 4 3 2 2 2 3" xfId="34623" xr:uid="{5148FB70-60CA-4969-865A-E94014A68A0A}"/>
    <cellStyle name="Normal 7 4 3 2 2 3" xfId="16714" xr:uid="{F04D5361-6282-4CE0-98C4-77566F44CF1F}"/>
    <cellStyle name="Normal 7 4 3 2 2 4" xfId="28650" xr:uid="{2539C0EA-BA10-4686-B343-B6BFBD6A5A6B}"/>
    <cellStyle name="Normal 7 4 3 2 3" xfId="1941" xr:uid="{00000000-0005-0000-0000-00000A320000}"/>
    <cellStyle name="Normal 7 4 3 2 3 2" xfId="10747" xr:uid="{00000000-0005-0000-0000-00000B320000}"/>
    <cellStyle name="Normal 7 4 3 2 3 2 2" xfId="22688" xr:uid="{CECFADDC-4206-4D12-AC4B-CBAF53461EF0}"/>
    <cellStyle name="Normal 7 4 3 2 3 2 3" xfId="34622" xr:uid="{79CB7140-E4FB-48D8-BFB6-DB56A603D263}"/>
    <cellStyle name="Normal 7 4 3 2 3 3" xfId="16713" xr:uid="{7510D8B6-6947-4BFE-85DA-77DC0C5BF2BD}"/>
    <cellStyle name="Normal 7 4 3 2 3 4" xfId="28649" xr:uid="{9290253E-CEAE-4E5B-815D-9FFB6923869B}"/>
    <cellStyle name="Normal 7 4 3 2 4" xfId="9020" xr:uid="{00000000-0005-0000-0000-00000C320000}"/>
    <cellStyle name="Normal 7 4 3 2 4 2" xfId="15021" xr:uid="{00000000-0005-0000-0000-00000D320000}"/>
    <cellStyle name="Normal 7 4 3 2 4 2 2" xfId="26961" xr:uid="{2C4DFCC7-F432-460B-A99E-449ABBBADBD7}"/>
    <cellStyle name="Normal 7 4 3 2 4 2 3" xfId="38895" xr:uid="{6C527FF0-02A8-4076-BA74-342CFF6D8A3F}"/>
    <cellStyle name="Normal 7 4 3 2 4 3" xfId="20987" xr:uid="{0634773D-9EB9-442F-8001-FA0F487D4377}"/>
    <cellStyle name="Normal 7 4 3 2 4 4" xfId="32923" xr:uid="{6BC05FB1-10F2-478A-8F7B-C583E8EF6978}"/>
    <cellStyle name="Normal 7 4 3 2 5" xfId="9663" xr:uid="{00000000-0005-0000-0000-00000E320000}"/>
    <cellStyle name="Normal 7 4 3 2 5 2" xfId="21605" xr:uid="{52A74194-ED70-4991-812F-C82376BD6044}"/>
    <cellStyle name="Normal 7 4 3 2 5 3" xfId="33539" xr:uid="{345D52F7-89B8-49ED-BB72-9CC980F03C54}"/>
    <cellStyle name="Normal 7 4 3 2 6" xfId="15624" xr:uid="{825978F3-582C-4667-AAD1-07019119852B}"/>
    <cellStyle name="Normal 7 4 3 2 7" xfId="27566" xr:uid="{F8658B0A-51D6-4088-9A21-30C2260538E9}"/>
    <cellStyle name="Normal 7 4 3 3" xfId="992" xr:uid="{00000000-0005-0000-0000-00000F320000}"/>
    <cellStyle name="Normal 7 4 3 3 2" xfId="1943" xr:uid="{00000000-0005-0000-0000-000010320000}"/>
    <cellStyle name="Normal 7 4 3 3 2 2" xfId="10749" xr:uid="{00000000-0005-0000-0000-000011320000}"/>
    <cellStyle name="Normal 7 4 3 3 2 2 2" xfId="22690" xr:uid="{55C52366-900A-4D52-927D-A610E0BEFE46}"/>
    <cellStyle name="Normal 7 4 3 3 2 2 3" xfId="34624" xr:uid="{3D88B14A-1829-4529-B062-A047F762DCA6}"/>
    <cellStyle name="Normal 7 4 3 3 2 3" xfId="16715" xr:uid="{B1B97010-5999-4BBA-9FB0-D12497D9B1B2}"/>
    <cellStyle name="Normal 7 4 3 3 2 4" xfId="28651" xr:uid="{D37482B4-25DA-4845-AC73-5B027D8F20FF}"/>
    <cellStyle name="Normal 7 4 3 3 3" xfId="9273" xr:uid="{00000000-0005-0000-0000-000012320000}"/>
    <cellStyle name="Normal 7 4 3 3 3 2" xfId="15273" xr:uid="{00000000-0005-0000-0000-000013320000}"/>
    <cellStyle name="Normal 7 4 3 3 3 2 2" xfId="27213" xr:uid="{E181FAF2-A049-4BA0-BA7C-BF1FD47F9DF5}"/>
    <cellStyle name="Normal 7 4 3 3 3 2 3" xfId="39147" xr:uid="{C4AB860D-9C84-4FD5-BE5D-2920997F92A5}"/>
    <cellStyle name="Normal 7 4 3 3 3 3" xfId="21239" xr:uid="{321F8FDA-6309-4F1E-BFE4-7F47C785DCD0}"/>
    <cellStyle name="Normal 7 4 3 3 3 4" xfId="33175" xr:uid="{B37C0F6A-712A-4121-9258-E8CCC13D3D44}"/>
    <cellStyle name="Normal 7 4 3 3 4" xfId="9916" xr:uid="{00000000-0005-0000-0000-000014320000}"/>
    <cellStyle name="Normal 7 4 3 3 4 2" xfId="21857" xr:uid="{992BC69A-BE6A-4F5A-BA09-2C8147CFA6A1}"/>
    <cellStyle name="Normal 7 4 3 3 4 3" xfId="33791" xr:uid="{85B1EBDC-E676-4CDD-BE47-17B8A48712B5}"/>
    <cellStyle name="Normal 7 4 3 3 5" xfId="15876" xr:uid="{5D0E5D70-A108-4FA9-A5BB-63E72C032090}"/>
    <cellStyle name="Normal 7 4 3 3 6" xfId="27818" xr:uid="{C84197B0-0E30-4C94-86EE-CED3C1A656C1}"/>
    <cellStyle name="Normal 7 4 3 4" xfId="1940" xr:uid="{00000000-0005-0000-0000-000015320000}"/>
    <cellStyle name="Normal 7 4 3 4 2" xfId="10746" xr:uid="{00000000-0005-0000-0000-000016320000}"/>
    <cellStyle name="Normal 7 4 3 4 2 2" xfId="22687" xr:uid="{4872B842-9A91-43B4-AD8E-5C16101EF02C}"/>
    <cellStyle name="Normal 7 4 3 4 2 3" xfId="34621" xr:uid="{F7008B92-B84A-4870-AB88-5BB75CC72598}"/>
    <cellStyle name="Normal 7 4 3 4 3" xfId="16712" xr:uid="{84197BE2-6831-428E-8783-854BA19891EA}"/>
    <cellStyle name="Normal 7 4 3 4 4" xfId="28648" xr:uid="{78BF0C88-DB9C-4BBF-90DF-7A8EF8C04541}"/>
    <cellStyle name="Normal 7 4 3 5" xfId="8851" xr:uid="{00000000-0005-0000-0000-000017320000}"/>
    <cellStyle name="Normal 7 4 3 5 2" xfId="14852" xr:uid="{00000000-0005-0000-0000-000018320000}"/>
    <cellStyle name="Normal 7 4 3 5 2 2" xfId="26792" xr:uid="{0C36A3FE-1DE2-4A1B-BCE6-7FE144307C0A}"/>
    <cellStyle name="Normal 7 4 3 5 2 3" xfId="38726" xr:uid="{76AC2FAA-605D-4319-8F32-88539943D509}"/>
    <cellStyle name="Normal 7 4 3 5 3" xfId="20818" xr:uid="{9B72D425-DF17-49FE-8E82-28D6CC764BFC}"/>
    <cellStyle name="Normal 7 4 3 5 4" xfId="32754" xr:uid="{44CC28CD-52FC-4765-AC7A-AB4216F8B4EA}"/>
    <cellStyle name="Normal 7 4 3 6" xfId="9512" xr:uid="{00000000-0005-0000-0000-000019320000}"/>
    <cellStyle name="Normal 7 4 3 6 2" xfId="21458" xr:uid="{BA7A176F-D065-439B-8893-6A8BAC68968E}"/>
    <cellStyle name="Normal 7 4 3 6 3" xfId="33392" xr:uid="{878FC975-CA85-461D-A881-3172CAF3CB00}"/>
    <cellStyle name="Normal 7 4 3 7" xfId="15454" xr:uid="{DCBE4F00-92ED-4429-A79B-0571DDC78DA4}"/>
    <cellStyle name="Normal 7 4 3 8" xfId="27396" xr:uid="{82BAAF78-0239-4C92-84E1-9E8100D99BF9}"/>
    <cellStyle name="Normal 7 4 4" xfId="650" xr:uid="{00000000-0005-0000-0000-00001A320000}"/>
    <cellStyle name="Normal 7 4 4 2" xfId="1945" xr:uid="{00000000-0005-0000-0000-00001B320000}"/>
    <cellStyle name="Normal 7 4 4 2 2" xfId="10751" xr:uid="{00000000-0005-0000-0000-00001C320000}"/>
    <cellStyle name="Normal 7 4 4 2 2 2" xfId="22692" xr:uid="{4EA2A6A2-81FE-4170-AF1A-4EB55569EFB1}"/>
    <cellStyle name="Normal 7 4 4 2 2 3" xfId="34626" xr:uid="{912F8E44-A0E3-4B9A-9C7E-1C8C6EB4CFD2}"/>
    <cellStyle name="Normal 7 4 4 2 3" xfId="16717" xr:uid="{BB489DE7-2F89-4FB5-802B-FB82C3493508}"/>
    <cellStyle name="Normal 7 4 4 2 4" xfId="28653" xr:uid="{C8912D20-0FA3-4017-AEE3-9645EC4FE0E2}"/>
    <cellStyle name="Normal 7 4 4 3" xfId="1944" xr:uid="{00000000-0005-0000-0000-00001D320000}"/>
    <cellStyle name="Normal 7 4 4 3 2" xfId="10750" xr:uid="{00000000-0005-0000-0000-00001E320000}"/>
    <cellStyle name="Normal 7 4 4 3 2 2" xfId="22691" xr:uid="{8B7A2817-CEFF-446A-8E8B-8E2F6D1F1A78}"/>
    <cellStyle name="Normal 7 4 4 3 2 3" xfId="34625" xr:uid="{6C3D29B6-8822-4FAA-8A8F-5FF297F57ACC}"/>
    <cellStyle name="Normal 7 4 4 3 3" xfId="16716" xr:uid="{3C86D5F4-6AAB-4A89-9FBB-B4F210F24A98}"/>
    <cellStyle name="Normal 7 4 4 3 4" xfId="28652" xr:uid="{6640FB5B-5DA5-4B2A-8F25-805523B3310B}"/>
    <cellStyle name="Normal 7 4 4 4" xfId="9018" xr:uid="{00000000-0005-0000-0000-00001F320000}"/>
    <cellStyle name="Normal 7 4 4 4 2" xfId="15019" xr:uid="{00000000-0005-0000-0000-000020320000}"/>
    <cellStyle name="Normal 7 4 4 4 2 2" xfId="26959" xr:uid="{144BA0B5-5864-446C-B423-43FF222AB516}"/>
    <cellStyle name="Normal 7 4 4 4 2 3" xfId="38893" xr:uid="{E46C4625-4807-4D7E-ADAE-5733A729E7B2}"/>
    <cellStyle name="Normal 7 4 4 4 3" xfId="20985" xr:uid="{5913752F-19F8-4FAB-964E-70260DA0E2AF}"/>
    <cellStyle name="Normal 7 4 4 4 4" xfId="32921" xr:uid="{FF4E6261-3494-41CB-80F2-F4706B801E3A}"/>
    <cellStyle name="Normal 7 4 4 5" xfId="9661" xr:uid="{00000000-0005-0000-0000-000021320000}"/>
    <cellStyle name="Normal 7 4 4 5 2" xfId="21603" xr:uid="{93165167-21E8-42F7-BF42-3DB20AB08A73}"/>
    <cellStyle name="Normal 7 4 4 5 3" xfId="33537" xr:uid="{47709830-485B-4881-AC85-58C5239EDE44}"/>
    <cellStyle name="Normal 7 4 4 6" xfId="15622" xr:uid="{CD4AAAE3-645C-40D3-977A-739E0CB9B50E}"/>
    <cellStyle name="Normal 7 4 4 7" xfId="27564" xr:uid="{A9E540C9-F637-49E6-854B-FE2251CD83FA}"/>
    <cellStyle name="Normal 7 4 5" xfId="745" xr:uid="{00000000-0005-0000-0000-000022320000}"/>
    <cellStyle name="Normal 7 4 5 2" xfId="1947" xr:uid="{00000000-0005-0000-0000-000023320000}"/>
    <cellStyle name="Normal 7 4 5 2 2" xfId="10753" xr:uid="{00000000-0005-0000-0000-000024320000}"/>
    <cellStyle name="Normal 7 4 5 2 2 2" xfId="22694" xr:uid="{9EA2514B-66D5-426A-A096-085F6354FBFB}"/>
    <cellStyle name="Normal 7 4 5 2 2 3" xfId="34628" xr:uid="{FCF97253-AC9C-4116-BF3B-A58F001684E1}"/>
    <cellStyle name="Normal 7 4 5 2 3" xfId="16719" xr:uid="{0832C809-784C-4D9A-9639-F0A1C8BDB6B2}"/>
    <cellStyle name="Normal 7 4 5 2 4" xfId="28655" xr:uid="{5F918139-B19B-43FA-97E6-857322668D95}"/>
    <cellStyle name="Normal 7 4 5 3" xfId="1946" xr:uid="{00000000-0005-0000-0000-000025320000}"/>
    <cellStyle name="Normal 7 4 5 3 2" xfId="10752" xr:uid="{00000000-0005-0000-0000-000026320000}"/>
    <cellStyle name="Normal 7 4 5 3 2 2" xfId="22693" xr:uid="{AF8FD9CC-8305-415E-8F95-5A96DB5D5C0E}"/>
    <cellStyle name="Normal 7 4 5 3 2 3" xfId="34627" xr:uid="{93C31C5B-2ABE-4333-82A5-FF60FD93E657}"/>
    <cellStyle name="Normal 7 4 5 3 3" xfId="16718" xr:uid="{E138D9B2-89E6-4031-99E7-9DA33B1B8230}"/>
    <cellStyle name="Normal 7 4 5 3 4" xfId="28654" xr:uid="{FD26E6A9-A714-4EFA-AFAE-552B6D2F3D56}"/>
    <cellStyle name="Normal 7 4 5 4" xfId="9099" xr:uid="{00000000-0005-0000-0000-000027320000}"/>
    <cellStyle name="Normal 7 4 5 4 2" xfId="15100" xr:uid="{00000000-0005-0000-0000-000028320000}"/>
    <cellStyle name="Normal 7 4 5 4 2 2" xfId="27040" xr:uid="{4C9202AD-1CCF-4530-94E2-F5B1747FA957}"/>
    <cellStyle name="Normal 7 4 5 4 2 3" xfId="38974" xr:uid="{C9D51D54-EAFB-46BA-A48D-F8001C872490}"/>
    <cellStyle name="Normal 7 4 5 4 3" xfId="21066" xr:uid="{AEB9B264-7DC7-4E7E-A309-5065472A4123}"/>
    <cellStyle name="Normal 7 4 5 4 4" xfId="33002" xr:uid="{5E843D2F-A892-4280-BF66-155C55A351B5}"/>
    <cellStyle name="Normal 7 4 5 5" xfId="9743" xr:uid="{00000000-0005-0000-0000-000029320000}"/>
    <cellStyle name="Normal 7 4 5 5 2" xfId="21684" xr:uid="{B4EBBF0A-461C-4A39-977E-C68EF7155310}"/>
    <cellStyle name="Normal 7 4 5 5 3" xfId="33618" xr:uid="{DAE25DEE-7439-469B-AE32-401EA590C6F3}"/>
    <cellStyle name="Normal 7 4 5 6" xfId="15703" xr:uid="{D8E9F22D-56E6-42D0-AFD4-A28AE3C9C3B0}"/>
    <cellStyle name="Normal 7 4 5 7" xfId="27645" xr:uid="{B3FA125A-758B-4CAA-B547-DAE9B11D6B65}"/>
    <cellStyle name="Normal 7 4 6" xfId="990" xr:uid="{00000000-0005-0000-0000-00002A320000}"/>
    <cellStyle name="Normal 7 4 6 2" xfId="1948" xr:uid="{00000000-0005-0000-0000-00002B320000}"/>
    <cellStyle name="Normal 7 4 6 2 2" xfId="10754" xr:uid="{00000000-0005-0000-0000-00002C320000}"/>
    <cellStyle name="Normal 7 4 6 2 2 2" xfId="22695" xr:uid="{87E0B089-3C33-4BD5-A83A-F78ED1E1B23C}"/>
    <cellStyle name="Normal 7 4 6 2 2 3" xfId="34629" xr:uid="{04EC1433-5AB8-4A59-9D58-F878700EA852}"/>
    <cellStyle name="Normal 7 4 6 2 3" xfId="16720" xr:uid="{23B02F77-6A9F-4764-A076-181080E65312}"/>
    <cellStyle name="Normal 7 4 6 2 4" xfId="28656" xr:uid="{5C0D03D5-4F57-4162-BE00-B0A2539B16E4}"/>
    <cellStyle name="Normal 7 4 6 3" xfId="9271" xr:uid="{00000000-0005-0000-0000-00002D320000}"/>
    <cellStyle name="Normal 7 4 6 3 2" xfId="15271" xr:uid="{00000000-0005-0000-0000-00002E320000}"/>
    <cellStyle name="Normal 7 4 6 3 2 2" xfId="27211" xr:uid="{ABF3543C-BE51-46F8-A264-107F1243F274}"/>
    <cellStyle name="Normal 7 4 6 3 2 3" xfId="39145" xr:uid="{80B0ED8E-E260-41EE-B73B-9C4CCB4D413E}"/>
    <cellStyle name="Normal 7 4 6 3 3" xfId="21237" xr:uid="{23EC88D4-D53F-4D0A-9BE2-9766FE250573}"/>
    <cellStyle name="Normal 7 4 6 3 4" xfId="33173" xr:uid="{4D5F74BB-390D-4F8C-838E-D3B95CE49927}"/>
    <cellStyle name="Normal 7 4 6 4" xfId="9914" xr:uid="{00000000-0005-0000-0000-00002F320000}"/>
    <cellStyle name="Normal 7 4 6 4 2" xfId="21855" xr:uid="{1D40582F-BF99-4730-8636-DCEF072F684C}"/>
    <cellStyle name="Normal 7 4 6 4 3" xfId="33789" xr:uid="{37FFEBCE-899A-42EB-9BA8-1FE5752DE824}"/>
    <cellStyle name="Normal 7 4 6 5" xfId="15874" xr:uid="{13599EC5-86FD-4736-ABBC-6E21230E49F8}"/>
    <cellStyle name="Normal 7 4 6 6" xfId="27816" xr:uid="{66036605-0749-43CE-9A5B-C7286B5EE1A9}"/>
    <cellStyle name="Normal 7 4 7" xfId="1933" xr:uid="{00000000-0005-0000-0000-000030320000}"/>
    <cellStyle name="Normal 7 4 7 2" xfId="10739" xr:uid="{00000000-0005-0000-0000-000031320000}"/>
    <cellStyle name="Normal 7 4 7 2 2" xfId="22680" xr:uid="{CC67487F-33D7-45F4-BF63-C3926A3D2FBF}"/>
    <cellStyle name="Normal 7 4 7 2 3" xfId="34614" xr:uid="{36280405-A979-4450-80CB-F7755A04DC6C}"/>
    <cellStyle name="Normal 7 4 7 3" xfId="16705" xr:uid="{42E9D1CE-4B21-485D-B35B-6732E6E9736A}"/>
    <cellStyle name="Normal 7 4 7 4" xfId="28641" xr:uid="{7DED019A-2781-4699-AE84-E52188F416CF}"/>
    <cellStyle name="Normal 7 4 8" xfId="7716" xr:uid="{00000000-0005-0000-0000-000032320000}"/>
    <cellStyle name="Normal 7 4 9" xfId="8849" xr:uid="{00000000-0005-0000-0000-000033320000}"/>
    <cellStyle name="Normal 7 4 9 2" xfId="14850" xr:uid="{00000000-0005-0000-0000-000034320000}"/>
    <cellStyle name="Normal 7 4 9 2 2" xfId="26790" xr:uid="{A8D7B4C5-E9D7-4F6A-A357-77D0958B5F4D}"/>
    <cellStyle name="Normal 7 4 9 2 3" xfId="38724" xr:uid="{D757FDB0-C760-4311-8DA8-AF6166B06039}"/>
    <cellStyle name="Normal 7 4 9 3" xfId="20816" xr:uid="{FCD8D08A-7220-4167-8D51-DCACE5F41AC7}"/>
    <cellStyle name="Normal 7 4 9 4" xfId="32752" xr:uid="{6FF1637B-48DE-4CF2-BCDA-036BB8B6836C}"/>
    <cellStyle name="Normal 7 5" xfId="387" xr:uid="{00000000-0005-0000-0000-000035320000}"/>
    <cellStyle name="Normal 7 5 10" xfId="27397" xr:uid="{82BC48B1-5239-47CB-99C8-B4DADCA5EE57}"/>
    <cellStyle name="Normal 7 5 2" xfId="653" xr:uid="{00000000-0005-0000-0000-000036320000}"/>
    <cellStyle name="Normal 7 5 2 2" xfId="1951" xr:uid="{00000000-0005-0000-0000-000037320000}"/>
    <cellStyle name="Normal 7 5 2 2 2" xfId="7719" xr:uid="{00000000-0005-0000-0000-000038320000}"/>
    <cellStyle name="Normal 7 5 2 2 2 2" xfId="14666" xr:uid="{00000000-0005-0000-0000-000039320000}"/>
    <cellStyle name="Normal 7 5 2 2 2 2 2" xfId="26606" xr:uid="{B08E854F-C612-4151-A3EE-1095B58CAF69}"/>
    <cellStyle name="Normal 7 5 2 2 2 2 3" xfId="38540" xr:uid="{C943C63F-F7A0-40DE-90CD-1CEF90B87FC8}"/>
    <cellStyle name="Normal 7 5 2 2 2 3" xfId="20632" xr:uid="{38B2240E-B9AA-48B2-AAE5-8F156B82A698}"/>
    <cellStyle name="Normal 7 5 2 2 2 4" xfId="32568" xr:uid="{49A6B1AE-7BF5-4BBE-9B46-8FEBF82EAB6B}"/>
    <cellStyle name="Normal 7 5 2 2 3" xfId="10757" xr:uid="{00000000-0005-0000-0000-00003A320000}"/>
    <cellStyle name="Normal 7 5 2 2 3 2" xfId="22698" xr:uid="{BCF0AAB5-1694-495A-9943-E247FCBD2599}"/>
    <cellStyle name="Normal 7 5 2 2 3 3" xfId="34632" xr:uid="{A2ACA2BE-B646-4E10-80F7-EA259E9ECF47}"/>
    <cellStyle name="Normal 7 5 2 2 4" xfId="16723" xr:uid="{355EF852-B6BD-489B-845B-72F985DA2073}"/>
    <cellStyle name="Normal 7 5 2 2 5" xfId="28659" xr:uid="{79E3F2BC-4A8C-41B2-9101-9239613504FC}"/>
    <cellStyle name="Normal 7 5 2 3" xfId="1950" xr:uid="{00000000-0005-0000-0000-00003B320000}"/>
    <cellStyle name="Normal 7 5 2 3 2" xfId="10756" xr:uid="{00000000-0005-0000-0000-00003C320000}"/>
    <cellStyle name="Normal 7 5 2 3 2 2" xfId="22697" xr:uid="{CED832EF-9EDE-442A-9C92-AB8C1A458E3F}"/>
    <cellStyle name="Normal 7 5 2 3 2 3" xfId="34631" xr:uid="{495E079E-C23F-49D8-AF21-ABE4388086C6}"/>
    <cellStyle name="Normal 7 5 2 3 3" xfId="16722" xr:uid="{99F7DB9F-9022-460D-B6D4-6979DF44E8CE}"/>
    <cellStyle name="Normal 7 5 2 3 4" xfId="28658" xr:uid="{E437DB6E-2F4C-4043-BA85-6FB1941C9EE4}"/>
    <cellStyle name="Normal 7 5 2 4" xfId="7718" xr:uid="{00000000-0005-0000-0000-00003D320000}"/>
    <cellStyle name="Normal 7 5 2 4 2" xfId="14665" xr:uid="{00000000-0005-0000-0000-00003E320000}"/>
    <cellStyle name="Normal 7 5 2 4 2 2" xfId="26605" xr:uid="{1EC2C693-0785-40FF-9B58-8CFD381A481E}"/>
    <cellStyle name="Normal 7 5 2 4 2 3" xfId="38539" xr:uid="{66A950EB-C23C-46B0-A08C-07F4C173C6E2}"/>
    <cellStyle name="Normal 7 5 2 4 3" xfId="20631" xr:uid="{782054AE-A265-4A22-B89C-E086F62DC442}"/>
    <cellStyle name="Normal 7 5 2 4 4" xfId="32567" xr:uid="{C762B2C0-1DC9-49D8-918C-3D2D591C53CA}"/>
    <cellStyle name="Normal 7 5 2 5" xfId="9021" xr:uid="{00000000-0005-0000-0000-00003F320000}"/>
    <cellStyle name="Normal 7 5 2 5 2" xfId="15022" xr:uid="{00000000-0005-0000-0000-000040320000}"/>
    <cellStyle name="Normal 7 5 2 5 2 2" xfId="26962" xr:uid="{53933AAB-362C-4DAC-A3CC-59A8C512BB7D}"/>
    <cellStyle name="Normal 7 5 2 5 2 3" xfId="38896" xr:uid="{3B410DCA-AC38-41CD-9B31-1D28FB0F1C2A}"/>
    <cellStyle name="Normal 7 5 2 5 3" xfId="20988" xr:uid="{72C23252-C929-451E-8DC9-EEFBD47526C5}"/>
    <cellStyle name="Normal 7 5 2 5 4" xfId="32924" xr:uid="{DCB0023A-2F55-4EA4-9358-80D99B9F54E1}"/>
    <cellStyle name="Normal 7 5 2 6" xfId="9664" xr:uid="{00000000-0005-0000-0000-000041320000}"/>
    <cellStyle name="Normal 7 5 2 6 2" xfId="21606" xr:uid="{E2B74D05-E1FB-4676-B8C7-49C953BB8ACA}"/>
    <cellStyle name="Normal 7 5 2 6 3" xfId="33540" xr:uid="{E9C84F1D-DE66-4528-8FD8-D246D6D05389}"/>
    <cellStyle name="Normal 7 5 2 7" xfId="15625" xr:uid="{4D73D03D-7838-4013-ABA1-85385E9C48EB}"/>
    <cellStyle name="Normal 7 5 2 8" xfId="27567" xr:uid="{E7B8E8F5-7E1E-4BE6-9005-08817575604B}"/>
    <cellStyle name="Normal 7 5 3" xfId="798" xr:uid="{00000000-0005-0000-0000-000042320000}"/>
    <cellStyle name="Normal 7 5 3 2" xfId="1953" xr:uid="{00000000-0005-0000-0000-000043320000}"/>
    <cellStyle name="Normal 7 5 3 2 2" xfId="7721" xr:uid="{00000000-0005-0000-0000-000044320000}"/>
    <cellStyle name="Normal 7 5 3 2 2 2" xfId="14668" xr:uid="{00000000-0005-0000-0000-000045320000}"/>
    <cellStyle name="Normal 7 5 3 2 2 2 2" xfId="26608" xr:uid="{743DB970-7FA8-4FE2-B6B2-47BBFA183261}"/>
    <cellStyle name="Normal 7 5 3 2 2 2 3" xfId="38542" xr:uid="{E9E9EE16-12AF-4D4D-9B00-BD4021E4E69E}"/>
    <cellStyle name="Normal 7 5 3 2 2 3" xfId="20634" xr:uid="{B640301D-0121-410D-A369-803BE5E3D02D}"/>
    <cellStyle name="Normal 7 5 3 2 2 4" xfId="32570" xr:uid="{7FD71430-46D6-4B4C-BF41-BD786639560E}"/>
    <cellStyle name="Normal 7 5 3 2 3" xfId="10759" xr:uid="{00000000-0005-0000-0000-000046320000}"/>
    <cellStyle name="Normal 7 5 3 2 3 2" xfId="22700" xr:uid="{4B54B9DF-710C-44AC-A9AE-5107C4C11039}"/>
    <cellStyle name="Normal 7 5 3 2 3 3" xfId="34634" xr:uid="{E1956BE0-4EA2-4784-BD65-3FF409CA452E}"/>
    <cellStyle name="Normal 7 5 3 2 4" xfId="16725" xr:uid="{A66F7AEE-A9E2-4CB7-AB94-5B7141EDDA33}"/>
    <cellStyle name="Normal 7 5 3 2 5" xfId="28661" xr:uid="{B097E361-E001-48D0-B949-41445D109851}"/>
    <cellStyle name="Normal 7 5 3 3" xfId="1952" xr:uid="{00000000-0005-0000-0000-000047320000}"/>
    <cellStyle name="Normal 7 5 3 3 2" xfId="10758" xr:uid="{00000000-0005-0000-0000-000048320000}"/>
    <cellStyle name="Normal 7 5 3 3 2 2" xfId="22699" xr:uid="{EB817FE9-0C20-4249-9C22-01615551F01D}"/>
    <cellStyle name="Normal 7 5 3 3 2 3" xfId="34633" xr:uid="{BC178B20-8E19-4C59-A06C-8AEDD526686F}"/>
    <cellStyle name="Normal 7 5 3 3 3" xfId="16724" xr:uid="{C0CC0C8A-39A8-465B-8395-F99AC2A75B69}"/>
    <cellStyle name="Normal 7 5 3 3 4" xfId="28660" xr:uid="{9DA01F14-D179-4E09-9CAF-2AD4E5C4CB46}"/>
    <cellStyle name="Normal 7 5 3 4" xfId="7720" xr:uid="{00000000-0005-0000-0000-000049320000}"/>
    <cellStyle name="Normal 7 5 3 4 2" xfId="14667" xr:uid="{00000000-0005-0000-0000-00004A320000}"/>
    <cellStyle name="Normal 7 5 3 4 2 2" xfId="26607" xr:uid="{917C55A0-519C-4AD6-9803-1DB5A38A08DF}"/>
    <cellStyle name="Normal 7 5 3 4 2 3" xfId="38541" xr:uid="{1D73825A-0255-4534-80C7-72F303148302}"/>
    <cellStyle name="Normal 7 5 3 4 3" xfId="20633" xr:uid="{72B686E0-6F68-41F3-BCA9-E49B1BF85EAA}"/>
    <cellStyle name="Normal 7 5 3 4 4" xfId="32569" xr:uid="{940D66A6-C49A-42A3-BE21-0FDED9AA72B2}"/>
    <cellStyle name="Normal 7 5 3 5" xfId="9138" xr:uid="{00000000-0005-0000-0000-00004B320000}"/>
    <cellStyle name="Normal 7 5 3 5 2" xfId="15139" xr:uid="{00000000-0005-0000-0000-00004C320000}"/>
    <cellStyle name="Normal 7 5 3 5 2 2" xfId="27079" xr:uid="{F6311B79-6FE7-4D80-9372-4E0E80DE9E0E}"/>
    <cellStyle name="Normal 7 5 3 5 2 3" xfId="39013" xr:uid="{BCC8F870-583E-4F5B-9722-0A87FA87C0EA}"/>
    <cellStyle name="Normal 7 5 3 5 3" xfId="21105" xr:uid="{1E38F259-2253-405B-ABCB-C7B489AF6317}"/>
    <cellStyle name="Normal 7 5 3 5 4" xfId="33041" xr:uid="{5219913B-B2D0-4EFF-8437-2514DA30A489}"/>
    <cellStyle name="Normal 7 5 3 6" xfId="9782" xr:uid="{00000000-0005-0000-0000-00004D320000}"/>
    <cellStyle name="Normal 7 5 3 6 2" xfId="21723" xr:uid="{C2B7E945-144E-42C5-ABB5-9AFA05843429}"/>
    <cellStyle name="Normal 7 5 3 6 3" xfId="33657" xr:uid="{9C50FD89-F0D4-4947-A2A8-C06EFFBF1FFB}"/>
    <cellStyle name="Normal 7 5 3 7" xfId="15742" xr:uid="{6260B230-1CA2-4505-B8FE-1999AA14B365}"/>
    <cellStyle name="Normal 7 5 3 8" xfId="27684" xr:uid="{5F1C61EF-B13E-4DDF-833B-50F5BCF22406}"/>
    <cellStyle name="Normal 7 5 4" xfId="993" xr:uid="{00000000-0005-0000-0000-00004E320000}"/>
    <cellStyle name="Normal 7 5 4 2" xfId="1954" xr:uid="{00000000-0005-0000-0000-00004F320000}"/>
    <cellStyle name="Normal 7 5 4 2 2" xfId="10760" xr:uid="{00000000-0005-0000-0000-000050320000}"/>
    <cellStyle name="Normal 7 5 4 2 2 2" xfId="22701" xr:uid="{22FD99CF-69D2-44E5-B220-2429109995A9}"/>
    <cellStyle name="Normal 7 5 4 2 2 3" xfId="34635" xr:uid="{710445C6-6DFD-4701-8CBA-73E2CB6F86CD}"/>
    <cellStyle name="Normal 7 5 4 2 3" xfId="16726" xr:uid="{3DF4F9BC-DBC6-47FF-8536-FD45FBF3F057}"/>
    <cellStyle name="Normal 7 5 4 2 4" xfId="28662" xr:uid="{1E2A12B7-4D0D-4B9E-BB87-7AD7FA5B907A}"/>
    <cellStyle name="Normal 7 5 4 3" xfId="7722" xr:uid="{00000000-0005-0000-0000-000051320000}"/>
    <cellStyle name="Normal 7 5 4 3 2" xfId="14669" xr:uid="{00000000-0005-0000-0000-000052320000}"/>
    <cellStyle name="Normal 7 5 4 3 2 2" xfId="26609" xr:uid="{92CC44A2-5836-4F0A-9F3A-E9C12A2DD290}"/>
    <cellStyle name="Normal 7 5 4 3 2 3" xfId="38543" xr:uid="{34CBD682-5C0F-44CB-9FBE-6B6BA3B39DAA}"/>
    <cellStyle name="Normal 7 5 4 3 3" xfId="20635" xr:uid="{72784769-A753-4971-B5D1-ED00758EA6C2}"/>
    <cellStyle name="Normal 7 5 4 3 4" xfId="32571" xr:uid="{3CEF2B18-7FA0-466C-BC3C-2E2BDDCCCBE2}"/>
    <cellStyle name="Normal 7 5 4 4" xfId="9274" xr:uid="{00000000-0005-0000-0000-000053320000}"/>
    <cellStyle name="Normal 7 5 4 4 2" xfId="15274" xr:uid="{00000000-0005-0000-0000-000054320000}"/>
    <cellStyle name="Normal 7 5 4 4 2 2" xfId="27214" xr:uid="{3B4D5CAA-4011-46D9-9B0F-EA3E432CF647}"/>
    <cellStyle name="Normal 7 5 4 4 2 3" xfId="39148" xr:uid="{D6D05744-70C7-4F35-A1DD-86AAABDEE31F}"/>
    <cellStyle name="Normal 7 5 4 4 3" xfId="21240" xr:uid="{C6981AEC-44A6-4153-B174-810AB3E7AF86}"/>
    <cellStyle name="Normal 7 5 4 4 4" xfId="33176" xr:uid="{7C27ED50-0FF0-4FB3-9237-BF93E8BDE5B0}"/>
    <cellStyle name="Normal 7 5 4 5" xfId="9917" xr:uid="{00000000-0005-0000-0000-000055320000}"/>
    <cellStyle name="Normal 7 5 4 5 2" xfId="21858" xr:uid="{5ED8076B-D511-49EC-B134-FE08F68EEF2C}"/>
    <cellStyle name="Normal 7 5 4 5 3" xfId="33792" xr:uid="{AFAC1C08-53D4-4EEA-B766-650C8F914CF0}"/>
    <cellStyle name="Normal 7 5 4 6" xfId="15877" xr:uid="{785C42A1-85F2-46F5-B4AA-685CBE0FE9BB}"/>
    <cellStyle name="Normal 7 5 4 7" xfId="27819" xr:uid="{569A9A03-94FE-4293-AC9A-0D238332E23D}"/>
    <cellStyle name="Normal 7 5 5" xfId="1949" xr:uid="{00000000-0005-0000-0000-000056320000}"/>
    <cellStyle name="Normal 7 5 5 2" xfId="10755" xr:uid="{00000000-0005-0000-0000-000057320000}"/>
    <cellStyle name="Normal 7 5 5 2 2" xfId="22696" xr:uid="{6198BAAB-2AB7-4FF0-B93C-661CB06ED4BB}"/>
    <cellStyle name="Normal 7 5 5 2 3" xfId="34630" xr:uid="{6960A6FE-F6FA-42B1-AAB5-743AA296B6F3}"/>
    <cellStyle name="Normal 7 5 5 3" xfId="16721" xr:uid="{129862AE-0914-45DC-8468-755D64DA1596}"/>
    <cellStyle name="Normal 7 5 5 4" xfId="28657" xr:uid="{68565DD6-00D8-4D15-AA36-A79F5F056A73}"/>
    <cellStyle name="Normal 7 5 6" xfId="7717" xr:uid="{00000000-0005-0000-0000-000058320000}"/>
    <cellStyle name="Normal 7 5 6 2" xfId="14664" xr:uid="{00000000-0005-0000-0000-000059320000}"/>
    <cellStyle name="Normal 7 5 6 2 2" xfId="26604" xr:uid="{FAD91CCA-2E7C-4613-A800-C7AF7132521E}"/>
    <cellStyle name="Normal 7 5 6 2 3" xfId="38538" xr:uid="{E25BDF70-C51B-4A95-8C1A-B461DFBEB2F8}"/>
    <cellStyle name="Normal 7 5 6 3" xfId="20630" xr:uid="{1275B550-ECB2-4F0D-99DD-5E3459FDD9C0}"/>
    <cellStyle name="Normal 7 5 6 4" xfId="32566" xr:uid="{50F6E9A0-4807-4071-A48E-F2FA4E7349B1}"/>
    <cellStyle name="Normal 7 5 7" xfId="8852" xr:uid="{00000000-0005-0000-0000-00005A320000}"/>
    <cellStyle name="Normal 7 5 7 2" xfId="14853" xr:uid="{00000000-0005-0000-0000-00005B320000}"/>
    <cellStyle name="Normal 7 5 7 2 2" xfId="26793" xr:uid="{D7E639E9-EC63-4DB9-8A2C-A47216A04868}"/>
    <cellStyle name="Normal 7 5 7 2 3" xfId="38727" xr:uid="{29D8C27B-70B2-4B4B-82A3-4C4831FCA715}"/>
    <cellStyle name="Normal 7 5 7 3" xfId="20819" xr:uid="{26B2D5DB-92A9-4E22-B913-AE27215E7861}"/>
    <cellStyle name="Normal 7 5 7 4" xfId="32755" xr:uid="{E7C48B4D-63CD-4207-9DD8-1B392DF7399D}"/>
    <cellStyle name="Normal 7 5 8" xfId="9399" xr:uid="{00000000-0005-0000-0000-00005C320000}"/>
    <cellStyle name="Normal 7 5 8 2" xfId="21364" xr:uid="{FBF71113-C812-45BA-841E-496B626768F2}"/>
    <cellStyle name="Normal 7 5 8 3" xfId="33299" xr:uid="{7EEEA509-FFF5-4923-9EDF-E313FE3DD372}"/>
    <cellStyle name="Normal 7 5 9" xfId="15455" xr:uid="{AE3B3963-F63E-47D0-91D1-1E3CA6A200F4}"/>
    <cellStyle name="Normal 7 6" xfId="388" xr:uid="{00000000-0005-0000-0000-00005D320000}"/>
    <cellStyle name="Normal 7 6 2" xfId="654" xr:uid="{00000000-0005-0000-0000-00005E320000}"/>
    <cellStyle name="Normal 7 6 2 2" xfId="1957" xr:uid="{00000000-0005-0000-0000-00005F320000}"/>
    <cellStyle name="Normal 7 6 2 2 2" xfId="10763" xr:uid="{00000000-0005-0000-0000-000060320000}"/>
    <cellStyle name="Normal 7 6 2 2 2 2" xfId="22704" xr:uid="{4C45B0D2-BF42-4587-9E8C-3221DFD82099}"/>
    <cellStyle name="Normal 7 6 2 2 2 3" xfId="34638" xr:uid="{480B310A-5FCA-4EDC-9BA8-9F62E944C288}"/>
    <cellStyle name="Normal 7 6 2 2 3" xfId="16729" xr:uid="{AA0F8EDA-62D6-4414-BE28-FE717157F00D}"/>
    <cellStyle name="Normal 7 6 2 2 4" xfId="28665" xr:uid="{2DC2CD3F-C8C6-4E15-82CB-A1B79A7D03DC}"/>
    <cellStyle name="Normal 7 6 2 3" xfId="1956" xr:uid="{00000000-0005-0000-0000-000061320000}"/>
    <cellStyle name="Normal 7 6 2 3 2" xfId="10762" xr:uid="{00000000-0005-0000-0000-000062320000}"/>
    <cellStyle name="Normal 7 6 2 3 2 2" xfId="22703" xr:uid="{CBD948C1-AACB-400F-A73C-9A6F498C3B68}"/>
    <cellStyle name="Normal 7 6 2 3 2 3" xfId="34637" xr:uid="{AF4C2DC1-0E39-4CE3-9A3D-ED993E7E1909}"/>
    <cellStyle name="Normal 7 6 2 3 3" xfId="16728" xr:uid="{A02EBE28-F656-47E4-84E0-FE3D22816C46}"/>
    <cellStyle name="Normal 7 6 2 3 4" xfId="28664" xr:uid="{349FC5A1-D146-45D9-857F-B70CCCD8C0A4}"/>
    <cellStyle name="Normal 7 6 2 4" xfId="9022" xr:uid="{00000000-0005-0000-0000-000063320000}"/>
    <cellStyle name="Normal 7 6 2 4 2" xfId="15023" xr:uid="{00000000-0005-0000-0000-000064320000}"/>
    <cellStyle name="Normal 7 6 2 4 2 2" xfId="26963" xr:uid="{CF95FA99-E018-48B9-B6E8-54959C3DA14B}"/>
    <cellStyle name="Normal 7 6 2 4 2 3" xfId="38897" xr:uid="{B5FD5AB0-167E-45C6-9098-72D218C622F6}"/>
    <cellStyle name="Normal 7 6 2 4 3" xfId="20989" xr:uid="{66AB5BAF-B5E2-4FB6-B4CF-1E8E1B73F1E6}"/>
    <cellStyle name="Normal 7 6 2 4 4" xfId="32925" xr:uid="{AD69625B-BE8C-4657-8CAB-0740628EBD64}"/>
    <cellStyle name="Normal 7 6 2 5" xfId="9665" xr:uid="{00000000-0005-0000-0000-000065320000}"/>
    <cellStyle name="Normal 7 6 2 5 2" xfId="21607" xr:uid="{01EC8A79-7D91-4990-881E-BA11828E9B27}"/>
    <cellStyle name="Normal 7 6 2 5 3" xfId="33541" xr:uid="{417682FF-7E6B-4F3D-A929-CB9CB96433B0}"/>
    <cellStyle name="Normal 7 6 2 6" xfId="15626" xr:uid="{FE9DC5EF-3538-4DAF-ACC9-208B17C4C1F9}"/>
    <cellStyle name="Normal 7 6 2 7" xfId="27568" xr:uid="{6C28A74C-4A5B-4068-AF57-4DC825CFD41C}"/>
    <cellStyle name="Normal 7 6 3" xfId="994" xr:uid="{00000000-0005-0000-0000-000066320000}"/>
    <cellStyle name="Normal 7 6 3 2" xfId="1958" xr:uid="{00000000-0005-0000-0000-000067320000}"/>
    <cellStyle name="Normal 7 6 3 2 2" xfId="10764" xr:uid="{00000000-0005-0000-0000-000068320000}"/>
    <cellStyle name="Normal 7 6 3 2 2 2" xfId="22705" xr:uid="{AB3E330D-9AAC-45C2-BA12-644EAF65BB16}"/>
    <cellStyle name="Normal 7 6 3 2 2 3" xfId="34639" xr:uid="{51D7E51B-550F-4F01-96EB-EC18FDEB0D01}"/>
    <cellStyle name="Normal 7 6 3 2 3" xfId="16730" xr:uid="{77BB5E09-B202-4561-B994-CB21D94FEB91}"/>
    <cellStyle name="Normal 7 6 3 2 4" xfId="28666" xr:uid="{79CA9338-9A56-4772-94C8-2ED183E84B8D}"/>
    <cellStyle name="Normal 7 6 3 3" xfId="9275" xr:uid="{00000000-0005-0000-0000-000069320000}"/>
    <cellStyle name="Normal 7 6 3 3 2" xfId="15275" xr:uid="{00000000-0005-0000-0000-00006A320000}"/>
    <cellStyle name="Normal 7 6 3 3 2 2" xfId="27215" xr:uid="{2C876B02-5EED-4722-8A02-1BD0295ED6B2}"/>
    <cellStyle name="Normal 7 6 3 3 2 3" xfId="39149" xr:uid="{987D321E-D22D-48C4-9095-8246CF7D7D03}"/>
    <cellStyle name="Normal 7 6 3 3 3" xfId="21241" xr:uid="{F5C54A97-96DE-4F0C-8D64-2EBAF837ACFF}"/>
    <cellStyle name="Normal 7 6 3 3 4" xfId="33177" xr:uid="{2624E20E-6FC5-412C-BC69-AC77E2D52236}"/>
    <cellStyle name="Normal 7 6 3 4" xfId="9918" xr:uid="{00000000-0005-0000-0000-00006B320000}"/>
    <cellStyle name="Normal 7 6 3 4 2" xfId="21859" xr:uid="{03925A09-8E63-4294-92F3-6A2667608996}"/>
    <cellStyle name="Normal 7 6 3 4 3" xfId="33793" xr:uid="{B5688D8E-056F-4EF9-863C-F25528FE8267}"/>
    <cellStyle name="Normal 7 6 3 5" xfId="15878" xr:uid="{DFDC3AA6-CDFE-4BAA-9568-603216C412A2}"/>
    <cellStyle name="Normal 7 6 3 6" xfId="27820" xr:uid="{9352FC54-8587-45F4-941F-15C44FE751AD}"/>
    <cellStyle name="Normal 7 6 4" xfId="1955" xr:uid="{00000000-0005-0000-0000-00006C320000}"/>
    <cellStyle name="Normal 7 6 4 2" xfId="10761" xr:uid="{00000000-0005-0000-0000-00006D320000}"/>
    <cellStyle name="Normal 7 6 4 2 2" xfId="22702" xr:uid="{8D5077FD-5550-4E1D-B929-29316DED051D}"/>
    <cellStyle name="Normal 7 6 4 2 3" xfId="34636" xr:uid="{BD997444-2C78-4DF6-A22D-19FBA84A56F9}"/>
    <cellStyle name="Normal 7 6 4 3" xfId="16727" xr:uid="{C4AE546A-708A-4FF8-8276-B72547A8428E}"/>
    <cellStyle name="Normal 7 6 4 4" xfId="28663" xr:uid="{928CAD15-9D46-4A05-9DC6-6A23EAF683C8}"/>
    <cellStyle name="Normal 7 6 5" xfId="8853" xr:uid="{00000000-0005-0000-0000-00006E320000}"/>
    <cellStyle name="Normal 7 6 5 2" xfId="14854" xr:uid="{00000000-0005-0000-0000-00006F320000}"/>
    <cellStyle name="Normal 7 6 5 2 2" xfId="26794" xr:uid="{B879BA96-B32F-43B8-8352-CE6BDCE9DC0A}"/>
    <cellStyle name="Normal 7 6 5 2 3" xfId="38728" xr:uid="{1A3D9183-F82B-4430-9C5A-A7A80E264417}"/>
    <cellStyle name="Normal 7 6 5 3" xfId="20820" xr:uid="{5FB44E21-AEC1-42B4-AE5B-29453F3124D6}"/>
    <cellStyle name="Normal 7 6 5 4" xfId="32756" xr:uid="{0B7BDB11-5C0D-4710-9FA4-7976A42351AD}"/>
    <cellStyle name="Normal 7 6 6" xfId="9513" xr:uid="{00000000-0005-0000-0000-000070320000}"/>
    <cellStyle name="Normal 7 6 6 2" xfId="21459" xr:uid="{B2E92CF7-2EA7-46AA-A124-4F2A5B0C8CAF}"/>
    <cellStyle name="Normal 7 6 6 3" xfId="33393" xr:uid="{4CA9CAA0-F450-403E-B7B6-100E9ED816CB}"/>
    <cellStyle name="Normal 7 6 7" xfId="15456" xr:uid="{A308713F-7379-4E7C-882F-6B88293B8009}"/>
    <cellStyle name="Normal 7 6 8" xfId="27398" xr:uid="{5D3F12B8-3328-47A3-9076-4C09DEB93387}"/>
    <cellStyle name="Normal 7 7" xfId="389" xr:uid="{00000000-0005-0000-0000-000071320000}"/>
    <cellStyle name="Normal 7 7 2" xfId="655" xr:uid="{00000000-0005-0000-0000-000072320000}"/>
    <cellStyle name="Normal 7 7 2 2" xfId="1961" xr:uid="{00000000-0005-0000-0000-000073320000}"/>
    <cellStyle name="Normal 7 7 2 2 2" xfId="10767" xr:uid="{00000000-0005-0000-0000-000074320000}"/>
    <cellStyle name="Normal 7 7 2 2 2 2" xfId="22708" xr:uid="{91756793-2854-4431-9E63-62411E977C81}"/>
    <cellStyle name="Normal 7 7 2 2 2 3" xfId="34642" xr:uid="{C7089992-E710-45CC-80A6-C3E42E132011}"/>
    <cellStyle name="Normal 7 7 2 2 3" xfId="16733" xr:uid="{F9106561-9F3B-41B2-AF1C-157ACE192D34}"/>
    <cellStyle name="Normal 7 7 2 2 4" xfId="28669" xr:uid="{1EC20228-BD59-4B76-8AAD-70DAD965E39E}"/>
    <cellStyle name="Normal 7 7 2 3" xfId="1960" xr:uid="{00000000-0005-0000-0000-000075320000}"/>
    <cellStyle name="Normal 7 7 2 3 2" xfId="10766" xr:uid="{00000000-0005-0000-0000-000076320000}"/>
    <cellStyle name="Normal 7 7 2 3 2 2" xfId="22707" xr:uid="{4CE39678-954C-452F-B3E3-29C1AA82610E}"/>
    <cellStyle name="Normal 7 7 2 3 2 3" xfId="34641" xr:uid="{75C18CF4-BAEA-44F7-97A7-ABAE5D0282E8}"/>
    <cellStyle name="Normal 7 7 2 3 3" xfId="16732" xr:uid="{380B37A2-72F1-45D0-8A20-9CEBDB91305E}"/>
    <cellStyle name="Normal 7 7 2 3 4" xfId="28668" xr:uid="{522FB2BC-3531-4FA5-A511-6AA9CEF01468}"/>
    <cellStyle name="Normal 7 7 2 4" xfId="9023" xr:uid="{00000000-0005-0000-0000-000077320000}"/>
    <cellStyle name="Normal 7 7 2 4 2" xfId="15024" xr:uid="{00000000-0005-0000-0000-000078320000}"/>
    <cellStyle name="Normal 7 7 2 4 2 2" xfId="26964" xr:uid="{658FA583-6D53-4C32-A2FB-462F21250FAE}"/>
    <cellStyle name="Normal 7 7 2 4 2 3" xfId="38898" xr:uid="{714719D9-935A-4077-805C-737AB8E450C1}"/>
    <cellStyle name="Normal 7 7 2 4 3" xfId="20990" xr:uid="{329C83F9-D4A4-4DFC-8800-FB34E19FF617}"/>
    <cellStyle name="Normal 7 7 2 4 4" xfId="32926" xr:uid="{7C2F7F33-5ADF-495F-891C-8D9C26CE2945}"/>
    <cellStyle name="Normal 7 7 2 5" xfId="9666" xr:uid="{00000000-0005-0000-0000-000079320000}"/>
    <cellStyle name="Normal 7 7 2 5 2" xfId="21608" xr:uid="{4246B127-F55E-4054-B4E8-440CE1F23B78}"/>
    <cellStyle name="Normal 7 7 2 5 3" xfId="33542" xr:uid="{727C2F9B-B40B-45CD-A613-EF7721EE0AC2}"/>
    <cellStyle name="Normal 7 7 2 6" xfId="15627" xr:uid="{D80DFA8B-9E2A-467D-BD81-33C18994589D}"/>
    <cellStyle name="Normal 7 7 2 7" xfId="27569" xr:uid="{0AC6039E-BB7C-4021-9C28-738002FDAE5B}"/>
    <cellStyle name="Normal 7 7 3" xfId="995" xr:uid="{00000000-0005-0000-0000-00007A320000}"/>
    <cellStyle name="Normal 7 7 3 2" xfId="1962" xr:uid="{00000000-0005-0000-0000-00007B320000}"/>
    <cellStyle name="Normal 7 7 3 2 2" xfId="10768" xr:uid="{00000000-0005-0000-0000-00007C320000}"/>
    <cellStyle name="Normal 7 7 3 2 2 2" xfId="22709" xr:uid="{E431C1D8-1DB6-4C87-8748-E2D6CB705A43}"/>
    <cellStyle name="Normal 7 7 3 2 2 3" xfId="34643" xr:uid="{9C591EEC-F8FA-4CF5-A12E-27DD602E0C61}"/>
    <cellStyle name="Normal 7 7 3 2 3" xfId="16734" xr:uid="{8E9F181C-4180-44DE-9D25-8FFC532A3882}"/>
    <cellStyle name="Normal 7 7 3 2 4" xfId="28670" xr:uid="{C2372CC1-60DD-4EFC-9CA5-9B9B6A360158}"/>
    <cellStyle name="Normal 7 7 3 3" xfId="9276" xr:uid="{00000000-0005-0000-0000-00007D320000}"/>
    <cellStyle name="Normal 7 7 3 3 2" xfId="15276" xr:uid="{00000000-0005-0000-0000-00007E320000}"/>
    <cellStyle name="Normal 7 7 3 3 2 2" xfId="27216" xr:uid="{0C195456-50F8-40B9-8696-CAA3949BA3B4}"/>
    <cellStyle name="Normal 7 7 3 3 2 3" xfId="39150" xr:uid="{8FC0EEA4-2F9D-415D-87B1-D1F659AB2464}"/>
    <cellStyle name="Normal 7 7 3 3 3" xfId="21242" xr:uid="{0678C424-1403-4B6E-9FDA-8E4E2185B57D}"/>
    <cellStyle name="Normal 7 7 3 3 4" xfId="33178" xr:uid="{B4052DBE-643E-4101-9DF9-E2BE98C9B455}"/>
    <cellStyle name="Normal 7 7 3 4" xfId="9919" xr:uid="{00000000-0005-0000-0000-00007F320000}"/>
    <cellStyle name="Normal 7 7 3 4 2" xfId="21860" xr:uid="{9629BE84-8D5B-4EDA-BAC7-EF6B388ED25D}"/>
    <cellStyle name="Normal 7 7 3 4 3" xfId="33794" xr:uid="{7010CA17-E04F-4ECD-ACB9-54163390C06E}"/>
    <cellStyle name="Normal 7 7 3 5" xfId="15879" xr:uid="{101A319E-1A2E-4056-ACBA-7BF440DBE8E8}"/>
    <cellStyle name="Normal 7 7 3 6" xfId="27821" xr:uid="{68CA24F4-7EE0-4B35-9DA9-5CD5B0D22B48}"/>
    <cellStyle name="Normal 7 7 4" xfId="1959" xr:uid="{00000000-0005-0000-0000-000080320000}"/>
    <cellStyle name="Normal 7 7 4 2" xfId="10765" xr:uid="{00000000-0005-0000-0000-000081320000}"/>
    <cellStyle name="Normal 7 7 4 2 2" xfId="22706" xr:uid="{30B363FB-4265-441F-A308-A1296BA0E287}"/>
    <cellStyle name="Normal 7 7 4 2 3" xfId="34640" xr:uid="{E1E5B221-AB96-4DAF-84C2-E67566DB1D96}"/>
    <cellStyle name="Normal 7 7 4 3" xfId="16731" xr:uid="{AD7626A0-2E39-4EDD-8694-63915FE5F781}"/>
    <cellStyle name="Normal 7 7 4 4" xfId="28667" xr:uid="{29B049E0-FB76-432F-AC39-8F55A69CC4C2}"/>
    <cellStyle name="Normal 7 7 5" xfId="8854" xr:uid="{00000000-0005-0000-0000-000082320000}"/>
    <cellStyle name="Normal 7 7 5 2" xfId="14855" xr:uid="{00000000-0005-0000-0000-000083320000}"/>
    <cellStyle name="Normal 7 7 5 2 2" xfId="26795" xr:uid="{542E95AB-A037-433A-B131-01D0EDF2BC79}"/>
    <cellStyle name="Normal 7 7 5 2 3" xfId="38729" xr:uid="{D4CE8C48-ABDF-465D-A3EA-DE80A3ABF579}"/>
    <cellStyle name="Normal 7 7 5 3" xfId="20821" xr:uid="{6A2E01AB-C336-4128-952F-CDB6459E0BA9}"/>
    <cellStyle name="Normal 7 7 5 4" xfId="32757" xr:uid="{A3DD3E17-7F69-4EE1-B687-282D798076F9}"/>
    <cellStyle name="Normal 7 7 6" xfId="9514" xr:uid="{00000000-0005-0000-0000-000084320000}"/>
    <cellStyle name="Normal 7 7 6 2" xfId="21460" xr:uid="{AEF3129C-6732-4EC7-8B7C-A17E637AFD0B}"/>
    <cellStyle name="Normal 7 7 6 3" xfId="33394" xr:uid="{DE8C0013-2DBF-4CE6-8290-6307CC3B217E}"/>
    <cellStyle name="Normal 7 7 7" xfId="15457" xr:uid="{16F86287-FD1E-44FF-AA8E-04C3BD16EAA9}"/>
    <cellStyle name="Normal 7 7 8" xfId="27399" xr:uid="{30A44BCB-16E5-4484-8E98-54D43E692FC1}"/>
    <cellStyle name="Normal 7 8" xfId="390" xr:uid="{00000000-0005-0000-0000-000085320000}"/>
    <cellStyle name="Normal 7 8 2" xfId="656" xr:uid="{00000000-0005-0000-0000-000086320000}"/>
    <cellStyle name="Normal 7 8 2 2" xfId="1965" xr:uid="{00000000-0005-0000-0000-000087320000}"/>
    <cellStyle name="Normal 7 8 2 2 2" xfId="10771" xr:uid="{00000000-0005-0000-0000-000088320000}"/>
    <cellStyle name="Normal 7 8 2 2 2 2" xfId="22712" xr:uid="{B968BA69-D0BE-467A-88A4-116A4E48706D}"/>
    <cellStyle name="Normal 7 8 2 2 2 3" xfId="34646" xr:uid="{80CD598A-8A30-408A-A66D-A1D079DDA2E4}"/>
    <cellStyle name="Normal 7 8 2 2 3" xfId="16737" xr:uid="{758DEA30-9697-4D90-8D57-F65C628CBA0A}"/>
    <cellStyle name="Normal 7 8 2 2 4" xfId="28673" xr:uid="{75417E00-135F-48AA-9563-D01AFA300702}"/>
    <cellStyle name="Normal 7 8 2 3" xfId="1964" xr:uid="{00000000-0005-0000-0000-000089320000}"/>
    <cellStyle name="Normal 7 8 2 3 2" xfId="10770" xr:uid="{00000000-0005-0000-0000-00008A320000}"/>
    <cellStyle name="Normal 7 8 2 3 2 2" xfId="22711" xr:uid="{50EFDF3D-7162-4E54-AE1F-864636B3C9BA}"/>
    <cellStyle name="Normal 7 8 2 3 2 3" xfId="34645" xr:uid="{5D88C0D4-28B2-4E42-BDB4-FC4A4BF832F1}"/>
    <cellStyle name="Normal 7 8 2 3 3" xfId="16736" xr:uid="{29F926FE-0455-40DF-9CA6-58717783895B}"/>
    <cellStyle name="Normal 7 8 2 3 4" xfId="28672" xr:uid="{45407518-FA0F-49BA-989D-3B9E9E76F718}"/>
    <cellStyle name="Normal 7 8 2 4" xfId="9024" xr:uid="{00000000-0005-0000-0000-00008B320000}"/>
    <cellStyle name="Normal 7 8 2 4 2" xfId="15025" xr:uid="{00000000-0005-0000-0000-00008C320000}"/>
    <cellStyle name="Normal 7 8 2 4 2 2" xfId="26965" xr:uid="{6DFC82A4-6468-452C-8498-218353ADE140}"/>
    <cellStyle name="Normal 7 8 2 4 2 3" xfId="38899" xr:uid="{32B4AA29-3CFD-408F-A39C-DED67CE6E12E}"/>
    <cellStyle name="Normal 7 8 2 4 3" xfId="20991" xr:uid="{01E4E9E4-2A4B-498F-BA44-41D348FEC75C}"/>
    <cellStyle name="Normal 7 8 2 4 4" xfId="32927" xr:uid="{F788B334-5CE0-4727-B22A-55052F7AF6DC}"/>
    <cellStyle name="Normal 7 8 2 5" xfId="9667" xr:uid="{00000000-0005-0000-0000-00008D320000}"/>
    <cellStyle name="Normal 7 8 2 5 2" xfId="21609" xr:uid="{AEADFE97-E8BE-4C61-860B-25BFAE315407}"/>
    <cellStyle name="Normal 7 8 2 5 3" xfId="33543" xr:uid="{8A18A8A7-907C-4042-8815-8733AA22DC8E}"/>
    <cellStyle name="Normal 7 8 2 6" xfId="15628" xr:uid="{267F0459-1CB1-4C01-BC04-C0B910E0CEB6}"/>
    <cellStyle name="Normal 7 8 2 7" xfId="27570" xr:uid="{3BCE7FDB-633E-4182-905B-960AE11EF63B}"/>
    <cellStyle name="Normal 7 8 3" xfId="996" xr:uid="{00000000-0005-0000-0000-00008E320000}"/>
    <cellStyle name="Normal 7 8 3 2" xfId="1966" xr:uid="{00000000-0005-0000-0000-00008F320000}"/>
    <cellStyle name="Normal 7 8 3 2 2" xfId="10772" xr:uid="{00000000-0005-0000-0000-000090320000}"/>
    <cellStyle name="Normal 7 8 3 2 2 2" xfId="22713" xr:uid="{4165F49D-FBC1-4E5C-BE1F-51CF9CF541FD}"/>
    <cellStyle name="Normal 7 8 3 2 2 3" xfId="34647" xr:uid="{7BE68715-E59F-4A7B-BEE0-E24767050F98}"/>
    <cellStyle name="Normal 7 8 3 2 3" xfId="16738" xr:uid="{379A3EE7-A0C2-4BC3-9A55-02B951E7241F}"/>
    <cellStyle name="Normal 7 8 3 2 4" xfId="28674" xr:uid="{D53A183C-52FE-4B3C-9368-D97551E06582}"/>
    <cellStyle name="Normal 7 8 3 3" xfId="9277" xr:uid="{00000000-0005-0000-0000-000091320000}"/>
    <cellStyle name="Normal 7 8 3 3 2" xfId="15277" xr:uid="{00000000-0005-0000-0000-000092320000}"/>
    <cellStyle name="Normal 7 8 3 3 2 2" xfId="27217" xr:uid="{AFFFD05D-6E5E-4ADB-9C7D-D007D251C988}"/>
    <cellStyle name="Normal 7 8 3 3 2 3" xfId="39151" xr:uid="{DED50C1B-4E77-467E-908E-FE29AC30A864}"/>
    <cellStyle name="Normal 7 8 3 3 3" xfId="21243" xr:uid="{0A8D5434-E326-4B1D-8C3D-E8E84409206E}"/>
    <cellStyle name="Normal 7 8 3 3 4" xfId="33179" xr:uid="{164D6CBD-5F5C-4995-87FB-6EF81740FF03}"/>
    <cellStyle name="Normal 7 8 3 4" xfId="9920" xr:uid="{00000000-0005-0000-0000-000093320000}"/>
    <cellStyle name="Normal 7 8 3 4 2" xfId="21861" xr:uid="{7147BAEC-3572-4B55-8A8D-EFD70C94491F}"/>
    <cellStyle name="Normal 7 8 3 4 3" xfId="33795" xr:uid="{5ECF7B61-AA45-4B8C-9364-65FFA2C051AB}"/>
    <cellStyle name="Normal 7 8 3 5" xfId="15880" xr:uid="{27A6A942-56E4-46D2-878E-2371E6F69379}"/>
    <cellStyle name="Normal 7 8 3 6" xfId="27822" xr:uid="{90614024-6186-4158-9D72-5F5B18137DFF}"/>
    <cellStyle name="Normal 7 8 4" xfId="1963" xr:uid="{00000000-0005-0000-0000-000094320000}"/>
    <cellStyle name="Normal 7 8 4 2" xfId="10769" xr:uid="{00000000-0005-0000-0000-000095320000}"/>
    <cellStyle name="Normal 7 8 4 2 2" xfId="22710" xr:uid="{882A0F89-9ADA-4441-A388-1ED99AAFCF35}"/>
    <cellStyle name="Normal 7 8 4 2 3" xfId="34644" xr:uid="{0F2A8519-C3CA-4664-B3E9-9C4E547C9313}"/>
    <cellStyle name="Normal 7 8 4 3" xfId="16735" xr:uid="{5986DBAF-3DC6-4195-8B57-C1EBA1AAC5E6}"/>
    <cellStyle name="Normal 7 8 4 4" xfId="28671" xr:uid="{FBE3500E-8EBD-4781-B218-8F689329A8DE}"/>
    <cellStyle name="Normal 7 8 5" xfId="8855" xr:uid="{00000000-0005-0000-0000-000096320000}"/>
    <cellStyle name="Normal 7 8 5 2" xfId="14856" xr:uid="{00000000-0005-0000-0000-000097320000}"/>
    <cellStyle name="Normal 7 8 5 2 2" xfId="26796" xr:uid="{F99D78B2-C5EB-4957-9380-7636A2F17C5B}"/>
    <cellStyle name="Normal 7 8 5 2 3" xfId="38730" xr:uid="{373CCC34-B92A-4A2A-AE5A-889576AE1787}"/>
    <cellStyle name="Normal 7 8 5 3" xfId="20822" xr:uid="{A79BA2F3-7049-4EE8-8D85-EA6B7A676E94}"/>
    <cellStyle name="Normal 7 8 5 4" xfId="32758" xr:uid="{B767FCE1-BCD7-4C46-82CA-E08D7A1DF26E}"/>
    <cellStyle name="Normal 7 8 6" xfId="9515" xr:uid="{00000000-0005-0000-0000-000098320000}"/>
    <cellStyle name="Normal 7 8 6 2" xfId="21461" xr:uid="{7481A82D-8DEC-47C7-9DD2-E521BC1C048F}"/>
    <cellStyle name="Normal 7 8 6 3" xfId="33395" xr:uid="{D78AB8B3-5A9E-4C5A-A742-834BED4A431B}"/>
    <cellStyle name="Normal 7 8 7" xfId="15458" xr:uid="{247FE432-D1AE-4A36-8906-F91EDC738D4B}"/>
    <cellStyle name="Normal 7 8 8" xfId="27400" xr:uid="{10472136-7B82-468A-BCF7-E2DAB3F422E5}"/>
    <cellStyle name="Normal 7 9" xfId="391" xr:uid="{00000000-0005-0000-0000-000099320000}"/>
    <cellStyle name="Normal 7 9 2" xfId="657" xr:uid="{00000000-0005-0000-0000-00009A320000}"/>
    <cellStyle name="Normal 7 9 2 2" xfId="1969" xr:uid="{00000000-0005-0000-0000-00009B320000}"/>
    <cellStyle name="Normal 7 9 2 2 2" xfId="10775" xr:uid="{00000000-0005-0000-0000-00009C320000}"/>
    <cellStyle name="Normal 7 9 2 2 2 2" xfId="22716" xr:uid="{994276BD-CE0A-41A8-8BE9-3A07189E4BC3}"/>
    <cellStyle name="Normal 7 9 2 2 2 3" xfId="34650" xr:uid="{6386A281-21EB-4F49-AF07-94CABE0C7C22}"/>
    <cellStyle name="Normal 7 9 2 2 3" xfId="16741" xr:uid="{D50AC469-20A7-4379-A3D0-7BEFB35D7646}"/>
    <cellStyle name="Normal 7 9 2 2 4" xfId="28677" xr:uid="{CCAC72B1-3B7B-41B6-AA82-9B264BCF428B}"/>
    <cellStyle name="Normal 7 9 2 3" xfId="1968" xr:uid="{00000000-0005-0000-0000-00009D320000}"/>
    <cellStyle name="Normal 7 9 2 3 2" xfId="10774" xr:uid="{00000000-0005-0000-0000-00009E320000}"/>
    <cellStyle name="Normal 7 9 2 3 2 2" xfId="22715" xr:uid="{93DB56BF-0029-40CB-8BD8-E8EAF1AEE0FC}"/>
    <cellStyle name="Normal 7 9 2 3 2 3" xfId="34649" xr:uid="{6B1450B9-1BE6-47E2-B934-2639D5BCFA48}"/>
    <cellStyle name="Normal 7 9 2 3 3" xfId="16740" xr:uid="{A5BEECBE-3178-4DB3-A9BC-0347D2A32F6E}"/>
    <cellStyle name="Normal 7 9 2 3 4" xfId="28676" xr:uid="{61C5DCBE-8415-489F-9652-0BE213F71C48}"/>
    <cellStyle name="Normal 7 9 2 4" xfId="9025" xr:uid="{00000000-0005-0000-0000-00009F320000}"/>
    <cellStyle name="Normal 7 9 2 4 2" xfId="15026" xr:uid="{00000000-0005-0000-0000-0000A0320000}"/>
    <cellStyle name="Normal 7 9 2 4 2 2" xfId="26966" xr:uid="{4FD63857-4EC9-41B6-AD88-44DF0CD246C0}"/>
    <cellStyle name="Normal 7 9 2 4 2 3" xfId="38900" xr:uid="{2324AECB-E929-4838-90D2-26C2CE5B3A52}"/>
    <cellStyle name="Normal 7 9 2 4 3" xfId="20992" xr:uid="{AE3E92AE-552E-4289-A47E-E7AEE14E5466}"/>
    <cellStyle name="Normal 7 9 2 4 4" xfId="32928" xr:uid="{EFB5BF2F-D3FC-43D3-9E07-92FF08F03F4C}"/>
    <cellStyle name="Normal 7 9 2 5" xfId="9668" xr:uid="{00000000-0005-0000-0000-0000A1320000}"/>
    <cellStyle name="Normal 7 9 2 5 2" xfId="21610" xr:uid="{9A4B68EC-8DC0-41C0-867E-7437CCB5F504}"/>
    <cellStyle name="Normal 7 9 2 5 3" xfId="33544" xr:uid="{589EFA9E-AFD1-4472-A3E9-A16A6F278370}"/>
    <cellStyle name="Normal 7 9 2 6" xfId="15629" xr:uid="{1D159490-12A4-4F80-B381-76068F31709F}"/>
    <cellStyle name="Normal 7 9 2 7" xfId="27571" xr:uid="{D13B714E-A23C-4E66-B858-80C82D19D17E}"/>
    <cellStyle name="Normal 7 9 3" xfId="997" xr:uid="{00000000-0005-0000-0000-0000A2320000}"/>
    <cellStyle name="Normal 7 9 3 2" xfId="1970" xr:uid="{00000000-0005-0000-0000-0000A3320000}"/>
    <cellStyle name="Normal 7 9 3 2 2" xfId="10776" xr:uid="{00000000-0005-0000-0000-0000A4320000}"/>
    <cellStyle name="Normal 7 9 3 2 2 2" xfId="22717" xr:uid="{3F994060-645F-4EAD-B3EF-5E4E2F60B294}"/>
    <cellStyle name="Normal 7 9 3 2 2 3" xfId="34651" xr:uid="{68B09EF9-2EE6-4D34-BD9E-26487E371AA5}"/>
    <cellStyle name="Normal 7 9 3 2 3" xfId="16742" xr:uid="{502959CB-3552-4CF1-A65B-19CEEED5C5D8}"/>
    <cellStyle name="Normal 7 9 3 2 4" xfId="28678" xr:uid="{36ECDCB4-A8F8-4268-8AA9-774E76F1DAAF}"/>
    <cellStyle name="Normal 7 9 3 3" xfId="9278" xr:uid="{00000000-0005-0000-0000-0000A5320000}"/>
    <cellStyle name="Normal 7 9 3 3 2" xfId="15278" xr:uid="{00000000-0005-0000-0000-0000A6320000}"/>
    <cellStyle name="Normal 7 9 3 3 2 2" xfId="27218" xr:uid="{6316814A-0AC2-4428-84CB-7E7916C285DF}"/>
    <cellStyle name="Normal 7 9 3 3 2 3" xfId="39152" xr:uid="{7F7B0CCA-7951-4F46-A6E1-242E37F12F4C}"/>
    <cellStyle name="Normal 7 9 3 3 3" xfId="21244" xr:uid="{95A7CF9F-B113-4BFA-A91C-1687F78E08E0}"/>
    <cellStyle name="Normal 7 9 3 3 4" xfId="33180" xr:uid="{12356616-9A96-4250-9316-FC7B2121B912}"/>
    <cellStyle name="Normal 7 9 3 4" xfId="9921" xr:uid="{00000000-0005-0000-0000-0000A7320000}"/>
    <cellStyle name="Normal 7 9 3 4 2" xfId="21862" xr:uid="{60BD359A-73FB-443E-8A0F-A4290BF64D31}"/>
    <cellStyle name="Normal 7 9 3 4 3" xfId="33796" xr:uid="{B18ED03D-AF34-4BF9-9699-8CE811038F76}"/>
    <cellStyle name="Normal 7 9 3 5" xfId="15881" xr:uid="{9E4D07F2-FB35-4AC9-A542-269CD725B319}"/>
    <cellStyle name="Normal 7 9 3 6" xfId="27823" xr:uid="{4C36A790-A256-4F04-BCEB-2F86C43D0F7C}"/>
    <cellStyle name="Normal 7 9 4" xfId="1967" xr:uid="{00000000-0005-0000-0000-0000A8320000}"/>
    <cellStyle name="Normal 7 9 4 2" xfId="10773" xr:uid="{00000000-0005-0000-0000-0000A9320000}"/>
    <cellStyle name="Normal 7 9 4 2 2" xfId="22714" xr:uid="{079726F3-542E-4949-ADFA-E15F7B7FEC88}"/>
    <cellStyle name="Normal 7 9 4 2 3" xfId="34648" xr:uid="{CEC6BC32-957F-43CF-90D4-BE15CE70F50D}"/>
    <cellStyle name="Normal 7 9 4 3" xfId="16739" xr:uid="{DCCEBA37-8749-4C0C-AE3B-2C470F702EDD}"/>
    <cellStyle name="Normal 7 9 4 4" xfId="28675" xr:uid="{438C6EFA-5A9C-4D30-84CB-B27A8A5481CC}"/>
    <cellStyle name="Normal 7 9 5" xfId="8856" xr:uid="{00000000-0005-0000-0000-0000AA320000}"/>
    <cellStyle name="Normal 7 9 5 2" xfId="14857" xr:uid="{00000000-0005-0000-0000-0000AB320000}"/>
    <cellStyle name="Normal 7 9 5 2 2" xfId="26797" xr:uid="{DC1C823B-EFBD-4DF9-9786-BC36C657E4EA}"/>
    <cellStyle name="Normal 7 9 5 2 3" xfId="38731" xr:uid="{16A42624-8FA8-443A-8789-46E2381AFB18}"/>
    <cellStyle name="Normal 7 9 5 3" xfId="20823" xr:uid="{2E35ED3B-E72B-4E44-8377-D794410A99C4}"/>
    <cellStyle name="Normal 7 9 5 4" xfId="32759" xr:uid="{E53E0825-90FE-47B1-884B-6B68F87642BD}"/>
    <cellStyle name="Normal 7 9 6" xfId="9516" xr:uid="{00000000-0005-0000-0000-0000AC320000}"/>
    <cellStyle name="Normal 7 9 6 2" xfId="21462" xr:uid="{E960F063-5F96-4B1B-88F5-68334E2BC5D7}"/>
    <cellStyle name="Normal 7 9 6 3" xfId="33396" xr:uid="{5594CC64-9329-4EE9-BA32-0B83F84E348D}"/>
    <cellStyle name="Normal 7 9 7" xfId="15459" xr:uid="{50449B6F-1E3A-4C07-AF16-6A67C34309AC}"/>
    <cellStyle name="Normal 7 9 8" xfId="27401" xr:uid="{EBF404C4-76B9-460A-92F8-48938485E8BF}"/>
    <cellStyle name="Normal 70" xfId="7723" xr:uid="{00000000-0005-0000-0000-0000AD320000}"/>
    <cellStyle name="Normal 71" xfId="7724" xr:uid="{00000000-0005-0000-0000-0000AE320000}"/>
    <cellStyle name="Normal 72" xfId="7725" xr:uid="{00000000-0005-0000-0000-0000AF320000}"/>
    <cellStyle name="Normal 73" xfId="7726" xr:uid="{00000000-0005-0000-0000-0000B0320000}"/>
    <cellStyle name="Normal 74" xfId="7727" xr:uid="{00000000-0005-0000-0000-0000B1320000}"/>
    <cellStyle name="Normal 75" xfId="7728" xr:uid="{00000000-0005-0000-0000-0000B2320000}"/>
    <cellStyle name="Normal 76" xfId="7729" xr:uid="{00000000-0005-0000-0000-0000B3320000}"/>
    <cellStyle name="Normal 77" xfId="7730" xr:uid="{00000000-0005-0000-0000-0000B4320000}"/>
    <cellStyle name="Normal 78" xfId="7731" xr:uid="{00000000-0005-0000-0000-0000B5320000}"/>
    <cellStyle name="Normal 79" xfId="7732" xr:uid="{00000000-0005-0000-0000-0000B6320000}"/>
    <cellStyle name="Normal 8" xfId="392" xr:uid="{00000000-0005-0000-0000-0000B7320000}"/>
    <cellStyle name="Normal 8 10" xfId="746" xr:uid="{00000000-0005-0000-0000-0000B8320000}"/>
    <cellStyle name="Normal 8 11" xfId="998" xr:uid="{00000000-0005-0000-0000-0000B9320000}"/>
    <cellStyle name="Normal 8 12" xfId="9517" xr:uid="{00000000-0005-0000-0000-0000BA320000}"/>
    <cellStyle name="Normal 8 2" xfId="393" xr:uid="{00000000-0005-0000-0000-0000BB320000}"/>
    <cellStyle name="Normal 8 2 10" xfId="9518" xr:uid="{00000000-0005-0000-0000-0000BC320000}"/>
    <cellStyle name="Normal 8 2 10 2" xfId="21463" xr:uid="{BFA0B1B3-9D26-4FF1-9834-02C8DC21DE64}"/>
    <cellStyle name="Normal 8 2 10 3" xfId="33397" xr:uid="{EDD94DC3-82FE-4B38-BB38-BC3A304F6FB8}"/>
    <cellStyle name="Normal 8 2 11" xfId="15460" xr:uid="{2DEB1F1D-B2A0-4A70-BC69-A80AA1F7CE87}"/>
    <cellStyle name="Normal 8 2 12" xfId="27402" xr:uid="{DF713861-75D6-43A3-83BC-7EEB5339B271}"/>
    <cellStyle name="Normal 8 2 2" xfId="394" xr:uid="{00000000-0005-0000-0000-0000BD320000}"/>
    <cellStyle name="Normal 8 2 2 2" xfId="395" xr:uid="{00000000-0005-0000-0000-0000BE320000}"/>
    <cellStyle name="Normal 8 2 2 2 2" xfId="1975" xr:uid="{00000000-0005-0000-0000-0000BF320000}"/>
    <cellStyle name="Normal 8 2 2 2 2 2" xfId="7736" xr:uid="{00000000-0005-0000-0000-0000C0320000}"/>
    <cellStyle name="Normal 8 2 2 2 2 2 2" xfId="14673" xr:uid="{00000000-0005-0000-0000-0000C1320000}"/>
    <cellStyle name="Normal 8 2 2 2 2 2 2 2" xfId="26613" xr:uid="{1B4EF21C-824C-4F3A-B1C8-9E6673EF122A}"/>
    <cellStyle name="Normal 8 2 2 2 2 2 2 3" xfId="38547" xr:uid="{46D86AD5-E212-412D-B3B9-8B01AC32311F}"/>
    <cellStyle name="Normal 8 2 2 2 2 2 3" xfId="20639" xr:uid="{926E3FD3-CD54-4B87-9BF5-A39BD0D1A3EE}"/>
    <cellStyle name="Normal 8 2 2 2 2 2 4" xfId="32575" xr:uid="{238C8B61-3B8D-4677-8535-89EA23602D84}"/>
    <cellStyle name="Normal 8 2 2 2 2 3" xfId="7735" xr:uid="{00000000-0005-0000-0000-0000C2320000}"/>
    <cellStyle name="Normal 8 2 2 2 2 3 2" xfId="14672" xr:uid="{00000000-0005-0000-0000-0000C3320000}"/>
    <cellStyle name="Normal 8 2 2 2 2 3 2 2" xfId="26612" xr:uid="{6E4C3874-08A8-41D2-BA67-DC5D4E6C22D0}"/>
    <cellStyle name="Normal 8 2 2 2 2 3 2 3" xfId="38546" xr:uid="{8D56AB42-0E31-4CAF-BAFC-256825A5EEF7}"/>
    <cellStyle name="Normal 8 2 2 2 2 3 3" xfId="20638" xr:uid="{7EA9B7AE-FED7-41F5-A1DE-A70A8C00E410}"/>
    <cellStyle name="Normal 8 2 2 2 2 3 4" xfId="32574" xr:uid="{9F49655E-F078-41E4-94A9-3BA382677663}"/>
    <cellStyle name="Normal 8 2 2 2 3" xfId="7737" xr:uid="{00000000-0005-0000-0000-0000C4320000}"/>
    <cellStyle name="Normal 8 2 2 2 3 2" xfId="7738" xr:uid="{00000000-0005-0000-0000-0000C5320000}"/>
    <cellStyle name="Normal 8 2 2 2 3 2 2" xfId="14675" xr:uid="{00000000-0005-0000-0000-0000C6320000}"/>
    <cellStyle name="Normal 8 2 2 2 3 2 2 2" xfId="26615" xr:uid="{E580C99D-14E2-48FA-8DE8-D3941072F51A}"/>
    <cellStyle name="Normal 8 2 2 2 3 2 2 3" xfId="38549" xr:uid="{3229B823-161C-4353-8A98-DA16032D61E2}"/>
    <cellStyle name="Normal 8 2 2 2 3 2 3" xfId="20641" xr:uid="{E2B1863D-CCDA-4585-B875-2781372B4F99}"/>
    <cellStyle name="Normal 8 2 2 2 3 2 4" xfId="32577" xr:uid="{F44B0BA0-204A-496B-9E9A-6F8073561F56}"/>
    <cellStyle name="Normal 8 2 2 2 3 3" xfId="14674" xr:uid="{00000000-0005-0000-0000-0000C7320000}"/>
    <cellStyle name="Normal 8 2 2 2 3 3 2" xfId="26614" xr:uid="{7F61DCE4-FF33-4CA2-A0D9-47DB3D5F3922}"/>
    <cellStyle name="Normal 8 2 2 2 3 3 3" xfId="38548" xr:uid="{BEC177EE-1779-4477-9DE7-CD94FA01335E}"/>
    <cellStyle name="Normal 8 2 2 2 3 4" xfId="20640" xr:uid="{E4902639-F3AD-40D5-90B1-2BD5B1BEC703}"/>
    <cellStyle name="Normal 8 2 2 2 3 5" xfId="32576" xr:uid="{7D5C526A-9C88-4D85-BB7D-9F4F013192A1}"/>
    <cellStyle name="Normal 8 2 2 2 4" xfId="7739" xr:uid="{00000000-0005-0000-0000-0000C8320000}"/>
    <cellStyle name="Normal 8 2 2 2 4 2" xfId="14676" xr:uid="{00000000-0005-0000-0000-0000C9320000}"/>
    <cellStyle name="Normal 8 2 2 2 4 2 2" xfId="26616" xr:uid="{CE5C7C59-5CB1-436F-9DC8-F19B4ADDCA97}"/>
    <cellStyle name="Normal 8 2 2 2 4 2 3" xfId="38550" xr:uid="{A474D4EE-15CA-4202-B52C-AF18B4DEE8DD}"/>
    <cellStyle name="Normal 8 2 2 2 4 3" xfId="20642" xr:uid="{834E0493-3870-4D1D-8B3D-07FF2625DBED}"/>
    <cellStyle name="Normal 8 2 2 2 4 4" xfId="32578" xr:uid="{5D8A4D52-5BD0-4C9C-A1F0-1B18B63503BD}"/>
    <cellStyle name="Normal 8 2 2 2 5" xfId="7734" xr:uid="{00000000-0005-0000-0000-0000CA320000}"/>
    <cellStyle name="Normal 8 2 2 2 5 2" xfId="14671" xr:uid="{00000000-0005-0000-0000-0000CB320000}"/>
    <cellStyle name="Normal 8 2 2 2 5 2 2" xfId="26611" xr:uid="{8C95AD66-CE4A-4369-B1B5-C4CC60FC75F8}"/>
    <cellStyle name="Normal 8 2 2 2 5 2 3" xfId="38545" xr:uid="{340BB751-DAA1-49E4-B60F-2B42214367BB}"/>
    <cellStyle name="Normal 8 2 2 2 5 3" xfId="20637" xr:uid="{5C36E87F-684E-4A48-BA1C-4D205962A11B}"/>
    <cellStyle name="Normal 8 2 2 2 5 4" xfId="32573" xr:uid="{E8B9114E-17B3-492A-8254-1B5175ABF7B0}"/>
    <cellStyle name="Normal 8 2 2 3" xfId="999" xr:uid="{00000000-0005-0000-0000-0000CC320000}"/>
    <cellStyle name="Normal 8 2 2 3 2" xfId="7741" xr:uid="{00000000-0005-0000-0000-0000CD320000}"/>
    <cellStyle name="Normal 8 2 2 3 2 2" xfId="14678" xr:uid="{00000000-0005-0000-0000-0000CE320000}"/>
    <cellStyle name="Normal 8 2 2 3 2 2 2" xfId="26618" xr:uid="{75895A65-A9A2-4113-9A58-55C7C18AE892}"/>
    <cellStyle name="Normal 8 2 2 3 2 2 3" xfId="38552" xr:uid="{512A7C5A-96F6-4B36-ACE9-A5AB8B7CF81D}"/>
    <cellStyle name="Normal 8 2 2 3 2 3" xfId="20644" xr:uid="{76BE8EBC-7043-46EB-AD67-25FC488668CC}"/>
    <cellStyle name="Normal 8 2 2 3 2 4" xfId="32580" xr:uid="{6AFC515A-0C23-4CC8-9309-E96B958BEB1B}"/>
    <cellStyle name="Normal 8 2 2 3 3" xfId="7740" xr:uid="{00000000-0005-0000-0000-0000CF320000}"/>
    <cellStyle name="Normal 8 2 2 3 3 2" xfId="14677" xr:uid="{00000000-0005-0000-0000-0000D0320000}"/>
    <cellStyle name="Normal 8 2 2 3 3 2 2" xfId="26617" xr:uid="{E36633AD-7239-4998-B084-EAF19FD548FE}"/>
    <cellStyle name="Normal 8 2 2 3 3 2 3" xfId="38551" xr:uid="{E82CB79C-FB35-44E2-9909-DE51E7384EC2}"/>
    <cellStyle name="Normal 8 2 2 3 3 3" xfId="20643" xr:uid="{CE3D1036-70BA-4023-8C66-0B487633797A}"/>
    <cellStyle name="Normal 8 2 2 3 3 4" xfId="32579" xr:uid="{DA99199A-F2A8-43D8-A2B1-F7F19BFDCF29}"/>
    <cellStyle name="Normal 8 2 2 4" xfId="7742" xr:uid="{00000000-0005-0000-0000-0000D1320000}"/>
    <cellStyle name="Normal 8 2 2 4 2" xfId="7743" xr:uid="{00000000-0005-0000-0000-0000D2320000}"/>
    <cellStyle name="Normal 8 2 2 4 2 2" xfId="14680" xr:uid="{00000000-0005-0000-0000-0000D3320000}"/>
    <cellStyle name="Normal 8 2 2 4 2 2 2" xfId="26620" xr:uid="{5DA09AC3-5718-4582-8BF7-2E07F7529AE7}"/>
    <cellStyle name="Normal 8 2 2 4 2 2 3" xfId="38554" xr:uid="{9328AA18-3261-43AC-8A0D-757EF817D968}"/>
    <cellStyle name="Normal 8 2 2 4 2 3" xfId="20646" xr:uid="{4693A6A4-0AAB-4DA5-B900-798BBD3153B6}"/>
    <cellStyle name="Normal 8 2 2 4 2 4" xfId="32582" xr:uid="{BF4BD2AE-FB4E-4C14-B5DC-C168DD45E60E}"/>
    <cellStyle name="Normal 8 2 2 4 3" xfId="14679" xr:uid="{00000000-0005-0000-0000-0000D4320000}"/>
    <cellStyle name="Normal 8 2 2 4 3 2" xfId="26619" xr:uid="{910D89A5-1FD3-43A9-AECB-A5E859C867CF}"/>
    <cellStyle name="Normal 8 2 2 4 3 3" xfId="38553" xr:uid="{CD227367-FDD7-4B7F-A105-0EF68D0BF839}"/>
    <cellStyle name="Normal 8 2 2 4 4" xfId="20645" xr:uid="{63A3B6B2-B08C-4E39-9E74-78B2C56AAFDE}"/>
    <cellStyle name="Normal 8 2 2 4 5" xfId="32581" xr:uid="{6004EA71-3285-446E-AD51-587F0B04E37B}"/>
    <cellStyle name="Normal 8 2 2 5" xfId="7744" xr:uid="{00000000-0005-0000-0000-0000D5320000}"/>
    <cellStyle name="Normal 8 2 2 5 2" xfId="14681" xr:uid="{00000000-0005-0000-0000-0000D6320000}"/>
    <cellStyle name="Normal 8 2 2 5 2 2" xfId="26621" xr:uid="{D2675FD0-49D7-444C-B3FD-17E9E56C3A8F}"/>
    <cellStyle name="Normal 8 2 2 5 2 3" xfId="38555" xr:uid="{177BE881-B2CD-485A-B0A5-C9C4CA412679}"/>
    <cellStyle name="Normal 8 2 2 5 3" xfId="20647" xr:uid="{91143933-D2B0-4C4A-B121-D0C4DD1BED2B}"/>
    <cellStyle name="Normal 8 2 2 5 4" xfId="32583" xr:uid="{71B11F29-FD8E-42F1-BD19-77821F653652}"/>
    <cellStyle name="Normal 8 2 2 6" xfId="7733" xr:uid="{00000000-0005-0000-0000-0000D7320000}"/>
    <cellStyle name="Normal 8 2 2 6 2" xfId="14670" xr:uid="{00000000-0005-0000-0000-0000D8320000}"/>
    <cellStyle name="Normal 8 2 2 6 2 2" xfId="26610" xr:uid="{FF339163-E5F8-4F5B-862C-95327495D318}"/>
    <cellStyle name="Normal 8 2 2 6 2 3" xfId="38544" xr:uid="{FA97E361-E107-43E5-846B-D4D9CE903877}"/>
    <cellStyle name="Normal 8 2 2 6 3" xfId="20636" xr:uid="{62B704AC-B26A-454B-88CF-D59186DA5A72}"/>
    <cellStyle name="Normal 8 2 2 6 4" xfId="32572" xr:uid="{A568601D-F5C1-44A2-B8F5-07C473AEDD03}"/>
    <cellStyle name="Normal 8 2 3" xfId="396" xr:uid="{00000000-0005-0000-0000-0000D9320000}"/>
    <cellStyle name="Normal 8 2 3 2" xfId="659" xr:uid="{00000000-0005-0000-0000-0000DA320000}"/>
    <cellStyle name="Normal 8 2 3 2 2" xfId="1978" xr:uid="{00000000-0005-0000-0000-0000DB320000}"/>
    <cellStyle name="Normal 8 2 3 2 2 2" xfId="7747" xr:uid="{00000000-0005-0000-0000-0000DC320000}"/>
    <cellStyle name="Normal 8 2 3 2 2 2 2" xfId="14684" xr:uid="{00000000-0005-0000-0000-0000DD320000}"/>
    <cellStyle name="Normal 8 2 3 2 2 2 2 2" xfId="26624" xr:uid="{A6B5AD6F-B681-4E71-ADBD-DDD5A8B0310E}"/>
    <cellStyle name="Normal 8 2 3 2 2 2 2 3" xfId="38558" xr:uid="{0074E5E7-314F-4AC6-9DEB-24E99BB5E45B}"/>
    <cellStyle name="Normal 8 2 3 2 2 2 3" xfId="20650" xr:uid="{0220F630-E6E2-461E-87D9-6A34CB978C83}"/>
    <cellStyle name="Normal 8 2 3 2 2 2 4" xfId="32586" xr:uid="{90B52762-543E-4CD1-B828-62696205B2C6}"/>
    <cellStyle name="Normal 8 2 3 2 2 3" xfId="10783" xr:uid="{00000000-0005-0000-0000-0000DE320000}"/>
    <cellStyle name="Normal 8 2 3 2 2 3 2" xfId="22724" xr:uid="{1F8E7937-91BF-4DD7-B653-585BDC636912}"/>
    <cellStyle name="Normal 8 2 3 2 2 3 3" xfId="34658" xr:uid="{41D5F6D3-8350-462D-B231-D94FD9C19655}"/>
    <cellStyle name="Normal 8 2 3 2 2 4" xfId="16749" xr:uid="{2AF91B75-D017-457E-8974-81213ED455CE}"/>
    <cellStyle name="Normal 8 2 3 2 2 5" xfId="28685" xr:uid="{8B24E72D-02AB-43BA-8E32-20C085F98FBD}"/>
    <cellStyle name="Normal 8 2 3 2 3" xfId="1977" xr:uid="{00000000-0005-0000-0000-0000DF320000}"/>
    <cellStyle name="Normal 8 2 3 2 3 2" xfId="10782" xr:uid="{00000000-0005-0000-0000-0000E0320000}"/>
    <cellStyle name="Normal 8 2 3 2 3 2 2" xfId="22723" xr:uid="{890D03E6-7472-4AF1-B989-2D19388203BF}"/>
    <cellStyle name="Normal 8 2 3 2 3 2 3" xfId="34657" xr:uid="{670E62C9-1BAF-4231-BB62-C268015C9DDB}"/>
    <cellStyle name="Normal 8 2 3 2 3 3" xfId="16748" xr:uid="{6824F3BC-B199-4339-9ECC-97CEACDDD0FC}"/>
    <cellStyle name="Normal 8 2 3 2 3 4" xfId="28684" xr:uid="{20D779FE-3204-44FA-9AC8-DEF1138455E2}"/>
    <cellStyle name="Normal 8 2 3 2 4" xfId="7746" xr:uid="{00000000-0005-0000-0000-0000E1320000}"/>
    <cellStyle name="Normal 8 2 3 2 4 2" xfId="14683" xr:uid="{00000000-0005-0000-0000-0000E2320000}"/>
    <cellStyle name="Normal 8 2 3 2 4 2 2" xfId="26623" xr:uid="{A1472AAB-47DF-4858-A7BA-2B4A097F091D}"/>
    <cellStyle name="Normal 8 2 3 2 4 2 3" xfId="38557" xr:uid="{530DFBE5-62F1-4310-80C4-38C5308F5ED9}"/>
    <cellStyle name="Normal 8 2 3 2 4 3" xfId="20649" xr:uid="{C420D712-4A47-4AEC-ADEB-8970E1004E34}"/>
    <cellStyle name="Normal 8 2 3 2 4 4" xfId="32585" xr:uid="{75A2E296-09AE-440A-858D-FBD925FE7B81}"/>
    <cellStyle name="Normal 8 2 3 2 5" xfId="9027" xr:uid="{00000000-0005-0000-0000-0000E3320000}"/>
    <cellStyle name="Normal 8 2 3 2 5 2" xfId="15028" xr:uid="{00000000-0005-0000-0000-0000E4320000}"/>
    <cellStyle name="Normal 8 2 3 2 5 2 2" xfId="26968" xr:uid="{1A26607A-4724-4CB9-ABD2-9C38705B94CA}"/>
    <cellStyle name="Normal 8 2 3 2 5 2 3" xfId="38902" xr:uid="{7B5D6D4D-2C0C-405F-9287-3E3E7E9F5AE7}"/>
    <cellStyle name="Normal 8 2 3 2 5 3" xfId="20994" xr:uid="{AC571746-74D4-4ABA-B50A-BFA81347B87D}"/>
    <cellStyle name="Normal 8 2 3 2 5 4" xfId="32930" xr:uid="{E01CEB9E-7BA7-4FAB-B959-88B0F22B323C}"/>
    <cellStyle name="Normal 8 2 3 2 6" xfId="9670" xr:uid="{00000000-0005-0000-0000-0000E5320000}"/>
    <cellStyle name="Normal 8 2 3 2 6 2" xfId="21612" xr:uid="{BB890DF5-8537-4988-8F3F-40D0006E75B0}"/>
    <cellStyle name="Normal 8 2 3 2 6 3" xfId="33546" xr:uid="{7A69FADD-97AC-47F5-97DD-5FE0E2567F09}"/>
    <cellStyle name="Normal 8 2 3 2 7" xfId="15631" xr:uid="{9B21F454-09E5-46D1-8AB2-CBD2438B3C5A}"/>
    <cellStyle name="Normal 8 2 3 2 8" xfId="27573" xr:uid="{E36DFBCD-13B3-4D88-99D9-B56CAA7A3CFB}"/>
    <cellStyle name="Normal 8 2 3 3" xfId="1000" xr:uid="{00000000-0005-0000-0000-0000E6320000}"/>
    <cellStyle name="Normal 8 2 3 3 2" xfId="1979" xr:uid="{00000000-0005-0000-0000-0000E7320000}"/>
    <cellStyle name="Normal 8 2 3 3 2 2" xfId="7749" xr:uid="{00000000-0005-0000-0000-0000E8320000}"/>
    <cellStyle name="Normal 8 2 3 3 2 2 2" xfId="14686" xr:uid="{00000000-0005-0000-0000-0000E9320000}"/>
    <cellStyle name="Normal 8 2 3 3 2 2 2 2" xfId="26626" xr:uid="{51D5F1AE-C7F7-494E-9962-4F16D32F78FC}"/>
    <cellStyle name="Normal 8 2 3 3 2 2 2 3" xfId="38560" xr:uid="{2525C617-B200-4317-87BA-C06461DF925F}"/>
    <cellStyle name="Normal 8 2 3 3 2 2 3" xfId="20652" xr:uid="{0AE4BFB9-1DE8-4BD1-BC1E-D1922DA15847}"/>
    <cellStyle name="Normal 8 2 3 3 2 2 4" xfId="32588" xr:uid="{17840544-A5A4-48CA-8DB2-49469384DD17}"/>
    <cellStyle name="Normal 8 2 3 3 2 3" xfId="10784" xr:uid="{00000000-0005-0000-0000-0000EA320000}"/>
    <cellStyle name="Normal 8 2 3 3 2 3 2" xfId="22725" xr:uid="{AFA03144-C122-4A15-95DA-B74566AF7CEC}"/>
    <cellStyle name="Normal 8 2 3 3 2 3 3" xfId="34659" xr:uid="{B0FE931F-A653-4924-AF7E-F928BC5619F7}"/>
    <cellStyle name="Normal 8 2 3 3 2 4" xfId="16750" xr:uid="{BF55FAC0-2384-4B4B-9E34-C837F9671A5B}"/>
    <cellStyle name="Normal 8 2 3 3 2 5" xfId="28686" xr:uid="{06A9595F-7399-486B-9AB1-8F52983E36F5}"/>
    <cellStyle name="Normal 8 2 3 3 3" xfId="7748" xr:uid="{00000000-0005-0000-0000-0000EB320000}"/>
    <cellStyle name="Normal 8 2 3 3 3 2" xfId="14685" xr:uid="{00000000-0005-0000-0000-0000EC320000}"/>
    <cellStyle name="Normal 8 2 3 3 3 2 2" xfId="26625" xr:uid="{42000666-B119-4E33-94B4-0CF228F332DA}"/>
    <cellStyle name="Normal 8 2 3 3 3 2 3" xfId="38559" xr:uid="{738D0DCA-67C6-4AC1-B85D-C3B2EBC13E98}"/>
    <cellStyle name="Normal 8 2 3 3 3 3" xfId="20651" xr:uid="{CC7834D6-9656-44F6-9DFC-21017DF26010}"/>
    <cellStyle name="Normal 8 2 3 3 3 4" xfId="32587" xr:uid="{1795D2C4-2989-4CC8-BD26-462DEB9896D7}"/>
    <cellStyle name="Normal 8 2 3 3 4" xfId="9279" xr:uid="{00000000-0005-0000-0000-0000ED320000}"/>
    <cellStyle name="Normal 8 2 3 3 4 2" xfId="15279" xr:uid="{00000000-0005-0000-0000-0000EE320000}"/>
    <cellStyle name="Normal 8 2 3 3 4 2 2" xfId="27219" xr:uid="{83D0B075-65FA-4095-A352-9D0B522908AA}"/>
    <cellStyle name="Normal 8 2 3 3 4 2 3" xfId="39153" xr:uid="{DEE12BC3-0B55-4F08-AD0A-5A231CEC6FF3}"/>
    <cellStyle name="Normal 8 2 3 3 4 3" xfId="21245" xr:uid="{3FB77694-5C2E-4D79-B03B-5A3BA095B367}"/>
    <cellStyle name="Normal 8 2 3 3 4 4" xfId="33181" xr:uid="{A1169B5D-6FA7-4237-8992-992DE26F0C9D}"/>
    <cellStyle name="Normal 8 2 3 3 5" xfId="9922" xr:uid="{00000000-0005-0000-0000-0000EF320000}"/>
    <cellStyle name="Normal 8 2 3 3 5 2" xfId="21863" xr:uid="{8259524D-81B9-4171-91D4-24CEE4BFBE5B}"/>
    <cellStyle name="Normal 8 2 3 3 5 3" xfId="33797" xr:uid="{D5CA0085-6FE0-4F49-97EB-736AEE89E60B}"/>
    <cellStyle name="Normal 8 2 3 3 6" xfId="15882" xr:uid="{7D35C787-BF0E-4454-A408-3C2F5141B68F}"/>
    <cellStyle name="Normal 8 2 3 3 7" xfId="27824" xr:uid="{359D11A5-2E35-439C-BFD5-2FE8EE781233}"/>
    <cellStyle name="Normal 8 2 3 4" xfId="1976" xr:uid="{00000000-0005-0000-0000-0000F0320000}"/>
    <cellStyle name="Normal 8 2 3 4 2" xfId="7750" xr:uid="{00000000-0005-0000-0000-0000F1320000}"/>
    <cellStyle name="Normal 8 2 3 4 2 2" xfId="14687" xr:uid="{00000000-0005-0000-0000-0000F2320000}"/>
    <cellStyle name="Normal 8 2 3 4 2 2 2" xfId="26627" xr:uid="{E999201E-097E-4527-B62B-D81C6F3E9E23}"/>
    <cellStyle name="Normal 8 2 3 4 2 2 3" xfId="38561" xr:uid="{399FBC3E-DC7E-4110-9E6B-E2E29B95F6E0}"/>
    <cellStyle name="Normal 8 2 3 4 2 3" xfId="20653" xr:uid="{2B8107DD-B150-4F0D-A4CE-649F7BD8B918}"/>
    <cellStyle name="Normal 8 2 3 4 2 4" xfId="32589" xr:uid="{FEE8F66D-43D0-4DEC-A87A-91CB60F4921C}"/>
    <cellStyle name="Normal 8 2 3 4 3" xfId="10781" xr:uid="{00000000-0005-0000-0000-0000F3320000}"/>
    <cellStyle name="Normal 8 2 3 4 3 2" xfId="22722" xr:uid="{919F4C79-4778-45F8-B4BA-D89F76EB342F}"/>
    <cellStyle name="Normal 8 2 3 4 3 3" xfId="34656" xr:uid="{8FC58012-DCA9-491E-A7F8-ACD5F9093499}"/>
    <cellStyle name="Normal 8 2 3 4 4" xfId="16747" xr:uid="{CD759ECA-47C1-4A05-873E-1B06FD251E49}"/>
    <cellStyle name="Normal 8 2 3 4 5" xfId="28683" xr:uid="{2C4DA853-EF86-4882-849E-CFFC508BD56C}"/>
    <cellStyle name="Normal 8 2 3 5" xfId="7745" xr:uid="{00000000-0005-0000-0000-0000F4320000}"/>
    <cellStyle name="Normal 8 2 3 5 2" xfId="14682" xr:uid="{00000000-0005-0000-0000-0000F5320000}"/>
    <cellStyle name="Normal 8 2 3 5 2 2" xfId="26622" xr:uid="{343313BD-5A38-4295-AB31-4ED455780017}"/>
    <cellStyle name="Normal 8 2 3 5 2 3" xfId="38556" xr:uid="{661B116B-789E-48E0-8A14-361FC87F4E88}"/>
    <cellStyle name="Normal 8 2 3 5 3" xfId="20648" xr:uid="{91AC72F1-1557-4BEB-B6EC-4596AFECCB9F}"/>
    <cellStyle name="Normal 8 2 3 5 4" xfId="32584" xr:uid="{E9979DED-F9CA-4954-AFB1-10F8F123DA91}"/>
    <cellStyle name="Normal 8 2 3 6" xfId="8858" xr:uid="{00000000-0005-0000-0000-0000F6320000}"/>
    <cellStyle name="Normal 8 2 3 6 2" xfId="14859" xr:uid="{00000000-0005-0000-0000-0000F7320000}"/>
    <cellStyle name="Normal 8 2 3 6 2 2" xfId="26799" xr:uid="{7E3256A6-5FCF-4F89-9922-1AF4772047B8}"/>
    <cellStyle name="Normal 8 2 3 6 2 3" xfId="38733" xr:uid="{A44A45A2-FC59-4095-9DBC-4400956E4E84}"/>
    <cellStyle name="Normal 8 2 3 6 3" xfId="20825" xr:uid="{81C7226A-18D9-48EF-B66E-7622DABADB37}"/>
    <cellStyle name="Normal 8 2 3 6 4" xfId="32761" xr:uid="{28303AD7-1E10-4E5C-8ADE-2EFEBD5B4142}"/>
    <cellStyle name="Normal 8 2 3 7" xfId="9519" xr:uid="{00000000-0005-0000-0000-0000F8320000}"/>
    <cellStyle name="Normal 8 2 3 7 2" xfId="21464" xr:uid="{F1661368-D5C0-4238-A35D-CDF37A6D6E3D}"/>
    <cellStyle name="Normal 8 2 3 7 3" xfId="33398" xr:uid="{CB4AF266-2DA4-431E-B16B-9DEB0586373D}"/>
    <cellStyle name="Normal 8 2 3 8" xfId="15461" xr:uid="{C939AFD7-D57F-4CEE-9786-E250F2A274E9}"/>
    <cellStyle name="Normal 8 2 3 9" xfId="27403" xr:uid="{638A00E1-FDC9-418C-9B39-B11697553927}"/>
    <cellStyle name="Normal 8 2 4" xfId="397" xr:uid="{00000000-0005-0000-0000-0000F9320000}"/>
    <cellStyle name="Normal 8 2 4 2" xfId="398" xr:uid="{00000000-0005-0000-0000-0000FA320000}"/>
    <cellStyle name="Normal 8 2 4 2 2" xfId="1981" xr:uid="{00000000-0005-0000-0000-0000FB320000}"/>
    <cellStyle name="Normal 8 2 4 3" xfId="1001" xr:uid="{00000000-0005-0000-0000-0000FC320000}"/>
    <cellStyle name="Normal 8 2 4 4" xfId="7751" xr:uid="{00000000-0005-0000-0000-0000FD320000}"/>
    <cellStyle name="Normal 8 2 5" xfId="658" xr:uid="{00000000-0005-0000-0000-0000FE320000}"/>
    <cellStyle name="Normal 8 2 5 2" xfId="1983" xr:uid="{00000000-0005-0000-0000-0000FF320000}"/>
    <cellStyle name="Normal 8 2 5 2 2" xfId="10787" xr:uid="{00000000-0005-0000-0000-000000330000}"/>
    <cellStyle name="Normal 8 2 5 2 2 2" xfId="22728" xr:uid="{CCC0F0CD-6BD5-49F2-BD00-BF46934050D3}"/>
    <cellStyle name="Normal 8 2 5 2 2 3" xfId="34662" xr:uid="{49C3463C-59D7-4E06-A863-4A6C2A5537D1}"/>
    <cellStyle name="Normal 8 2 5 2 3" xfId="16753" xr:uid="{5D41FC6D-1E4C-4833-BE10-F5285711B19C}"/>
    <cellStyle name="Normal 8 2 5 2 4" xfId="28689" xr:uid="{29847536-6CF4-431C-A044-9D54CE8EE8AC}"/>
    <cellStyle name="Normal 8 2 5 3" xfId="1982" xr:uid="{00000000-0005-0000-0000-000001330000}"/>
    <cellStyle name="Normal 8 2 5 3 2" xfId="10786" xr:uid="{00000000-0005-0000-0000-000002330000}"/>
    <cellStyle name="Normal 8 2 5 3 2 2" xfId="22727" xr:uid="{4D3A8126-B613-4170-A1EF-898E12370D38}"/>
    <cellStyle name="Normal 8 2 5 3 2 3" xfId="34661" xr:uid="{BE5E2CC0-1F00-4641-814F-3D4B15B87C60}"/>
    <cellStyle name="Normal 8 2 5 3 3" xfId="16752" xr:uid="{93BC9BEA-54F5-4FCA-A1E9-5BFD0B96FE8E}"/>
    <cellStyle name="Normal 8 2 5 3 4" xfId="28688" xr:uid="{91654AD6-7005-4B80-9F67-84E1DD067965}"/>
    <cellStyle name="Normal 8 2 5 4" xfId="9026" xr:uid="{00000000-0005-0000-0000-000003330000}"/>
    <cellStyle name="Normal 8 2 5 4 2" xfId="15027" xr:uid="{00000000-0005-0000-0000-000004330000}"/>
    <cellStyle name="Normal 8 2 5 4 2 2" xfId="26967" xr:uid="{C90560A0-9263-4AF2-B3A7-1ABE0852C562}"/>
    <cellStyle name="Normal 8 2 5 4 2 3" xfId="38901" xr:uid="{99364DA2-86D7-419E-856B-74D4B024D276}"/>
    <cellStyle name="Normal 8 2 5 4 3" xfId="20993" xr:uid="{B33E13B1-20B8-425D-AACC-72200966545A}"/>
    <cellStyle name="Normal 8 2 5 4 4" xfId="32929" xr:uid="{D529FE89-2237-44D7-9EE7-53A73F7ED5A9}"/>
    <cellStyle name="Normal 8 2 5 5" xfId="9669" xr:uid="{00000000-0005-0000-0000-000005330000}"/>
    <cellStyle name="Normal 8 2 5 5 2" xfId="21611" xr:uid="{377320F1-5E3F-4A4B-AEE2-453FE8F0D1ED}"/>
    <cellStyle name="Normal 8 2 5 5 3" xfId="33545" xr:uid="{BDE2202D-5384-449E-97E1-1CA2DF303F63}"/>
    <cellStyle name="Normal 8 2 5 6" xfId="15630" xr:uid="{44D22880-EE2F-4F99-8A96-994620AA1950}"/>
    <cellStyle name="Normal 8 2 5 7" xfId="27572" xr:uid="{0A6F754F-95A3-472C-8EFA-6E06C3DD9AF3}"/>
    <cellStyle name="Normal 8 2 6" xfId="747" xr:uid="{00000000-0005-0000-0000-000006330000}"/>
    <cellStyle name="Normal 8 2 6 2" xfId="7753" xr:uid="{00000000-0005-0000-0000-000007330000}"/>
    <cellStyle name="Normal 8 2 6 2 2" xfId="14689" xr:uid="{00000000-0005-0000-0000-000008330000}"/>
    <cellStyle name="Normal 8 2 6 2 2 2" xfId="26629" xr:uid="{F0829E00-0B82-4F79-AF29-7BD85FC50A5C}"/>
    <cellStyle name="Normal 8 2 6 2 2 3" xfId="38563" xr:uid="{42E7B6E9-4E2D-4874-A282-461C38AB3F4A}"/>
    <cellStyle name="Normal 8 2 6 2 3" xfId="20655" xr:uid="{A5DA535E-2316-4D76-A654-6CB85FB84E40}"/>
    <cellStyle name="Normal 8 2 6 2 4" xfId="32591" xr:uid="{3BE893DA-258F-4E0C-A623-44D62C8E26BE}"/>
    <cellStyle name="Normal 8 2 6 3" xfId="7752" xr:uid="{00000000-0005-0000-0000-000009330000}"/>
    <cellStyle name="Normal 8 2 6 3 2" xfId="14688" xr:uid="{00000000-0005-0000-0000-00000A330000}"/>
    <cellStyle name="Normal 8 2 6 3 2 2" xfId="26628" xr:uid="{6AE46FB1-EB74-4739-BC34-1418994CF0E8}"/>
    <cellStyle name="Normal 8 2 6 3 2 3" xfId="38562" xr:uid="{9AAE28D6-B730-4CF1-813D-AF32C08F1039}"/>
    <cellStyle name="Normal 8 2 6 3 3" xfId="20654" xr:uid="{534DDB1C-EE10-4F5D-89B7-EA278776539E}"/>
    <cellStyle name="Normal 8 2 6 3 4" xfId="32590" xr:uid="{2A31BAC1-68D2-45ED-81C1-1CAB5B37AA60}"/>
    <cellStyle name="Normal 8 2 7" xfId="819" xr:uid="{00000000-0005-0000-0000-00000B330000}"/>
    <cellStyle name="Normal 8 2 7 2" xfId="1985" xr:uid="{00000000-0005-0000-0000-00000C330000}"/>
    <cellStyle name="Normal 8 2 7 2 2" xfId="10789" xr:uid="{00000000-0005-0000-0000-00000D330000}"/>
    <cellStyle name="Normal 8 2 7 2 2 2" xfId="22730" xr:uid="{2AA6BED5-A9C9-4CB4-BCE0-FBAC1971FA28}"/>
    <cellStyle name="Normal 8 2 7 2 2 3" xfId="34664" xr:uid="{AEC1E0BD-5D07-49A4-9471-1C6ABDB95236}"/>
    <cellStyle name="Normal 8 2 7 2 3" xfId="16755" xr:uid="{EFB408E5-71EA-4DC3-BAB6-F819835178DF}"/>
    <cellStyle name="Normal 8 2 7 2 4" xfId="28691" xr:uid="{886939AF-298B-475D-88C8-E10DD1E255E0}"/>
    <cellStyle name="Normal 8 2 7 3" xfId="9158" xr:uid="{00000000-0005-0000-0000-00000E330000}"/>
    <cellStyle name="Normal 8 2 7 3 2" xfId="15158" xr:uid="{00000000-0005-0000-0000-00000F330000}"/>
    <cellStyle name="Normal 8 2 7 3 2 2" xfId="27098" xr:uid="{55AC7AF4-96A7-4CBA-8CEC-8002E5464914}"/>
    <cellStyle name="Normal 8 2 7 3 2 3" xfId="39032" xr:uid="{784DD8B0-D34C-44DE-B1F6-444A612A7FDB}"/>
    <cellStyle name="Normal 8 2 7 3 3" xfId="21124" xr:uid="{86176237-08EA-4781-93F1-9E7F2B68E289}"/>
    <cellStyle name="Normal 8 2 7 3 4" xfId="33060" xr:uid="{EE1922C7-5EEF-4304-9125-B87CE2AC3BFB}"/>
    <cellStyle name="Normal 8 2 7 4" xfId="9801" xr:uid="{00000000-0005-0000-0000-000010330000}"/>
    <cellStyle name="Normal 8 2 7 4 2" xfId="21742" xr:uid="{42C63022-B634-40F4-AF66-1754FD0AC62F}"/>
    <cellStyle name="Normal 8 2 7 4 3" xfId="33676" xr:uid="{0D8ABABD-4F84-4393-AF9D-0537664EF527}"/>
    <cellStyle name="Normal 8 2 7 5" xfId="15761" xr:uid="{2451F18C-F339-470C-B233-8963E576E394}"/>
    <cellStyle name="Normal 8 2 7 6" xfId="27703" xr:uid="{F50DFD10-EB77-4776-8EE8-61103B3FEBF4}"/>
    <cellStyle name="Normal 8 2 8" xfId="1973" xr:uid="{00000000-0005-0000-0000-000011330000}"/>
    <cellStyle name="Normal 8 2 8 2" xfId="10779" xr:uid="{00000000-0005-0000-0000-000012330000}"/>
    <cellStyle name="Normal 8 2 8 2 2" xfId="22720" xr:uid="{1D2C05BF-94AB-4C5D-80B6-DDFDDEBC5704}"/>
    <cellStyle name="Normal 8 2 8 2 3" xfId="34654" xr:uid="{211D06F2-C987-48BF-9F61-36F74B67F95D}"/>
    <cellStyle name="Normal 8 2 8 3" xfId="16745" xr:uid="{8EEE28FE-D767-4AD6-BAB0-D18AF84E536D}"/>
    <cellStyle name="Normal 8 2 8 4" xfId="28681" xr:uid="{2528FB4A-03C0-4D51-9361-71CEE3081BD6}"/>
    <cellStyle name="Normal 8 2 9" xfId="8857" xr:uid="{00000000-0005-0000-0000-000013330000}"/>
    <cellStyle name="Normal 8 2 9 2" xfId="14858" xr:uid="{00000000-0005-0000-0000-000014330000}"/>
    <cellStyle name="Normal 8 2 9 2 2" xfId="26798" xr:uid="{A8EAE33C-3459-43F8-BCE8-9C1C349DC060}"/>
    <cellStyle name="Normal 8 2 9 2 3" xfId="38732" xr:uid="{31AB4644-A5C1-4AAD-BB35-B53AF12DA31F}"/>
    <cellStyle name="Normal 8 2 9 3" xfId="20824" xr:uid="{D8832CA3-078F-4CB6-8473-3F7F2076C717}"/>
    <cellStyle name="Normal 8 2 9 4" xfId="32760" xr:uid="{A7F6D9CC-97A5-473F-B2AF-9A81434334A3}"/>
    <cellStyle name="Normal 8 3" xfId="399" xr:uid="{00000000-0005-0000-0000-000015330000}"/>
    <cellStyle name="Normal 8 3 2" xfId="400" xr:uid="{00000000-0005-0000-0000-000016330000}"/>
    <cellStyle name="Normal 8 3 2 2" xfId="1987" xr:uid="{00000000-0005-0000-0000-000017330000}"/>
    <cellStyle name="Normal 8 3 2 2 2" xfId="7757" xr:uid="{00000000-0005-0000-0000-000018330000}"/>
    <cellStyle name="Normal 8 3 2 2 2 2" xfId="14692" xr:uid="{00000000-0005-0000-0000-000019330000}"/>
    <cellStyle name="Normal 8 3 2 2 2 2 2" xfId="26632" xr:uid="{8C6E0FF2-1461-4F23-B7BC-28ADADAFE8D6}"/>
    <cellStyle name="Normal 8 3 2 2 2 2 3" xfId="38566" xr:uid="{E034FC77-EC70-47F7-BC40-5A1D2EAC3BC7}"/>
    <cellStyle name="Normal 8 3 2 2 2 3" xfId="20658" xr:uid="{1E2DEE7C-6E01-4BF6-AAF8-ED71E09CA2DB}"/>
    <cellStyle name="Normal 8 3 2 2 2 4" xfId="32594" xr:uid="{9A072848-08B3-4B41-AF69-2560BA1652F7}"/>
    <cellStyle name="Normal 8 3 2 2 3" xfId="7756" xr:uid="{00000000-0005-0000-0000-00001A330000}"/>
    <cellStyle name="Normal 8 3 2 2 3 2" xfId="14691" xr:uid="{00000000-0005-0000-0000-00001B330000}"/>
    <cellStyle name="Normal 8 3 2 2 3 2 2" xfId="26631" xr:uid="{2CB9119D-CAD1-4C41-AFA1-23477581BAE9}"/>
    <cellStyle name="Normal 8 3 2 2 3 2 3" xfId="38565" xr:uid="{B617D2A1-82B5-42F3-A124-8EF04566034F}"/>
    <cellStyle name="Normal 8 3 2 2 3 3" xfId="20657" xr:uid="{B6BBF942-5F52-4BB1-907B-0C78E6AC9291}"/>
    <cellStyle name="Normal 8 3 2 2 3 4" xfId="32593" xr:uid="{963ACFC8-ABD2-4195-B2A8-3063C2B707EB}"/>
    <cellStyle name="Normal 8 3 2 3" xfId="7758" xr:uid="{00000000-0005-0000-0000-00001C330000}"/>
    <cellStyle name="Normal 8 3 2 3 2" xfId="7759" xr:uid="{00000000-0005-0000-0000-00001D330000}"/>
    <cellStyle name="Normal 8 3 2 3 2 2" xfId="14694" xr:uid="{00000000-0005-0000-0000-00001E330000}"/>
    <cellStyle name="Normal 8 3 2 3 2 2 2" xfId="26634" xr:uid="{68806883-7C5E-4959-ABE4-D2DBAF2F5E58}"/>
    <cellStyle name="Normal 8 3 2 3 2 2 3" xfId="38568" xr:uid="{59B4684E-9921-41E0-85B4-ED1980816CEC}"/>
    <cellStyle name="Normal 8 3 2 3 2 3" xfId="20660" xr:uid="{7FADB587-E0FF-46F7-8890-C44416877370}"/>
    <cellStyle name="Normal 8 3 2 3 2 4" xfId="32596" xr:uid="{1DA84BCA-84BE-4750-8A37-5EDDB3BA3283}"/>
    <cellStyle name="Normal 8 3 2 3 3" xfId="14693" xr:uid="{00000000-0005-0000-0000-00001F330000}"/>
    <cellStyle name="Normal 8 3 2 3 3 2" xfId="26633" xr:uid="{6E1FF616-52E6-4C54-BF8C-AEC98DC28FD2}"/>
    <cellStyle name="Normal 8 3 2 3 3 3" xfId="38567" xr:uid="{40C6CE90-ABF2-4298-A32E-96FB402C6D51}"/>
    <cellStyle name="Normal 8 3 2 3 4" xfId="20659" xr:uid="{2EE39E35-7F80-44EF-BB7D-31B721DCE823}"/>
    <cellStyle name="Normal 8 3 2 3 5" xfId="32595" xr:uid="{FEB98BAA-60EC-47ED-8AFE-015A929B2A14}"/>
    <cellStyle name="Normal 8 3 2 4" xfId="7760" xr:uid="{00000000-0005-0000-0000-000020330000}"/>
    <cellStyle name="Normal 8 3 2 4 2" xfId="14695" xr:uid="{00000000-0005-0000-0000-000021330000}"/>
    <cellStyle name="Normal 8 3 2 4 2 2" xfId="26635" xr:uid="{5729DF7D-5CC7-4C20-BD25-2506558864BE}"/>
    <cellStyle name="Normal 8 3 2 4 2 3" xfId="38569" xr:uid="{769A536D-4F73-4587-9A26-073B1F95722E}"/>
    <cellStyle name="Normal 8 3 2 4 3" xfId="20661" xr:uid="{2EACDD9B-7D36-49B8-A47F-D40AF6C0ED7E}"/>
    <cellStyle name="Normal 8 3 2 4 4" xfId="32597" xr:uid="{55457B9D-2B3C-4B48-873A-A9FED2C7859E}"/>
    <cellStyle name="Normal 8 3 2 5" xfId="7755" xr:uid="{00000000-0005-0000-0000-000022330000}"/>
    <cellStyle name="Normal 8 3 2 5 2" xfId="14690" xr:uid="{00000000-0005-0000-0000-000023330000}"/>
    <cellStyle name="Normal 8 3 2 5 2 2" xfId="26630" xr:uid="{2B1F496D-5EA1-4457-91B7-4DFF48044B73}"/>
    <cellStyle name="Normal 8 3 2 5 2 3" xfId="38564" xr:uid="{ADD1816C-05CB-47DC-BF18-DD6897BDA330}"/>
    <cellStyle name="Normal 8 3 2 5 3" xfId="20656" xr:uid="{9989DBF5-8213-46B5-BBD7-709D2A535625}"/>
    <cellStyle name="Normal 8 3 2 5 4" xfId="32592" xr:uid="{2D62A209-F2EB-47F0-A249-964B0802A957}"/>
    <cellStyle name="Normal 8 3 3" xfId="1002" xr:uid="{00000000-0005-0000-0000-000024330000}"/>
    <cellStyle name="Normal 8 3 3 2" xfId="7762" xr:uid="{00000000-0005-0000-0000-000025330000}"/>
    <cellStyle name="Normal 8 3 3 2 2" xfId="7763" xr:uid="{00000000-0005-0000-0000-000026330000}"/>
    <cellStyle name="Normal 8 3 3 2 2 2" xfId="14698" xr:uid="{00000000-0005-0000-0000-000027330000}"/>
    <cellStyle name="Normal 8 3 3 2 2 2 2" xfId="26638" xr:uid="{D1678624-513B-4370-BEDD-1B605FA19E44}"/>
    <cellStyle name="Normal 8 3 3 2 2 2 3" xfId="38572" xr:uid="{9AB5F471-757F-4BF4-A344-1A63E55B1096}"/>
    <cellStyle name="Normal 8 3 3 2 2 3" xfId="20664" xr:uid="{19A5ED29-AB74-4357-BC00-C7033F20454F}"/>
    <cellStyle name="Normal 8 3 3 2 2 4" xfId="32600" xr:uid="{67BE6E88-4F72-42ED-895E-3079C6CF2726}"/>
    <cellStyle name="Normal 8 3 3 2 3" xfId="14697" xr:uid="{00000000-0005-0000-0000-000028330000}"/>
    <cellStyle name="Normal 8 3 3 2 3 2" xfId="26637" xr:uid="{C7232FD7-9E19-42A8-A1CC-CF67987B0268}"/>
    <cellStyle name="Normal 8 3 3 2 3 3" xfId="38571" xr:uid="{6B054AFA-D08A-46E1-ADA1-A7394DEA7421}"/>
    <cellStyle name="Normal 8 3 3 2 4" xfId="20663" xr:uid="{8CA4AFC9-CBD2-47F6-8016-84620CE743B7}"/>
    <cellStyle name="Normal 8 3 3 2 5" xfId="32599" xr:uid="{441BD03B-49E0-469D-8175-B76F8F2BD709}"/>
    <cellStyle name="Normal 8 3 3 3" xfId="7764" xr:uid="{00000000-0005-0000-0000-000029330000}"/>
    <cellStyle name="Normal 8 3 3 3 2" xfId="7765" xr:uid="{00000000-0005-0000-0000-00002A330000}"/>
    <cellStyle name="Normal 8 3 3 3 2 2" xfId="14700" xr:uid="{00000000-0005-0000-0000-00002B330000}"/>
    <cellStyle name="Normal 8 3 3 3 2 2 2" xfId="26640" xr:uid="{39986570-FE05-4FEC-8E89-F91039176466}"/>
    <cellStyle name="Normal 8 3 3 3 2 2 3" xfId="38574" xr:uid="{60A618BA-6702-4564-8AE5-6ED077BF7513}"/>
    <cellStyle name="Normal 8 3 3 3 2 3" xfId="20666" xr:uid="{6921C10B-FC30-4037-AD8A-D71747075F87}"/>
    <cellStyle name="Normal 8 3 3 3 2 4" xfId="32602" xr:uid="{B9E1A4D0-98F2-4982-8CAE-1E271069AD70}"/>
    <cellStyle name="Normal 8 3 3 3 3" xfId="14699" xr:uid="{00000000-0005-0000-0000-00002C330000}"/>
    <cellStyle name="Normal 8 3 3 3 3 2" xfId="26639" xr:uid="{0CAF8D77-6704-4CA3-9893-089F5CCEA017}"/>
    <cellStyle name="Normal 8 3 3 3 3 3" xfId="38573" xr:uid="{8767577B-4BBF-412D-8C35-A98F47001D82}"/>
    <cellStyle name="Normal 8 3 3 3 4" xfId="20665" xr:uid="{A128E7DC-1DA8-490B-BB23-1B64F17B4C14}"/>
    <cellStyle name="Normal 8 3 3 3 5" xfId="32601" xr:uid="{E71D0D79-85C4-475E-B0AE-5FD96947E4B2}"/>
    <cellStyle name="Normal 8 3 3 4" xfId="7766" xr:uid="{00000000-0005-0000-0000-00002D330000}"/>
    <cellStyle name="Normal 8 3 3 4 2" xfId="14701" xr:uid="{00000000-0005-0000-0000-00002E330000}"/>
    <cellStyle name="Normal 8 3 3 4 2 2" xfId="26641" xr:uid="{C14DCBE3-655E-4CB6-8819-42133D3E1DAA}"/>
    <cellStyle name="Normal 8 3 3 4 2 3" xfId="38575" xr:uid="{1DD4AB58-180E-408C-869D-CB6387E8D322}"/>
    <cellStyle name="Normal 8 3 3 4 3" xfId="20667" xr:uid="{1C4874D4-789A-4B01-8CA2-81F0E7151E1A}"/>
    <cellStyle name="Normal 8 3 3 4 4" xfId="32603" xr:uid="{EBBE0FFF-2F8F-4942-9D4E-4EAD511754F1}"/>
    <cellStyle name="Normal 8 3 3 5" xfId="7761" xr:uid="{00000000-0005-0000-0000-00002F330000}"/>
    <cellStyle name="Normal 8 3 3 5 2" xfId="14696" xr:uid="{00000000-0005-0000-0000-000030330000}"/>
    <cellStyle name="Normal 8 3 3 5 2 2" xfId="26636" xr:uid="{B1B77D71-9A6D-47AC-AAC1-9373392C9497}"/>
    <cellStyle name="Normal 8 3 3 5 2 3" xfId="38570" xr:uid="{18254F40-B8CA-4A4B-8B55-D730A45314E0}"/>
    <cellStyle name="Normal 8 3 3 5 3" xfId="20662" xr:uid="{A6D978FB-5E5E-459B-AAF0-86A0535D40D8}"/>
    <cellStyle name="Normal 8 3 3 5 4" xfId="32598" xr:uid="{04041C62-2403-4B2C-BF89-A0E3B9B9D982}"/>
    <cellStyle name="Normal 8 3 4" xfId="7754" xr:uid="{00000000-0005-0000-0000-000031330000}"/>
    <cellStyle name="Normal 8 4" xfId="401" xr:uid="{00000000-0005-0000-0000-000032330000}"/>
    <cellStyle name="Normal 8 4 2" xfId="402" xr:uid="{00000000-0005-0000-0000-000033330000}"/>
    <cellStyle name="Normal 8 4 2 2" xfId="1989" xr:uid="{00000000-0005-0000-0000-000034330000}"/>
    <cellStyle name="Normal 8 4 2 2 2" xfId="7769" xr:uid="{00000000-0005-0000-0000-000035330000}"/>
    <cellStyle name="Normal 8 4 2 2 2 2" xfId="14704" xr:uid="{00000000-0005-0000-0000-000036330000}"/>
    <cellStyle name="Normal 8 4 2 2 2 2 2" xfId="26644" xr:uid="{56C3C204-228E-48F4-95ED-12E7DB4D6D68}"/>
    <cellStyle name="Normal 8 4 2 2 2 2 3" xfId="38578" xr:uid="{97971A1D-960C-437A-A0FF-24D45FBF3466}"/>
    <cellStyle name="Normal 8 4 2 2 2 3" xfId="20670" xr:uid="{992A683A-7F1A-4FEC-B07C-2F527F8E0B78}"/>
    <cellStyle name="Normal 8 4 2 2 2 4" xfId="32606" xr:uid="{B4A95971-510E-4484-B8F8-44523D05E592}"/>
    <cellStyle name="Normal 8 4 2 3" xfId="7768" xr:uid="{00000000-0005-0000-0000-000037330000}"/>
    <cellStyle name="Normal 8 4 2 3 2" xfId="14703" xr:uid="{00000000-0005-0000-0000-000038330000}"/>
    <cellStyle name="Normal 8 4 2 3 2 2" xfId="26643" xr:uid="{7610AA78-7125-4DEC-BF1E-66867F2EB798}"/>
    <cellStyle name="Normal 8 4 2 3 2 3" xfId="38577" xr:uid="{B921334F-3815-4992-B4C0-5F23B99ABA67}"/>
    <cellStyle name="Normal 8 4 2 3 3" xfId="20669" xr:uid="{009A7D3F-0B2F-417D-B5A3-3154780ABBE4}"/>
    <cellStyle name="Normal 8 4 2 3 4" xfId="32605" xr:uid="{9FF5D554-8081-4CF6-AD6B-4B9C8950F1F5}"/>
    <cellStyle name="Normal 8 4 3" xfId="1003" xr:uid="{00000000-0005-0000-0000-000039330000}"/>
    <cellStyle name="Normal 8 4 3 2" xfId="7771" xr:uid="{00000000-0005-0000-0000-00003A330000}"/>
    <cellStyle name="Normal 8 4 3 2 2" xfId="14706" xr:uid="{00000000-0005-0000-0000-00003B330000}"/>
    <cellStyle name="Normal 8 4 3 2 2 2" xfId="26646" xr:uid="{420C2A4F-FDC7-4EEE-A671-CE88675F85AC}"/>
    <cellStyle name="Normal 8 4 3 2 2 3" xfId="38580" xr:uid="{11F55F2B-5D1C-4361-8011-1DEAE7E54AD6}"/>
    <cellStyle name="Normal 8 4 3 2 3" xfId="20672" xr:uid="{1A57DF91-D7F7-4A88-920C-CCBE83F1CFC3}"/>
    <cellStyle name="Normal 8 4 3 2 4" xfId="32608" xr:uid="{13F38304-F314-4C80-A60F-5DA5D1232C89}"/>
    <cellStyle name="Normal 8 4 3 3" xfId="7770" xr:uid="{00000000-0005-0000-0000-00003C330000}"/>
    <cellStyle name="Normal 8 4 3 3 2" xfId="14705" xr:uid="{00000000-0005-0000-0000-00003D330000}"/>
    <cellStyle name="Normal 8 4 3 3 2 2" xfId="26645" xr:uid="{2A8CC4C4-80A6-4106-B70E-C90D19CC3B8D}"/>
    <cellStyle name="Normal 8 4 3 3 2 3" xfId="38579" xr:uid="{FCF733B3-A271-415B-B043-4AC44B37B17E}"/>
    <cellStyle name="Normal 8 4 3 3 3" xfId="20671" xr:uid="{624BADE3-9295-4182-816C-875B0E3D3EF5}"/>
    <cellStyle name="Normal 8 4 3 3 4" xfId="32607" xr:uid="{D55F3881-9678-4F79-868D-1E501695C592}"/>
    <cellStyle name="Normal 8 4 4" xfId="7772" xr:uid="{00000000-0005-0000-0000-00003E330000}"/>
    <cellStyle name="Normal 8 4 4 2" xfId="14707" xr:uid="{00000000-0005-0000-0000-00003F330000}"/>
    <cellStyle name="Normal 8 4 4 2 2" xfId="26647" xr:uid="{755CD374-195F-4237-979A-18FCED7F8808}"/>
    <cellStyle name="Normal 8 4 4 2 3" xfId="38581" xr:uid="{67EDB13B-DB5D-48A4-9B43-6AF022D84DBA}"/>
    <cellStyle name="Normal 8 4 4 3" xfId="20673" xr:uid="{D7CDC672-133D-43BF-8804-59737A0260A5}"/>
    <cellStyle name="Normal 8 4 4 4" xfId="32609" xr:uid="{7DC84F1D-29B3-4CB3-9E5E-90F5A9DB2F65}"/>
    <cellStyle name="Normal 8 4 5" xfId="7767" xr:uid="{00000000-0005-0000-0000-000040330000}"/>
    <cellStyle name="Normal 8 4 5 2" xfId="14702" xr:uid="{00000000-0005-0000-0000-000041330000}"/>
    <cellStyle name="Normal 8 4 5 2 2" xfId="26642" xr:uid="{614CB34C-7ACD-481E-8F7D-2B858289A146}"/>
    <cellStyle name="Normal 8 4 5 2 3" xfId="38576" xr:uid="{0223114A-D818-4E2D-BA3D-E9C76CBFB18A}"/>
    <cellStyle name="Normal 8 4 5 3" xfId="20668" xr:uid="{8E972EA0-A0A7-47ED-BB6F-E1C9C4ECF8BF}"/>
    <cellStyle name="Normal 8 4 5 4" xfId="32604" xr:uid="{9953DCBA-4EB6-4C9F-9FA3-14F471C9D499}"/>
    <cellStyle name="Normal 8 5" xfId="403" xr:uid="{00000000-0005-0000-0000-000042330000}"/>
    <cellStyle name="Normal 8 5 2" xfId="660" xr:uid="{00000000-0005-0000-0000-000043330000}"/>
    <cellStyle name="Normal 8 5 2 2" xfId="1992" xr:uid="{00000000-0005-0000-0000-000044330000}"/>
    <cellStyle name="Normal 8 5 2 2 2" xfId="10794" xr:uid="{00000000-0005-0000-0000-000045330000}"/>
    <cellStyle name="Normal 8 5 2 2 2 2" xfId="22735" xr:uid="{419A71D7-D8E9-43EB-A471-90BE07852BE8}"/>
    <cellStyle name="Normal 8 5 2 2 2 3" xfId="34669" xr:uid="{11F6E560-05B6-4C7C-9480-8D43F09EAD2C}"/>
    <cellStyle name="Normal 8 5 2 2 3" xfId="16760" xr:uid="{8077F74E-7C69-4C42-88C0-AA92112C0C68}"/>
    <cellStyle name="Normal 8 5 2 2 4" xfId="28696" xr:uid="{630FDD58-6568-4D08-95EF-D1098668BE79}"/>
    <cellStyle name="Normal 8 5 2 3" xfId="1991" xr:uid="{00000000-0005-0000-0000-000046330000}"/>
    <cellStyle name="Normal 8 5 2 3 2" xfId="10793" xr:uid="{00000000-0005-0000-0000-000047330000}"/>
    <cellStyle name="Normal 8 5 2 3 2 2" xfId="22734" xr:uid="{E772B72E-36DD-46D1-AF16-EB0807BA4085}"/>
    <cellStyle name="Normal 8 5 2 3 2 3" xfId="34668" xr:uid="{C49F6AF1-EDAA-4343-BCDE-7B33A81F9B6F}"/>
    <cellStyle name="Normal 8 5 2 3 3" xfId="16759" xr:uid="{40EF562D-0A50-4E83-8814-501286DB4FB4}"/>
    <cellStyle name="Normal 8 5 2 3 4" xfId="28695" xr:uid="{C9F2D363-6CC3-4F94-B497-6E3CB43482AE}"/>
    <cellStyle name="Normal 8 5 2 4" xfId="9028" xr:uid="{00000000-0005-0000-0000-000048330000}"/>
    <cellStyle name="Normal 8 5 2 4 2" xfId="15029" xr:uid="{00000000-0005-0000-0000-000049330000}"/>
    <cellStyle name="Normal 8 5 2 4 2 2" xfId="26969" xr:uid="{373622A7-937B-4EDE-976E-04718395356E}"/>
    <cellStyle name="Normal 8 5 2 4 2 3" xfId="38903" xr:uid="{CF3795CB-B524-4E56-B5B7-8D63D648D97A}"/>
    <cellStyle name="Normal 8 5 2 4 3" xfId="20995" xr:uid="{404CD401-445D-4175-94AE-800DF9D35DA5}"/>
    <cellStyle name="Normal 8 5 2 4 4" xfId="32931" xr:uid="{638F0678-5DA6-43E3-B910-34422EF41AD3}"/>
    <cellStyle name="Normal 8 5 2 5" xfId="9671" xr:uid="{00000000-0005-0000-0000-00004A330000}"/>
    <cellStyle name="Normal 8 5 2 5 2" xfId="21613" xr:uid="{AB9CD1FC-6824-4CD9-9C48-BBB213B76064}"/>
    <cellStyle name="Normal 8 5 2 5 3" xfId="33547" xr:uid="{06027DFD-7922-4B59-90C7-A2504853352C}"/>
    <cellStyle name="Normal 8 5 2 6" xfId="15632" xr:uid="{FBAAE4C9-0FBA-4719-A7E4-CFBDFDF6AB08}"/>
    <cellStyle name="Normal 8 5 2 7" xfId="27574" xr:uid="{96D2A892-9A1D-4D66-A978-21EE9FBEC996}"/>
    <cellStyle name="Normal 8 5 3" xfId="1004" xr:uid="{00000000-0005-0000-0000-00004B330000}"/>
    <cellStyle name="Normal 8 5 3 2" xfId="1993" xr:uid="{00000000-0005-0000-0000-00004C330000}"/>
    <cellStyle name="Normal 8 5 3 2 2" xfId="10795" xr:uid="{00000000-0005-0000-0000-00004D330000}"/>
    <cellStyle name="Normal 8 5 3 2 2 2" xfId="22736" xr:uid="{5C5D2F92-FE13-4BC5-B102-DA408952DC9C}"/>
    <cellStyle name="Normal 8 5 3 2 2 3" xfId="34670" xr:uid="{B47D2AC8-D781-4BDE-AF17-9A2A16D43C7F}"/>
    <cellStyle name="Normal 8 5 3 2 3" xfId="16761" xr:uid="{46682E02-33A7-41CB-8A8A-4F88AC89E4DB}"/>
    <cellStyle name="Normal 8 5 3 2 4" xfId="28697" xr:uid="{2CA86FAA-C7D0-4D90-99CF-9666DB9736C3}"/>
    <cellStyle name="Normal 8 5 3 3" xfId="9280" xr:uid="{00000000-0005-0000-0000-00004E330000}"/>
    <cellStyle name="Normal 8 5 3 3 2" xfId="15280" xr:uid="{00000000-0005-0000-0000-00004F330000}"/>
    <cellStyle name="Normal 8 5 3 3 2 2" xfId="27220" xr:uid="{C634AE46-5982-4F6A-BB1A-FFEE534952D5}"/>
    <cellStyle name="Normal 8 5 3 3 2 3" xfId="39154" xr:uid="{F44D4587-FC27-48B7-8550-4A4118DA4CF6}"/>
    <cellStyle name="Normal 8 5 3 3 3" xfId="21246" xr:uid="{D3F92A2C-44F7-4461-B177-CB77B452B50F}"/>
    <cellStyle name="Normal 8 5 3 3 4" xfId="33182" xr:uid="{408E8EB9-B41E-499F-8B6B-20B0D6C964C7}"/>
    <cellStyle name="Normal 8 5 3 4" xfId="9923" xr:uid="{00000000-0005-0000-0000-000050330000}"/>
    <cellStyle name="Normal 8 5 3 4 2" xfId="21864" xr:uid="{4646C3AB-519C-430D-BC0C-29493857CBE8}"/>
    <cellStyle name="Normal 8 5 3 4 3" xfId="33798" xr:uid="{7FBE3D74-C371-4447-AA8F-F8370E0349B0}"/>
    <cellStyle name="Normal 8 5 3 5" xfId="15883" xr:uid="{2EB94993-104F-4243-A27B-B9BADA93B5FA}"/>
    <cellStyle name="Normal 8 5 3 6" xfId="27825" xr:uid="{FDF008D1-C594-4E33-BE93-42DF3A429E5B}"/>
    <cellStyle name="Normal 8 5 4" xfId="1990" xr:uid="{00000000-0005-0000-0000-000051330000}"/>
    <cellStyle name="Normal 8 5 4 2" xfId="10792" xr:uid="{00000000-0005-0000-0000-000052330000}"/>
    <cellStyle name="Normal 8 5 4 2 2" xfId="22733" xr:uid="{D12086A3-6C13-4CBA-8648-48AB1E367EB5}"/>
    <cellStyle name="Normal 8 5 4 2 3" xfId="34667" xr:uid="{D5A1C841-949C-4B6D-A884-885D42122DB8}"/>
    <cellStyle name="Normal 8 5 4 3" xfId="16758" xr:uid="{3E240300-4924-4969-B5E1-5A9FE5B2BA15}"/>
    <cellStyle name="Normal 8 5 4 4" xfId="28694" xr:uid="{F359791D-95EC-494E-8083-B2C0AC3AAEFA}"/>
    <cellStyle name="Normal 8 5 5" xfId="8859" xr:uid="{00000000-0005-0000-0000-000053330000}"/>
    <cellStyle name="Normal 8 5 5 2" xfId="14860" xr:uid="{00000000-0005-0000-0000-000054330000}"/>
    <cellStyle name="Normal 8 5 5 2 2" xfId="26800" xr:uid="{5CDFDCFF-89A3-4600-B384-3B13FBADB76A}"/>
    <cellStyle name="Normal 8 5 5 2 3" xfId="38734" xr:uid="{929B65C7-28BF-4D17-9C0C-4497FC29ECBA}"/>
    <cellStyle name="Normal 8 5 5 3" xfId="20826" xr:uid="{42B64F0A-662F-40A4-BB19-2A8CED1DF628}"/>
    <cellStyle name="Normal 8 5 5 4" xfId="32762" xr:uid="{BB1763E9-CA24-4D8C-B236-05819C794A23}"/>
    <cellStyle name="Normal 8 5 6" xfId="9520" xr:uid="{00000000-0005-0000-0000-000055330000}"/>
    <cellStyle name="Normal 8 5 6 2" xfId="21465" xr:uid="{9C0F50F8-68C5-434F-A8FE-2A3D3FA42D29}"/>
    <cellStyle name="Normal 8 5 6 3" xfId="33399" xr:uid="{13BF0EB6-B780-4B91-A2D4-55F9BFAF265D}"/>
    <cellStyle name="Normal 8 5 7" xfId="15462" xr:uid="{B6E0242C-D80E-440B-AA9C-A54E4DDAC9E1}"/>
    <cellStyle name="Normal 8 5 8" xfId="27404" xr:uid="{3C4104CD-381A-4143-9F20-C9D49A183071}"/>
    <cellStyle name="Normal 8 6" xfId="404" xr:uid="{00000000-0005-0000-0000-000056330000}"/>
    <cellStyle name="Normal 8 6 2" xfId="405" xr:uid="{00000000-0005-0000-0000-000057330000}"/>
    <cellStyle name="Normal 8 6 2 2" xfId="1995" xr:uid="{00000000-0005-0000-0000-000058330000}"/>
    <cellStyle name="Normal 8 6 2 3" xfId="7774" xr:uid="{00000000-0005-0000-0000-000059330000}"/>
    <cellStyle name="Normal 8 6 2 3 2" xfId="14709" xr:uid="{00000000-0005-0000-0000-00005A330000}"/>
    <cellStyle name="Normal 8 6 2 3 2 2" xfId="26649" xr:uid="{96922E67-5D9B-4D09-9D85-7303EBD1C60E}"/>
    <cellStyle name="Normal 8 6 2 3 2 3" xfId="38583" xr:uid="{09A5C13D-4FAF-4D7D-A2DE-9FC548663253}"/>
    <cellStyle name="Normal 8 6 2 3 3" xfId="20675" xr:uid="{8AFA0451-0306-4CB5-94BB-1D68B96B2CB7}"/>
    <cellStyle name="Normal 8 6 2 3 4" xfId="32611" xr:uid="{79A3336C-EE29-454F-A886-DBA3509B8F31}"/>
    <cellStyle name="Normal 8 6 3" xfId="1005" xr:uid="{00000000-0005-0000-0000-00005B330000}"/>
    <cellStyle name="Normal 8 6 4" xfId="7773" xr:uid="{00000000-0005-0000-0000-00005C330000}"/>
    <cellStyle name="Normal 8 6 4 2" xfId="14708" xr:uid="{00000000-0005-0000-0000-00005D330000}"/>
    <cellStyle name="Normal 8 6 4 2 2" xfId="26648" xr:uid="{8C8D6ABE-A5A4-4AF6-84BF-252A385D605F}"/>
    <cellStyle name="Normal 8 6 4 2 3" xfId="38582" xr:uid="{1492F2B9-0E71-481A-A564-FD574F1EA560}"/>
    <cellStyle name="Normal 8 6 4 3" xfId="20674" xr:uid="{7A704091-E750-4611-A1BB-F0F6F4E1D2BF}"/>
    <cellStyle name="Normal 8 6 4 4" xfId="32610" xr:uid="{D12E9BAE-3A33-4CDA-A949-28A21F02413C}"/>
    <cellStyle name="Normal 8 7" xfId="406" xr:uid="{00000000-0005-0000-0000-00005E330000}"/>
    <cellStyle name="Normal 8 7 2" xfId="407" xr:uid="{00000000-0005-0000-0000-00005F330000}"/>
    <cellStyle name="Normal 8 7 2 2" xfId="1997" xr:uid="{00000000-0005-0000-0000-000060330000}"/>
    <cellStyle name="Normal 8 7 3" xfId="1006" xr:uid="{00000000-0005-0000-0000-000061330000}"/>
    <cellStyle name="Normal 8 7 4" xfId="7775" xr:uid="{00000000-0005-0000-0000-000062330000}"/>
    <cellStyle name="Normal 8 7 4 2" xfId="14710" xr:uid="{00000000-0005-0000-0000-000063330000}"/>
    <cellStyle name="Normal 8 7 4 2 2" xfId="26650" xr:uid="{AE2D6993-29C0-4E25-B7C3-E22FC33EAC12}"/>
    <cellStyle name="Normal 8 7 4 2 3" xfId="38584" xr:uid="{1DBF9C5D-63A6-43F4-8408-10DEA3CBC320}"/>
    <cellStyle name="Normal 8 7 4 3" xfId="20676" xr:uid="{BED4E98B-E2DC-41E9-AE16-DC5950A9B86E}"/>
    <cellStyle name="Normal 8 7 4 4" xfId="32612" xr:uid="{7B5BEB3F-5F30-4DE5-9994-A9B09F772BA6}"/>
    <cellStyle name="Normal 8 8" xfId="408" xr:uid="{00000000-0005-0000-0000-000064330000}"/>
    <cellStyle name="Normal 8 8 2" xfId="409" xr:uid="{00000000-0005-0000-0000-000065330000}"/>
    <cellStyle name="Normal 8 8 2 2" xfId="1999" xr:uid="{00000000-0005-0000-0000-000066330000}"/>
    <cellStyle name="Normal 8 8 3" xfId="1007" xr:uid="{00000000-0005-0000-0000-000067330000}"/>
    <cellStyle name="Normal 8 9" xfId="410" xr:uid="{00000000-0005-0000-0000-000068330000}"/>
    <cellStyle name="Normal 8 9 2" xfId="2000" xr:uid="{00000000-0005-0000-0000-000069330000}"/>
    <cellStyle name="Normal 80" xfId="7776" xr:uid="{00000000-0005-0000-0000-00006A330000}"/>
    <cellStyle name="Normal 81" xfId="7777" xr:uid="{00000000-0005-0000-0000-00006B330000}"/>
    <cellStyle name="Normal 82" xfId="7778" xr:uid="{00000000-0005-0000-0000-00006C330000}"/>
    <cellStyle name="Normal 83" xfId="7779" xr:uid="{00000000-0005-0000-0000-00006D330000}"/>
    <cellStyle name="Normal 84" xfId="7780" xr:uid="{00000000-0005-0000-0000-00006E330000}"/>
    <cellStyle name="Normal 85" xfId="7781" xr:uid="{00000000-0005-0000-0000-00006F330000}"/>
    <cellStyle name="Normal 86" xfId="7782" xr:uid="{00000000-0005-0000-0000-000070330000}"/>
    <cellStyle name="Normal 87" xfId="7783" xr:uid="{00000000-0005-0000-0000-000071330000}"/>
    <cellStyle name="Normal 88" xfId="7784" xr:uid="{00000000-0005-0000-0000-000072330000}"/>
    <cellStyle name="Normal 89" xfId="7785" xr:uid="{00000000-0005-0000-0000-000073330000}"/>
    <cellStyle name="Normal 9" xfId="411" xr:uid="{00000000-0005-0000-0000-000074330000}"/>
    <cellStyle name="Normal 9 10" xfId="748" xr:uid="{00000000-0005-0000-0000-000075330000}"/>
    <cellStyle name="Normal 9 11" xfId="1008" xr:uid="{00000000-0005-0000-0000-000076330000}"/>
    <cellStyle name="Normal 9 11 2" xfId="2003" xr:uid="{00000000-0005-0000-0000-000077330000}"/>
    <cellStyle name="Normal 9 11 2 2" xfId="10801" xr:uid="{00000000-0005-0000-0000-000078330000}"/>
    <cellStyle name="Normal 9 11 2 2 2" xfId="22742" xr:uid="{6455FB05-CE74-4CDA-B489-759156AA916B}"/>
    <cellStyle name="Normal 9 11 2 2 3" xfId="34676" xr:uid="{B72D0258-B173-4280-8DB4-1C0DFBD8BA2B}"/>
    <cellStyle name="Normal 9 11 2 3" xfId="16767" xr:uid="{217AE26B-1B7C-45A2-8611-8CF2A690BC04}"/>
    <cellStyle name="Normal 9 11 2 4" xfId="28703" xr:uid="{E15FE0FE-E36D-43FB-89CE-A8EE09273B86}"/>
    <cellStyle name="Normal 9 11 3" xfId="9281" xr:uid="{00000000-0005-0000-0000-000079330000}"/>
    <cellStyle name="Normal 9 11 3 2" xfId="15281" xr:uid="{00000000-0005-0000-0000-00007A330000}"/>
    <cellStyle name="Normal 9 11 3 2 2" xfId="27221" xr:uid="{303B59BE-46A8-46B5-AFA7-A52863982C11}"/>
    <cellStyle name="Normal 9 11 3 2 3" xfId="39155" xr:uid="{D1E179EE-FDD9-4C9D-80DC-130AF96BE308}"/>
    <cellStyle name="Normal 9 11 3 3" xfId="21247" xr:uid="{4A117498-AA17-4F53-A4AF-8D8DD9BAC1AD}"/>
    <cellStyle name="Normal 9 11 3 4" xfId="33183" xr:uid="{3FB26D46-F66D-452B-ACB0-BA6173703F57}"/>
    <cellStyle name="Normal 9 11 4" xfId="9924" xr:uid="{00000000-0005-0000-0000-00007B330000}"/>
    <cellStyle name="Normal 9 11 4 2" xfId="21865" xr:uid="{1E96C22E-CBBD-4A68-9B6A-5A39614FD165}"/>
    <cellStyle name="Normal 9 11 4 3" xfId="33799" xr:uid="{8F7E9997-2F44-4F9E-BF58-BC4C15545816}"/>
    <cellStyle name="Normal 9 11 5" xfId="15884" xr:uid="{C4855FF3-0FBD-4D4F-BA5D-DE188BD23E26}"/>
    <cellStyle name="Normal 9 11 6" xfId="27826" xr:uid="{7C2A259A-2EC8-469A-A3BC-5C334E44619B}"/>
    <cellStyle name="Normal 9 12" xfId="2001" xr:uid="{00000000-0005-0000-0000-00007C330000}"/>
    <cellStyle name="Normal 9 12 2" xfId="10799" xr:uid="{00000000-0005-0000-0000-00007D330000}"/>
    <cellStyle name="Normal 9 12 2 2" xfId="22740" xr:uid="{827FC790-BB5B-4E82-8EDF-646DFB05EEF9}"/>
    <cellStyle name="Normal 9 12 2 3" xfId="34674" xr:uid="{78572717-D41E-4C72-BDAB-DC31A86A9DD6}"/>
    <cellStyle name="Normal 9 12 3" xfId="16765" xr:uid="{7A480157-A9E4-4DC4-80BD-BE9703CD7C8B}"/>
    <cellStyle name="Normal 9 12 4" xfId="28701" xr:uid="{BE7ED619-1B54-4D2B-ADEE-2B81085A658D}"/>
    <cellStyle name="Normal 9 13" xfId="7786" xr:uid="{00000000-0005-0000-0000-00007E330000}"/>
    <cellStyle name="Normal 9 14" xfId="8860" xr:uid="{00000000-0005-0000-0000-00007F330000}"/>
    <cellStyle name="Normal 9 14 2" xfId="14861" xr:uid="{00000000-0005-0000-0000-000080330000}"/>
    <cellStyle name="Normal 9 14 2 2" xfId="26801" xr:uid="{787BA6B9-1F2D-4022-9E74-CE3A9A39FFB3}"/>
    <cellStyle name="Normal 9 14 2 3" xfId="38735" xr:uid="{4B46FE10-E727-4A7A-8347-F2543B22B38D}"/>
    <cellStyle name="Normal 9 14 3" xfId="20827" xr:uid="{86B0F9DC-A8B1-4C78-846A-4EFA063B4D7C}"/>
    <cellStyle name="Normal 9 14 4" xfId="32763" xr:uid="{5D9A224A-3CA2-462A-8A11-974D303644BC}"/>
    <cellStyle name="Normal 9 15" xfId="9521" xr:uid="{00000000-0005-0000-0000-000081330000}"/>
    <cellStyle name="Normal 9 15 2" xfId="21466" xr:uid="{4A377CD9-39F9-4F58-9BD6-DA9E62B28E9B}"/>
    <cellStyle name="Normal 9 15 3" xfId="33400" xr:uid="{6285278C-FC61-4BC8-878E-61F9DEEE225F}"/>
    <cellStyle name="Normal 9 16" xfId="15463" xr:uid="{D44B9AA6-CC74-4368-9DE1-4A4592CE1147}"/>
    <cellStyle name="Normal 9 17" xfId="27405" xr:uid="{600393B0-AA12-4FBD-961D-6BF4A777FBF3}"/>
    <cellStyle name="Normal 9 2" xfId="412" xr:uid="{00000000-0005-0000-0000-000082330000}"/>
    <cellStyle name="Normal 9 2 2" xfId="413" xr:uid="{00000000-0005-0000-0000-000083330000}"/>
    <cellStyle name="Normal 9 2 2 2" xfId="414" xr:uid="{00000000-0005-0000-0000-000084330000}"/>
    <cellStyle name="Normal 9 2 2 2 2" xfId="2006" xr:uid="{00000000-0005-0000-0000-000085330000}"/>
    <cellStyle name="Normal 9 2 2 3" xfId="1009" xr:uid="{00000000-0005-0000-0000-000086330000}"/>
    <cellStyle name="Normal 9 2 3" xfId="415" xr:uid="{00000000-0005-0000-0000-000087330000}"/>
    <cellStyle name="Normal 9 2 3 2" xfId="416" xr:uid="{00000000-0005-0000-0000-000088330000}"/>
    <cellStyle name="Normal 9 2 3 2 2" xfId="2008" xr:uid="{00000000-0005-0000-0000-000089330000}"/>
    <cellStyle name="Normal 9 2 3 3" xfId="1010" xr:uid="{00000000-0005-0000-0000-00008A330000}"/>
    <cellStyle name="Normal 9 2 4" xfId="417" xr:uid="{00000000-0005-0000-0000-00008B330000}"/>
    <cellStyle name="Normal 9 2 4 2" xfId="2009" xr:uid="{00000000-0005-0000-0000-00008C330000}"/>
    <cellStyle name="Normal 9 2 5" xfId="749" xr:uid="{00000000-0005-0000-0000-00008D330000}"/>
    <cellStyle name="Normal 9 2 6" xfId="7787" xr:uid="{00000000-0005-0000-0000-00008E330000}"/>
    <cellStyle name="Normal 9 3" xfId="418" xr:uid="{00000000-0005-0000-0000-00008F330000}"/>
    <cellStyle name="Normal 9 3 2" xfId="419" xr:uid="{00000000-0005-0000-0000-000090330000}"/>
    <cellStyle name="Normal 9 3 2 2" xfId="2012" xr:uid="{00000000-0005-0000-0000-000091330000}"/>
    <cellStyle name="Normal 9 3 3" xfId="750" xr:uid="{00000000-0005-0000-0000-000092330000}"/>
    <cellStyle name="Normal 9 4" xfId="420" xr:uid="{00000000-0005-0000-0000-000093330000}"/>
    <cellStyle name="Normal 9 4 2" xfId="421" xr:uid="{00000000-0005-0000-0000-000094330000}"/>
    <cellStyle name="Normal 9 4 2 2" xfId="2015" xr:uid="{00000000-0005-0000-0000-000095330000}"/>
    <cellStyle name="Normal 9 4 3" xfId="1011" xr:uid="{00000000-0005-0000-0000-000096330000}"/>
    <cellStyle name="Normal 9 5" xfId="422" xr:uid="{00000000-0005-0000-0000-000097330000}"/>
    <cellStyle name="Normal 9 5 2" xfId="662" xr:uid="{00000000-0005-0000-0000-000098330000}"/>
    <cellStyle name="Normal 9 5 2 2" xfId="2018" xr:uid="{00000000-0005-0000-0000-000099330000}"/>
    <cellStyle name="Normal 9 5 2 2 2" xfId="10811" xr:uid="{00000000-0005-0000-0000-00009A330000}"/>
    <cellStyle name="Normal 9 5 2 2 2 2" xfId="22752" xr:uid="{AD59BF03-74EC-4A2E-BF7D-35D58404FDED}"/>
    <cellStyle name="Normal 9 5 2 2 2 3" xfId="34686" xr:uid="{8C2C6C01-67A2-4075-9DD3-20252EB5C567}"/>
    <cellStyle name="Normal 9 5 2 2 3" xfId="16777" xr:uid="{5E21E41A-8F58-4BB7-8C27-C6B7C34815D4}"/>
    <cellStyle name="Normal 9 5 2 2 4" xfId="28713" xr:uid="{7732DB52-9352-421A-B6D2-2F66662A7601}"/>
    <cellStyle name="Normal 9 5 2 3" xfId="2017" xr:uid="{00000000-0005-0000-0000-00009B330000}"/>
    <cellStyle name="Normal 9 5 2 3 2" xfId="10810" xr:uid="{00000000-0005-0000-0000-00009C330000}"/>
    <cellStyle name="Normal 9 5 2 3 2 2" xfId="22751" xr:uid="{9FB4EC7A-3477-4CA2-BB40-1CF5A9225173}"/>
    <cellStyle name="Normal 9 5 2 3 2 3" xfId="34685" xr:uid="{10DDF84B-DD2D-4475-8863-34CAC1C5200B}"/>
    <cellStyle name="Normal 9 5 2 3 3" xfId="16776" xr:uid="{B5F5895F-4262-4A9F-8AF7-3A3FA9CF4EE5}"/>
    <cellStyle name="Normal 9 5 2 3 4" xfId="28712" xr:uid="{6567A39E-D7D0-4473-AF7F-77487E0842F8}"/>
    <cellStyle name="Normal 9 5 2 4" xfId="9030" xr:uid="{00000000-0005-0000-0000-00009D330000}"/>
    <cellStyle name="Normal 9 5 2 4 2" xfId="15031" xr:uid="{00000000-0005-0000-0000-00009E330000}"/>
    <cellStyle name="Normal 9 5 2 4 2 2" xfId="26971" xr:uid="{2F75006F-B8ED-4E54-B5A0-60DFD742FD24}"/>
    <cellStyle name="Normal 9 5 2 4 2 3" xfId="38905" xr:uid="{54C005D5-893C-4966-83EB-B1F600FFCB42}"/>
    <cellStyle name="Normal 9 5 2 4 3" xfId="20997" xr:uid="{82A44EE3-8AB1-4E74-BE63-37FC8AB5269A}"/>
    <cellStyle name="Normal 9 5 2 4 4" xfId="32933" xr:uid="{408A9985-3F10-4114-BCC4-FBEA97FDBB7D}"/>
    <cellStyle name="Normal 9 5 2 5" xfId="9673" xr:uid="{00000000-0005-0000-0000-00009F330000}"/>
    <cellStyle name="Normal 9 5 2 5 2" xfId="21615" xr:uid="{73AE3A09-5F08-49D6-8C83-6D886DD3B02B}"/>
    <cellStyle name="Normal 9 5 2 5 3" xfId="33549" xr:uid="{A9750B68-C82A-4180-AD41-A0C4E0D9172E}"/>
    <cellStyle name="Normal 9 5 2 6" xfId="15634" xr:uid="{7DA5E3B2-8A3E-4536-A275-896FF694C2FA}"/>
    <cellStyle name="Normal 9 5 2 7" xfId="27576" xr:uid="{9298E32B-3899-417B-8B01-B81C3FE0E995}"/>
    <cellStyle name="Normal 9 5 3" xfId="1012" xr:uid="{00000000-0005-0000-0000-0000A0330000}"/>
    <cellStyle name="Normal 9 5 3 2" xfId="2019" xr:uid="{00000000-0005-0000-0000-0000A1330000}"/>
    <cellStyle name="Normal 9 5 3 2 2" xfId="10812" xr:uid="{00000000-0005-0000-0000-0000A2330000}"/>
    <cellStyle name="Normal 9 5 3 2 2 2" xfId="22753" xr:uid="{D1EE1331-84F5-4264-BD34-C0159BA5348A}"/>
    <cellStyle name="Normal 9 5 3 2 2 3" xfId="34687" xr:uid="{C8A48315-0F52-4EAE-BCD5-F5AB8733EDF6}"/>
    <cellStyle name="Normal 9 5 3 2 3" xfId="16778" xr:uid="{62DD4E10-C016-4661-A4F5-813D43CC2674}"/>
    <cellStyle name="Normal 9 5 3 2 4" xfId="28714" xr:uid="{FF8876D6-7AF0-41EE-9578-5DE527E6E934}"/>
    <cellStyle name="Normal 9 5 3 3" xfId="9282" xr:uid="{00000000-0005-0000-0000-0000A3330000}"/>
    <cellStyle name="Normal 9 5 3 3 2" xfId="15282" xr:uid="{00000000-0005-0000-0000-0000A4330000}"/>
    <cellStyle name="Normal 9 5 3 3 2 2" xfId="27222" xr:uid="{0A473C46-9FC2-4732-ABF6-FBE213100006}"/>
    <cellStyle name="Normal 9 5 3 3 2 3" xfId="39156" xr:uid="{91325DB3-01F9-432D-BD6E-BE38A10C4E5F}"/>
    <cellStyle name="Normal 9 5 3 3 3" xfId="21248" xr:uid="{68491E21-9964-48B8-B02D-260A467EBD0F}"/>
    <cellStyle name="Normal 9 5 3 3 4" xfId="33184" xr:uid="{05753DBF-FC96-4DA7-855A-1BF85E526A6C}"/>
    <cellStyle name="Normal 9 5 3 4" xfId="9925" xr:uid="{00000000-0005-0000-0000-0000A5330000}"/>
    <cellStyle name="Normal 9 5 3 4 2" xfId="21866" xr:uid="{E4D9EE8A-20D2-40F2-83A7-1B37134D4973}"/>
    <cellStyle name="Normal 9 5 3 4 3" xfId="33800" xr:uid="{DDA81C72-F099-4B4F-9925-BBFACAE18CA9}"/>
    <cellStyle name="Normal 9 5 3 5" xfId="15885" xr:uid="{63A440D4-6881-4C63-AC4A-F8977648AF28}"/>
    <cellStyle name="Normal 9 5 3 6" xfId="27827" xr:uid="{F36CACCA-5DA4-43B2-BE6C-AC54DE1DE4B0}"/>
    <cellStyle name="Normal 9 5 4" xfId="2016" xr:uid="{00000000-0005-0000-0000-0000A6330000}"/>
    <cellStyle name="Normal 9 5 4 2" xfId="10809" xr:uid="{00000000-0005-0000-0000-0000A7330000}"/>
    <cellStyle name="Normal 9 5 4 2 2" xfId="22750" xr:uid="{16AFC540-2608-4F93-98DF-7E836C619734}"/>
    <cellStyle name="Normal 9 5 4 2 3" xfId="34684" xr:uid="{9EAEB00F-D9B4-4ED8-90A2-EB23FAD340DE}"/>
    <cellStyle name="Normal 9 5 4 3" xfId="16775" xr:uid="{BFA76A90-1908-449F-99CE-38951291A931}"/>
    <cellStyle name="Normal 9 5 4 4" xfId="28711" xr:uid="{4F875040-7F0C-4CB1-86EB-C2CF4A372E85}"/>
    <cellStyle name="Normal 9 5 5" xfId="8861" xr:uid="{00000000-0005-0000-0000-0000A8330000}"/>
    <cellStyle name="Normal 9 5 5 2" xfId="14862" xr:uid="{00000000-0005-0000-0000-0000A9330000}"/>
    <cellStyle name="Normal 9 5 5 2 2" xfId="26802" xr:uid="{B88640AE-0C0F-4BF2-B61C-40B7D8CDAD72}"/>
    <cellStyle name="Normal 9 5 5 2 3" xfId="38736" xr:uid="{7BD2E630-62E4-4351-953A-9CD5DD263B93}"/>
    <cellStyle name="Normal 9 5 5 3" xfId="20828" xr:uid="{11FA7F2A-BB74-44C7-A9E5-730D7F136889}"/>
    <cellStyle name="Normal 9 5 5 4" xfId="32764" xr:uid="{589DE404-D723-4066-BF95-45BFAA548538}"/>
    <cellStyle name="Normal 9 5 6" xfId="9522" xr:uid="{00000000-0005-0000-0000-0000AA330000}"/>
    <cellStyle name="Normal 9 5 6 2" xfId="21467" xr:uid="{B0910729-46AF-4883-A2A8-97519A18D593}"/>
    <cellStyle name="Normal 9 5 6 3" xfId="33401" xr:uid="{1B588D75-B2F7-460D-9458-702F1FE3A41A}"/>
    <cellStyle name="Normal 9 5 7" xfId="15464" xr:uid="{34DD2767-2F61-4020-9859-80ED38C8386A}"/>
    <cellStyle name="Normal 9 5 8" xfId="27406" xr:uid="{9490E05F-057E-4A4A-BD9D-A63E4C1CE432}"/>
    <cellStyle name="Normal 9 6" xfId="423" xr:uid="{00000000-0005-0000-0000-0000AB330000}"/>
    <cellStyle name="Normal 9 6 2" xfId="424" xr:uid="{00000000-0005-0000-0000-0000AC330000}"/>
    <cellStyle name="Normal 9 6 2 2" xfId="2021" xr:uid="{00000000-0005-0000-0000-0000AD330000}"/>
    <cellStyle name="Normal 9 6 3" xfId="1013" xr:uid="{00000000-0005-0000-0000-0000AE330000}"/>
    <cellStyle name="Normal 9 7" xfId="425" xr:uid="{00000000-0005-0000-0000-0000AF330000}"/>
    <cellStyle name="Normal 9 7 2" xfId="426" xr:uid="{00000000-0005-0000-0000-0000B0330000}"/>
    <cellStyle name="Normal 9 7 2 2" xfId="2023" xr:uid="{00000000-0005-0000-0000-0000B1330000}"/>
    <cellStyle name="Normal 9 7 3" xfId="1014" xr:uid="{00000000-0005-0000-0000-0000B2330000}"/>
    <cellStyle name="Normal 9 8" xfId="427" xr:uid="{00000000-0005-0000-0000-0000B3330000}"/>
    <cellStyle name="Normal 9 8 2" xfId="428" xr:uid="{00000000-0005-0000-0000-0000B4330000}"/>
    <cellStyle name="Normal 9 8 2 2" xfId="2025" xr:uid="{00000000-0005-0000-0000-0000B5330000}"/>
    <cellStyle name="Normal 9 8 3" xfId="1015" xr:uid="{00000000-0005-0000-0000-0000B6330000}"/>
    <cellStyle name="Normal 9 9" xfId="661" xr:uid="{00000000-0005-0000-0000-0000B7330000}"/>
    <cellStyle name="Normal 9 9 2" xfId="2027" xr:uid="{00000000-0005-0000-0000-0000B8330000}"/>
    <cellStyle name="Normal 9 9 2 2" xfId="10817" xr:uid="{00000000-0005-0000-0000-0000B9330000}"/>
    <cellStyle name="Normal 9 9 2 2 2" xfId="22758" xr:uid="{C3D9B205-8E57-4CDA-A67E-A6A449503E7F}"/>
    <cellStyle name="Normal 9 9 2 2 3" xfId="34692" xr:uid="{316F735E-F987-40EF-AB34-7B3D97FEC262}"/>
    <cellStyle name="Normal 9 9 2 3" xfId="16783" xr:uid="{3674C72C-B187-4139-B767-E49B95552F86}"/>
    <cellStyle name="Normal 9 9 2 4" xfId="28719" xr:uid="{B655D548-4D68-46DA-AD82-FB953516AA40}"/>
    <cellStyle name="Normal 9 9 3" xfId="2026" xr:uid="{00000000-0005-0000-0000-0000BA330000}"/>
    <cellStyle name="Normal 9 9 3 2" xfId="10816" xr:uid="{00000000-0005-0000-0000-0000BB330000}"/>
    <cellStyle name="Normal 9 9 3 2 2" xfId="22757" xr:uid="{CA1CDD1F-06D9-4CDD-A4FC-727032F52D7E}"/>
    <cellStyle name="Normal 9 9 3 2 3" xfId="34691" xr:uid="{792DA2EF-2800-46E9-8A10-99A6CF74E320}"/>
    <cellStyle name="Normal 9 9 3 3" xfId="16782" xr:uid="{FC4B3F72-BFFF-4BD8-B586-D75A55A9F634}"/>
    <cellStyle name="Normal 9 9 3 4" xfId="28718" xr:uid="{87B87E69-3AFC-4661-AF3D-4232D681F00A}"/>
    <cellStyle name="Normal 9 9 4" xfId="9029" xr:uid="{00000000-0005-0000-0000-0000BC330000}"/>
    <cellStyle name="Normal 9 9 4 2" xfId="15030" xr:uid="{00000000-0005-0000-0000-0000BD330000}"/>
    <cellStyle name="Normal 9 9 4 2 2" xfId="26970" xr:uid="{A2FE3062-8B20-436B-ADA5-971279275DAE}"/>
    <cellStyle name="Normal 9 9 4 2 3" xfId="38904" xr:uid="{7D406C99-7619-444D-8CAC-8751A647DE63}"/>
    <cellStyle name="Normal 9 9 4 3" xfId="20996" xr:uid="{E7E9D2B8-D72E-4848-BD2C-C4A9DDD24728}"/>
    <cellStyle name="Normal 9 9 4 4" xfId="32932" xr:uid="{54ED973D-D1A5-4663-BB32-89E097D4C23E}"/>
    <cellStyle name="Normal 9 9 5" xfId="9672" xr:uid="{00000000-0005-0000-0000-0000BE330000}"/>
    <cellStyle name="Normal 9 9 5 2" xfId="21614" xr:uid="{F3531D24-E19D-43C7-A735-8E774E797BD9}"/>
    <cellStyle name="Normal 9 9 5 3" xfId="33548" xr:uid="{115D3EBC-DBED-41E6-AB5B-DC37AF305522}"/>
    <cellStyle name="Normal 9 9 6" xfId="15633" xr:uid="{FE88E859-F7EF-4813-90E1-1D66D034324B}"/>
    <cellStyle name="Normal 9 9 7" xfId="27575" xr:uid="{6A4B06F0-534D-4B23-A601-00E372963E5F}"/>
    <cellStyle name="Normal 90" xfId="7788" xr:uid="{00000000-0005-0000-0000-0000BF330000}"/>
    <cellStyle name="Normal 91" xfId="7789" xr:uid="{00000000-0005-0000-0000-0000C0330000}"/>
    <cellStyle name="Normal 92" xfId="7790" xr:uid="{00000000-0005-0000-0000-0000C1330000}"/>
    <cellStyle name="Normal 93" xfId="7791" xr:uid="{00000000-0005-0000-0000-0000C2330000}"/>
    <cellStyle name="Normal 94" xfId="7792" xr:uid="{00000000-0005-0000-0000-0000C3330000}"/>
    <cellStyle name="Normal 95" xfId="7793" xr:uid="{00000000-0005-0000-0000-0000C4330000}"/>
    <cellStyle name="Normal 96" xfId="7794" xr:uid="{00000000-0005-0000-0000-0000C5330000}"/>
    <cellStyle name="Normal 97" xfId="7795" xr:uid="{00000000-0005-0000-0000-0000C6330000}"/>
    <cellStyle name="Normal 98" xfId="7796" xr:uid="{00000000-0005-0000-0000-0000C7330000}"/>
    <cellStyle name="Normal 99" xfId="7797" xr:uid="{00000000-0005-0000-0000-0000C8330000}"/>
    <cellStyle name="Normal_loss fact calc" xfId="429" xr:uid="{00000000-0005-0000-0000-0000C9330000}"/>
    <cellStyle name="Normal_Summary of TX Retail Demand and Energy (Sept 2010)" xfId="430" xr:uid="{00000000-0005-0000-0000-0000CA330000}"/>
    <cellStyle name="Normal_Summary of TX Retail Demand and Energy (Sept 2010) 2" xfId="431" xr:uid="{00000000-0005-0000-0000-0000CB330000}"/>
    <cellStyle name="Normal_TX Retail Demand and Energy (Sept 2010)" xfId="1060" xr:uid="{00000000-0005-0000-0000-0000CC330000}"/>
    <cellStyle name="Note 2" xfId="432" xr:uid="{00000000-0005-0000-0000-0000CD330000}"/>
    <cellStyle name="Note 2 10" xfId="7799" xr:uid="{00000000-0005-0000-0000-0000CE330000}"/>
    <cellStyle name="Note 2 11" xfId="7800" xr:uid="{00000000-0005-0000-0000-0000CF330000}"/>
    <cellStyle name="Note 2 12" xfId="7801" xr:uid="{00000000-0005-0000-0000-0000D0330000}"/>
    <cellStyle name="Note 2 13" xfId="7802" xr:uid="{00000000-0005-0000-0000-0000D1330000}"/>
    <cellStyle name="Note 2 14" xfId="7803" xr:uid="{00000000-0005-0000-0000-0000D2330000}"/>
    <cellStyle name="Note 2 15" xfId="7804" xr:uid="{00000000-0005-0000-0000-0000D3330000}"/>
    <cellStyle name="Note 2 16" xfId="7805" xr:uid="{00000000-0005-0000-0000-0000D4330000}"/>
    <cellStyle name="Note 2 17" xfId="7806" xr:uid="{00000000-0005-0000-0000-0000D5330000}"/>
    <cellStyle name="Note 2 18" xfId="7807" xr:uid="{00000000-0005-0000-0000-0000D6330000}"/>
    <cellStyle name="Note 2 19" xfId="7808" xr:uid="{00000000-0005-0000-0000-0000D7330000}"/>
    <cellStyle name="Note 2 2" xfId="433" xr:uid="{00000000-0005-0000-0000-0000D8330000}"/>
    <cellStyle name="Note 2 2 10" xfId="7810" xr:uid="{00000000-0005-0000-0000-0000D9330000}"/>
    <cellStyle name="Note 2 2 11" xfId="7811" xr:uid="{00000000-0005-0000-0000-0000DA330000}"/>
    <cellStyle name="Note 2 2 12" xfId="7812" xr:uid="{00000000-0005-0000-0000-0000DB330000}"/>
    <cellStyle name="Note 2 2 13" xfId="7813" xr:uid="{00000000-0005-0000-0000-0000DC330000}"/>
    <cellStyle name="Note 2 2 14" xfId="7814" xr:uid="{00000000-0005-0000-0000-0000DD330000}"/>
    <cellStyle name="Note 2 2 15" xfId="7815" xr:uid="{00000000-0005-0000-0000-0000DE330000}"/>
    <cellStyle name="Note 2 2 16" xfId="7816" xr:uid="{00000000-0005-0000-0000-0000DF330000}"/>
    <cellStyle name="Note 2 2 17" xfId="7817" xr:uid="{00000000-0005-0000-0000-0000E0330000}"/>
    <cellStyle name="Note 2 2 18" xfId="7818" xr:uid="{00000000-0005-0000-0000-0000E1330000}"/>
    <cellStyle name="Note 2 2 19" xfId="7819" xr:uid="{00000000-0005-0000-0000-0000E2330000}"/>
    <cellStyle name="Note 2 2 2" xfId="2029" xr:uid="{00000000-0005-0000-0000-0000E3330000}"/>
    <cellStyle name="Note 2 2 2 10" xfId="7821" xr:uid="{00000000-0005-0000-0000-0000E4330000}"/>
    <cellStyle name="Note 2 2 2 11" xfId="7822" xr:uid="{00000000-0005-0000-0000-0000E5330000}"/>
    <cellStyle name="Note 2 2 2 12" xfId="7823" xr:uid="{00000000-0005-0000-0000-0000E6330000}"/>
    <cellStyle name="Note 2 2 2 13" xfId="7824" xr:uid="{00000000-0005-0000-0000-0000E7330000}"/>
    <cellStyle name="Note 2 2 2 14" xfId="7825" xr:uid="{00000000-0005-0000-0000-0000E8330000}"/>
    <cellStyle name="Note 2 2 2 15" xfId="7826" xr:uid="{00000000-0005-0000-0000-0000E9330000}"/>
    <cellStyle name="Note 2 2 2 16" xfId="7827" xr:uid="{00000000-0005-0000-0000-0000EA330000}"/>
    <cellStyle name="Note 2 2 2 17" xfId="7828" xr:uid="{00000000-0005-0000-0000-0000EB330000}"/>
    <cellStyle name="Note 2 2 2 18" xfId="7820" xr:uid="{00000000-0005-0000-0000-0000EC330000}"/>
    <cellStyle name="Note 2 2 2 2" xfId="7829" xr:uid="{00000000-0005-0000-0000-0000ED330000}"/>
    <cellStyle name="Note 2 2 2 3" xfId="7830" xr:uid="{00000000-0005-0000-0000-0000EE330000}"/>
    <cellStyle name="Note 2 2 2 4" xfId="7831" xr:uid="{00000000-0005-0000-0000-0000EF330000}"/>
    <cellStyle name="Note 2 2 2 5" xfId="7832" xr:uid="{00000000-0005-0000-0000-0000F0330000}"/>
    <cellStyle name="Note 2 2 2 6" xfId="7833" xr:uid="{00000000-0005-0000-0000-0000F1330000}"/>
    <cellStyle name="Note 2 2 2 7" xfId="7834" xr:uid="{00000000-0005-0000-0000-0000F2330000}"/>
    <cellStyle name="Note 2 2 2 8" xfId="7835" xr:uid="{00000000-0005-0000-0000-0000F3330000}"/>
    <cellStyle name="Note 2 2 2 9" xfId="7836" xr:uid="{00000000-0005-0000-0000-0000F4330000}"/>
    <cellStyle name="Note 2 2 20" xfId="7837" xr:uid="{00000000-0005-0000-0000-0000F5330000}"/>
    <cellStyle name="Note 2 2 21" xfId="7838" xr:uid="{00000000-0005-0000-0000-0000F6330000}"/>
    <cellStyle name="Note 2 2 22" xfId="7839" xr:uid="{00000000-0005-0000-0000-0000F7330000}"/>
    <cellStyle name="Note 2 2 23" xfId="7840" xr:uid="{00000000-0005-0000-0000-0000F8330000}"/>
    <cellStyle name="Note 2 2 24" xfId="7841" xr:uid="{00000000-0005-0000-0000-0000F9330000}"/>
    <cellStyle name="Note 2 2 25" xfId="7842" xr:uid="{00000000-0005-0000-0000-0000FA330000}"/>
    <cellStyle name="Note 2 2 26" xfId="7843" xr:uid="{00000000-0005-0000-0000-0000FB330000}"/>
    <cellStyle name="Note 2 2 27" xfId="7844" xr:uid="{00000000-0005-0000-0000-0000FC330000}"/>
    <cellStyle name="Note 2 2 28" xfId="7845" xr:uid="{00000000-0005-0000-0000-0000FD330000}"/>
    <cellStyle name="Note 2 2 29" xfId="7846" xr:uid="{00000000-0005-0000-0000-0000FE330000}"/>
    <cellStyle name="Note 2 2 3" xfId="7847" xr:uid="{00000000-0005-0000-0000-0000FF330000}"/>
    <cellStyle name="Note 2 2 30" xfId="7848" xr:uid="{00000000-0005-0000-0000-000000340000}"/>
    <cellStyle name="Note 2 2 31" xfId="7849" xr:uid="{00000000-0005-0000-0000-000001340000}"/>
    <cellStyle name="Note 2 2 32" xfId="7809" xr:uid="{00000000-0005-0000-0000-000002340000}"/>
    <cellStyle name="Note 2 2 4" xfId="7850" xr:uid="{00000000-0005-0000-0000-000003340000}"/>
    <cellStyle name="Note 2 2 5" xfId="7851" xr:uid="{00000000-0005-0000-0000-000004340000}"/>
    <cellStyle name="Note 2 2 6" xfId="7852" xr:uid="{00000000-0005-0000-0000-000005340000}"/>
    <cellStyle name="Note 2 2 7" xfId="7853" xr:uid="{00000000-0005-0000-0000-000006340000}"/>
    <cellStyle name="Note 2 2 8" xfId="7854" xr:uid="{00000000-0005-0000-0000-000007340000}"/>
    <cellStyle name="Note 2 2 9" xfId="7855" xr:uid="{00000000-0005-0000-0000-000008340000}"/>
    <cellStyle name="Note 2 20" xfId="7856" xr:uid="{00000000-0005-0000-0000-000009340000}"/>
    <cellStyle name="Note 2 21" xfId="7857" xr:uid="{00000000-0005-0000-0000-00000A340000}"/>
    <cellStyle name="Note 2 22" xfId="7858" xr:uid="{00000000-0005-0000-0000-00000B340000}"/>
    <cellStyle name="Note 2 23" xfId="7859" xr:uid="{00000000-0005-0000-0000-00000C340000}"/>
    <cellStyle name="Note 2 24" xfId="7860" xr:uid="{00000000-0005-0000-0000-00000D340000}"/>
    <cellStyle name="Note 2 25" xfId="7861" xr:uid="{00000000-0005-0000-0000-00000E340000}"/>
    <cellStyle name="Note 2 26" xfId="7862" xr:uid="{00000000-0005-0000-0000-00000F340000}"/>
    <cellStyle name="Note 2 27" xfId="7863" xr:uid="{00000000-0005-0000-0000-000010340000}"/>
    <cellStyle name="Note 2 28" xfId="7864" xr:uid="{00000000-0005-0000-0000-000011340000}"/>
    <cellStyle name="Note 2 29" xfId="7865" xr:uid="{00000000-0005-0000-0000-000012340000}"/>
    <cellStyle name="Note 2 29 2" xfId="7866" xr:uid="{00000000-0005-0000-0000-000013340000}"/>
    <cellStyle name="Note 2 29 2 2" xfId="14712" xr:uid="{00000000-0005-0000-0000-000014340000}"/>
    <cellStyle name="Note 2 29 2 2 2" xfId="26652" xr:uid="{89EAA487-3E41-454F-AAFE-E5C27EA3F3B4}"/>
    <cellStyle name="Note 2 29 2 2 3" xfId="38586" xr:uid="{EA3508F6-7C60-43A9-B2CE-3D97AB334EA2}"/>
    <cellStyle name="Note 2 29 2 3" xfId="20678" xr:uid="{F54DFE97-3AA2-4EFB-921F-16427993E584}"/>
    <cellStyle name="Note 2 29 2 4" xfId="32614" xr:uid="{E18B057C-FAD9-4002-B078-348F434E0AA9}"/>
    <cellStyle name="Note 2 29 3" xfId="14711" xr:uid="{00000000-0005-0000-0000-000015340000}"/>
    <cellStyle name="Note 2 29 3 2" xfId="26651" xr:uid="{9185316D-1EF7-456B-9374-4E65C8415A72}"/>
    <cellStyle name="Note 2 29 3 3" xfId="38585" xr:uid="{C0223F49-9799-4CCE-9837-F223FC10A280}"/>
    <cellStyle name="Note 2 29 4" xfId="20677" xr:uid="{69FB2697-8E22-4F45-976C-AF535661EE29}"/>
    <cellStyle name="Note 2 29 5" xfId="32613" xr:uid="{234DEA39-562D-45EB-8A89-04D1C8F4F18D}"/>
    <cellStyle name="Note 2 3" xfId="1016" xr:uid="{00000000-0005-0000-0000-000016340000}"/>
    <cellStyle name="Note 2 3 10" xfId="7867" xr:uid="{00000000-0005-0000-0000-000017340000}"/>
    <cellStyle name="Note 2 3 11" xfId="7868" xr:uid="{00000000-0005-0000-0000-000018340000}"/>
    <cellStyle name="Note 2 3 12" xfId="7869" xr:uid="{00000000-0005-0000-0000-000019340000}"/>
    <cellStyle name="Note 2 3 13" xfId="7870" xr:uid="{00000000-0005-0000-0000-00001A340000}"/>
    <cellStyle name="Note 2 3 14" xfId="7871" xr:uid="{00000000-0005-0000-0000-00001B340000}"/>
    <cellStyle name="Note 2 3 15" xfId="7872" xr:uid="{00000000-0005-0000-0000-00001C340000}"/>
    <cellStyle name="Note 2 3 16" xfId="7873" xr:uid="{00000000-0005-0000-0000-00001D340000}"/>
    <cellStyle name="Note 2 3 17" xfId="7874" xr:uid="{00000000-0005-0000-0000-00001E340000}"/>
    <cellStyle name="Note 2 3 2" xfId="7875" xr:uid="{00000000-0005-0000-0000-00001F340000}"/>
    <cellStyle name="Note 2 3 3" xfId="7876" xr:uid="{00000000-0005-0000-0000-000020340000}"/>
    <cellStyle name="Note 2 3 4" xfId="7877" xr:uid="{00000000-0005-0000-0000-000021340000}"/>
    <cellStyle name="Note 2 3 5" xfId="7878" xr:uid="{00000000-0005-0000-0000-000022340000}"/>
    <cellStyle name="Note 2 3 6" xfId="7879" xr:uid="{00000000-0005-0000-0000-000023340000}"/>
    <cellStyle name="Note 2 3 7" xfId="7880" xr:uid="{00000000-0005-0000-0000-000024340000}"/>
    <cellStyle name="Note 2 3 8" xfId="7881" xr:uid="{00000000-0005-0000-0000-000025340000}"/>
    <cellStyle name="Note 2 3 9" xfId="7882" xr:uid="{00000000-0005-0000-0000-000026340000}"/>
    <cellStyle name="Note 2 30" xfId="7798" xr:uid="{00000000-0005-0000-0000-000027340000}"/>
    <cellStyle name="Note 2 4" xfId="7883" xr:uid="{00000000-0005-0000-0000-000028340000}"/>
    <cellStyle name="Note 2 5" xfId="7884" xr:uid="{00000000-0005-0000-0000-000029340000}"/>
    <cellStyle name="Note 2 6" xfId="7885" xr:uid="{00000000-0005-0000-0000-00002A340000}"/>
    <cellStyle name="Note 2 7" xfId="7886" xr:uid="{00000000-0005-0000-0000-00002B340000}"/>
    <cellStyle name="Note 2 8" xfId="7887" xr:uid="{00000000-0005-0000-0000-00002C340000}"/>
    <cellStyle name="Note 2 9" xfId="7888" xr:uid="{00000000-0005-0000-0000-00002D340000}"/>
    <cellStyle name="Note 3" xfId="2030" xr:uid="{00000000-0005-0000-0000-00002E340000}"/>
    <cellStyle name="Note 3 2" xfId="7890" xr:uid="{00000000-0005-0000-0000-00002F340000}"/>
    <cellStyle name="Note 3 3" xfId="7891" xr:uid="{00000000-0005-0000-0000-000030340000}"/>
    <cellStyle name="Note 3 4" xfId="7889" xr:uid="{00000000-0005-0000-0000-000031340000}"/>
    <cellStyle name="Note 3 5" xfId="10819" xr:uid="{00000000-0005-0000-0000-000032340000}"/>
    <cellStyle name="Note 3 5 2" xfId="22760" xr:uid="{F1F69455-A4FC-4553-BBBE-85371862B27E}"/>
    <cellStyle name="Note 3 5 3" xfId="34694" xr:uid="{2590CE4B-9976-4019-96F7-5B52D5FE6659}"/>
    <cellStyle name="Note 3 6" xfId="16785" xr:uid="{0C0EECD6-2657-42E0-BC7C-435885EECDE9}"/>
    <cellStyle name="Note 3 7" xfId="28721" xr:uid="{DC957075-3151-460D-AE05-EA3486B3F8CD}"/>
    <cellStyle name="Note 4" xfId="7892" xr:uid="{00000000-0005-0000-0000-000033340000}"/>
    <cellStyle name="Note 4 2" xfId="7893" xr:uid="{00000000-0005-0000-0000-000034340000}"/>
    <cellStyle name="Note 4 3" xfId="7894" xr:uid="{00000000-0005-0000-0000-000035340000}"/>
    <cellStyle name="Note 5" xfId="7895" xr:uid="{00000000-0005-0000-0000-000036340000}"/>
    <cellStyle name="Note 6" xfId="7896" xr:uid="{00000000-0005-0000-0000-000037340000}"/>
    <cellStyle name="Output 2" xfId="434" xr:uid="{00000000-0005-0000-0000-000038340000}"/>
    <cellStyle name="Output 2 10" xfId="7898" xr:uid="{00000000-0005-0000-0000-000039340000}"/>
    <cellStyle name="Output 2 11" xfId="7899" xr:uid="{00000000-0005-0000-0000-00003A340000}"/>
    <cellStyle name="Output 2 12" xfId="7900" xr:uid="{00000000-0005-0000-0000-00003B340000}"/>
    <cellStyle name="Output 2 13" xfId="7901" xr:uid="{00000000-0005-0000-0000-00003C340000}"/>
    <cellStyle name="Output 2 14" xfId="7902" xr:uid="{00000000-0005-0000-0000-00003D340000}"/>
    <cellStyle name="Output 2 15" xfId="7903" xr:uid="{00000000-0005-0000-0000-00003E340000}"/>
    <cellStyle name="Output 2 16" xfId="7904" xr:uid="{00000000-0005-0000-0000-00003F340000}"/>
    <cellStyle name="Output 2 17" xfId="7905" xr:uid="{00000000-0005-0000-0000-000040340000}"/>
    <cellStyle name="Output 2 18" xfId="7906" xr:uid="{00000000-0005-0000-0000-000041340000}"/>
    <cellStyle name="Output 2 19" xfId="7907" xr:uid="{00000000-0005-0000-0000-000042340000}"/>
    <cellStyle name="Output 2 2" xfId="7908" xr:uid="{00000000-0005-0000-0000-000043340000}"/>
    <cellStyle name="Output 2 20" xfId="7909" xr:uid="{00000000-0005-0000-0000-000044340000}"/>
    <cellStyle name="Output 2 21" xfId="7910" xr:uid="{00000000-0005-0000-0000-000045340000}"/>
    <cellStyle name="Output 2 22" xfId="7911" xr:uid="{00000000-0005-0000-0000-000046340000}"/>
    <cellStyle name="Output 2 23" xfId="7912" xr:uid="{00000000-0005-0000-0000-000047340000}"/>
    <cellStyle name="Output 2 24" xfId="7913" xr:uid="{00000000-0005-0000-0000-000048340000}"/>
    <cellStyle name="Output 2 25" xfId="7914" xr:uid="{00000000-0005-0000-0000-000049340000}"/>
    <cellStyle name="Output 2 26" xfId="7915" xr:uid="{00000000-0005-0000-0000-00004A340000}"/>
    <cellStyle name="Output 2 27" xfId="7916" xr:uid="{00000000-0005-0000-0000-00004B340000}"/>
    <cellStyle name="Output 2 28" xfId="7917" xr:uid="{00000000-0005-0000-0000-00004C340000}"/>
    <cellStyle name="Output 2 29" xfId="7918" xr:uid="{00000000-0005-0000-0000-00004D340000}"/>
    <cellStyle name="Output 2 3" xfId="7919" xr:uid="{00000000-0005-0000-0000-00004E340000}"/>
    <cellStyle name="Output 2 30" xfId="7920" xr:uid="{00000000-0005-0000-0000-00004F340000}"/>
    <cellStyle name="Output 2 31" xfId="7921" xr:uid="{00000000-0005-0000-0000-000050340000}"/>
    <cellStyle name="Output 2 32" xfId="7922" xr:uid="{00000000-0005-0000-0000-000051340000}"/>
    <cellStyle name="Output 2 33" xfId="7923" xr:uid="{00000000-0005-0000-0000-000052340000}"/>
    <cellStyle name="Output 2 34" xfId="7924" xr:uid="{00000000-0005-0000-0000-000053340000}"/>
    <cellStyle name="Output 2 35" xfId="7897" xr:uid="{00000000-0005-0000-0000-000054340000}"/>
    <cellStyle name="Output 2 4" xfId="7925" xr:uid="{00000000-0005-0000-0000-000055340000}"/>
    <cellStyle name="Output 2 5" xfId="7926" xr:uid="{00000000-0005-0000-0000-000056340000}"/>
    <cellStyle name="Output 2 6" xfId="7927" xr:uid="{00000000-0005-0000-0000-000057340000}"/>
    <cellStyle name="Output 2 7" xfId="7928" xr:uid="{00000000-0005-0000-0000-000058340000}"/>
    <cellStyle name="Output 2 8" xfId="7929" xr:uid="{00000000-0005-0000-0000-000059340000}"/>
    <cellStyle name="Output 2 9" xfId="7930" xr:uid="{00000000-0005-0000-0000-00005A340000}"/>
    <cellStyle name="Output 3" xfId="7931" xr:uid="{00000000-0005-0000-0000-00005B340000}"/>
    <cellStyle name="Output 4" xfId="7932" xr:uid="{00000000-0005-0000-0000-00005C340000}"/>
    <cellStyle name="Percent" xfId="435" builtinId="5"/>
    <cellStyle name="Percent [2]" xfId="7933" xr:uid="{00000000-0005-0000-0000-00005E340000}"/>
    <cellStyle name="Percent 10" xfId="436" xr:uid="{00000000-0005-0000-0000-00005F340000}"/>
    <cellStyle name="Percent 10 2" xfId="437" xr:uid="{00000000-0005-0000-0000-000060340000}"/>
    <cellStyle name="Percent 10 2 2" xfId="2033" xr:uid="{00000000-0005-0000-0000-000061340000}"/>
    <cellStyle name="Percent 10 2 3" xfId="7935" xr:uid="{00000000-0005-0000-0000-000062340000}"/>
    <cellStyle name="Percent 10 3" xfId="2032" xr:uid="{00000000-0005-0000-0000-000063340000}"/>
    <cellStyle name="Percent 10 4" xfId="7934" xr:uid="{00000000-0005-0000-0000-000064340000}"/>
    <cellStyle name="Percent 100" xfId="7936" xr:uid="{00000000-0005-0000-0000-000065340000}"/>
    <cellStyle name="Percent 101" xfId="7937" xr:uid="{00000000-0005-0000-0000-000066340000}"/>
    <cellStyle name="Percent 102" xfId="7938" xr:uid="{00000000-0005-0000-0000-000067340000}"/>
    <cellStyle name="Percent 103" xfId="7939" xr:uid="{00000000-0005-0000-0000-000068340000}"/>
    <cellStyle name="Percent 104" xfId="7940" xr:uid="{00000000-0005-0000-0000-000069340000}"/>
    <cellStyle name="Percent 105" xfId="7941" xr:uid="{00000000-0005-0000-0000-00006A340000}"/>
    <cellStyle name="Percent 106" xfId="7942" xr:uid="{00000000-0005-0000-0000-00006B340000}"/>
    <cellStyle name="Percent 107" xfId="7943" xr:uid="{00000000-0005-0000-0000-00006C340000}"/>
    <cellStyle name="Percent 108" xfId="7944" xr:uid="{00000000-0005-0000-0000-00006D340000}"/>
    <cellStyle name="Percent 109" xfId="7945" xr:uid="{00000000-0005-0000-0000-00006E340000}"/>
    <cellStyle name="Percent 11" xfId="1064" xr:uid="{00000000-0005-0000-0000-00006F340000}"/>
    <cellStyle name="Percent 11 2" xfId="7947" xr:uid="{00000000-0005-0000-0000-000070340000}"/>
    <cellStyle name="Percent 11 3" xfId="7946" xr:uid="{00000000-0005-0000-0000-000071340000}"/>
    <cellStyle name="Percent 11 4" xfId="9326" xr:uid="{00000000-0005-0000-0000-000072340000}"/>
    <cellStyle name="Percent 11 4 2" xfId="15325" xr:uid="{00000000-0005-0000-0000-000073340000}"/>
    <cellStyle name="Percent 11 4 2 2" xfId="27265" xr:uid="{EBBD1FB2-D26F-4E3B-86B7-21100CD45B5F}"/>
    <cellStyle name="Percent 11 4 2 3" xfId="39199" xr:uid="{953E928F-DB83-4619-B663-125DE0CA4757}"/>
    <cellStyle name="Percent 11 4 3" xfId="21291" xr:uid="{7B0F55DF-C07D-4F87-8DAB-007AB58EFED6}"/>
    <cellStyle name="Percent 11 4 4" xfId="33227" xr:uid="{77077FAF-7FF3-4B04-988E-EF56D81685E7}"/>
    <cellStyle name="Percent 11 5" xfId="9968" xr:uid="{00000000-0005-0000-0000-000074340000}"/>
    <cellStyle name="Percent 11 5 2" xfId="21909" xr:uid="{766F702E-3B4A-4F4D-B63B-4377BC69639C}"/>
    <cellStyle name="Percent 11 5 3" xfId="33843" xr:uid="{1734F286-71BB-4721-B926-79C1256A149A}"/>
    <cellStyle name="Percent 11 6" xfId="15928" xr:uid="{DE1F0C40-26EA-4E7E-A496-EDC628A53F86}"/>
    <cellStyle name="Percent 11 7" xfId="27870" xr:uid="{788A0364-C6C3-4911-ABF7-C4A542CED8B5}"/>
    <cellStyle name="Percent 110" xfId="7948" xr:uid="{00000000-0005-0000-0000-000075340000}"/>
    <cellStyle name="Percent 111" xfId="7949" xr:uid="{00000000-0005-0000-0000-000076340000}"/>
    <cellStyle name="Percent 112" xfId="7950" xr:uid="{00000000-0005-0000-0000-000077340000}"/>
    <cellStyle name="Percent 113" xfId="7951" xr:uid="{00000000-0005-0000-0000-000078340000}"/>
    <cellStyle name="Percent 114" xfId="7952" xr:uid="{00000000-0005-0000-0000-000079340000}"/>
    <cellStyle name="Percent 115" xfId="7953" xr:uid="{00000000-0005-0000-0000-00007A340000}"/>
    <cellStyle name="Percent 116" xfId="7954" xr:uid="{00000000-0005-0000-0000-00007B340000}"/>
    <cellStyle name="Percent 117" xfId="7955" xr:uid="{00000000-0005-0000-0000-00007C340000}"/>
    <cellStyle name="Percent 118" xfId="7956" xr:uid="{00000000-0005-0000-0000-00007D340000}"/>
    <cellStyle name="Percent 119" xfId="7957" xr:uid="{00000000-0005-0000-0000-00007E340000}"/>
    <cellStyle name="Percent 12" xfId="1070" xr:uid="{00000000-0005-0000-0000-00007F340000}"/>
    <cellStyle name="Percent 12 2" xfId="7959" xr:uid="{00000000-0005-0000-0000-000080340000}"/>
    <cellStyle name="Percent 12 3" xfId="7958" xr:uid="{00000000-0005-0000-0000-000081340000}"/>
    <cellStyle name="Percent 12 4" xfId="9972" xr:uid="{00000000-0005-0000-0000-000082340000}"/>
    <cellStyle name="Percent 12 4 2" xfId="21913" xr:uid="{DA5D1F55-5382-4F83-BE53-6CB30BE01CFE}"/>
    <cellStyle name="Percent 12 4 3" xfId="33847" xr:uid="{BA44012D-5EBD-4F21-8A3C-62976640B35A}"/>
    <cellStyle name="Percent 12 5" xfId="15934" xr:uid="{4525D901-4022-4DBB-B07A-064934E6D22C}"/>
    <cellStyle name="Percent 12 6" xfId="27874" xr:uid="{506D01DC-9D54-4A03-B153-E6A17F8B8C3D}"/>
    <cellStyle name="Percent 120" xfId="7960" xr:uid="{00000000-0005-0000-0000-000083340000}"/>
    <cellStyle name="Percent 121" xfId="7961" xr:uid="{00000000-0005-0000-0000-000084340000}"/>
    <cellStyle name="Percent 122" xfId="7962" xr:uid="{00000000-0005-0000-0000-000085340000}"/>
    <cellStyle name="Percent 123" xfId="7963" xr:uid="{00000000-0005-0000-0000-000086340000}"/>
    <cellStyle name="Percent 124" xfId="7964" xr:uid="{00000000-0005-0000-0000-000087340000}"/>
    <cellStyle name="Percent 125" xfId="7965" xr:uid="{00000000-0005-0000-0000-000088340000}"/>
    <cellStyle name="Percent 126" xfId="7966" xr:uid="{00000000-0005-0000-0000-000089340000}"/>
    <cellStyle name="Percent 127" xfId="7967" xr:uid="{00000000-0005-0000-0000-00008A340000}"/>
    <cellStyle name="Percent 128" xfId="7968" xr:uid="{00000000-0005-0000-0000-00008B340000}"/>
    <cellStyle name="Percent 129" xfId="7969" xr:uid="{00000000-0005-0000-0000-00008C340000}"/>
    <cellStyle name="Percent 13" xfId="7970" xr:uid="{00000000-0005-0000-0000-00008D340000}"/>
    <cellStyle name="Percent 13 2" xfId="7971" xr:uid="{00000000-0005-0000-0000-00008E340000}"/>
    <cellStyle name="Percent 130" xfId="7972" xr:uid="{00000000-0005-0000-0000-00008F340000}"/>
    <cellStyle name="Percent 131" xfId="7973" xr:uid="{00000000-0005-0000-0000-000090340000}"/>
    <cellStyle name="Percent 132" xfId="7974" xr:uid="{00000000-0005-0000-0000-000091340000}"/>
    <cellStyle name="Percent 133" xfId="7975" xr:uid="{00000000-0005-0000-0000-000092340000}"/>
    <cellStyle name="Percent 134" xfId="7976" xr:uid="{00000000-0005-0000-0000-000093340000}"/>
    <cellStyle name="Percent 135" xfId="7977" xr:uid="{00000000-0005-0000-0000-000094340000}"/>
    <cellStyle name="Percent 136" xfId="7978" xr:uid="{00000000-0005-0000-0000-000095340000}"/>
    <cellStyle name="Percent 137" xfId="7979" xr:uid="{00000000-0005-0000-0000-000096340000}"/>
    <cellStyle name="Percent 138" xfId="7980" xr:uid="{00000000-0005-0000-0000-000097340000}"/>
    <cellStyle name="Percent 139" xfId="7981" xr:uid="{00000000-0005-0000-0000-000098340000}"/>
    <cellStyle name="Percent 14" xfId="7982" xr:uid="{00000000-0005-0000-0000-000099340000}"/>
    <cellStyle name="Percent 14 2" xfId="7983" xr:uid="{00000000-0005-0000-0000-00009A340000}"/>
    <cellStyle name="Percent 140" xfId="7984" xr:uid="{00000000-0005-0000-0000-00009B340000}"/>
    <cellStyle name="Percent 141" xfId="7985" xr:uid="{00000000-0005-0000-0000-00009C340000}"/>
    <cellStyle name="Percent 142" xfId="7986" xr:uid="{00000000-0005-0000-0000-00009D340000}"/>
    <cellStyle name="Percent 143" xfId="7987" xr:uid="{00000000-0005-0000-0000-00009E340000}"/>
    <cellStyle name="Percent 144" xfId="7988" xr:uid="{00000000-0005-0000-0000-00009F340000}"/>
    <cellStyle name="Percent 145" xfId="7989" xr:uid="{00000000-0005-0000-0000-0000A0340000}"/>
    <cellStyle name="Percent 146" xfId="7990" xr:uid="{00000000-0005-0000-0000-0000A1340000}"/>
    <cellStyle name="Percent 147" xfId="7991" xr:uid="{00000000-0005-0000-0000-0000A2340000}"/>
    <cellStyle name="Percent 148" xfId="7992" xr:uid="{00000000-0005-0000-0000-0000A3340000}"/>
    <cellStyle name="Percent 149" xfId="7993" xr:uid="{00000000-0005-0000-0000-0000A4340000}"/>
    <cellStyle name="Percent 15" xfId="7994" xr:uid="{00000000-0005-0000-0000-0000A5340000}"/>
    <cellStyle name="Percent 15 2" xfId="7995" xr:uid="{00000000-0005-0000-0000-0000A6340000}"/>
    <cellStyle name="Percent 150" xfId="7996" xr:uid="{00000000-0005-0000-0000-0000A7340000}"/>
    <cellStyle name="Percent 151" xfId="7997" xr:uid="{00000000-0005-0000-0000-0000A8340000}"/>
    <cellStyle name="Percent 152" xfId="7998" xr:uid="{00000000-0005-0000-0000-0000A9340000}"/>
    <cellStyle name="Percent 153" xfId="7999" xr:uid="{00000000-0005-0000-0000-0000AA340000}"/>
    <cellStyle name="Percent 154" xfId="8000" xr:uid="{00000000-0005-0000-0000-0000AB340000}"/>
    <cellStyle name="Percent 155" xfId="8001" xr:uid="{00000000-0005-0000-0000-0000AC340000}"/>
    <cellStyle name="Percent 156" xfId="8002" xr:uid="{00000000-0005-0000-0000-0000AD340000}"/>
    <cellStyle name="Percent 157" xfId="8003" xr:uid="{00000000-0005-0000-0000-0000AE340000}"/>
    <cellStyle name="Percent 158" xfId="8004" xr:uid="{00000000-0005-0000-0000-0000AF340000}"/>
    <cellStyle name="Percent 159" xfId="8005" xr:uid="{00000000-0005-0000-0000-0000B0340000}"/>
    <cellStyle name="Percent 16" xfId="8006" xr:uid="{00000000-0005-0000-0000-0000B1340000}"/>
    <cellStyle name="Percent 16 2" xfId="8007" xr:uid="{00000000-0005-0000-0000-0000B2340000}"/>
    <cellStyle name="Percent 160" xfId="8008" xr:uid="{00000000-0005-0000-0000-0000B3340000}"/>
    <cellStyle name="Percent 161" xfId="8009" xr:uid="{00000000-0005-0000-0000-0000B4340000}"/>
    <cellStyle name="Percent 162" xfId="8010" xr:uid="{00000000-0005-0000-0000-0000B5340000}"/>
    <cellStyle name="Percent 163" xfId="8011" xr:uid="{00000000-0005-0000-0000-0000B6340000}"/>
    <cellStyle name="Percent 164" xfId="8012" xr:uid="{00000000-0005-0000-0000-0000B7340000}"/>
    <cellStyle name="Percent 165" xfId="8013" xr:uid="{00000000-0005-0000-0000-0000B8340000}"/>
    <cellStyle name="Percent 166" xfId="8014" xr:uid="{00000000-0005-0000-0000-0000B9340000}"/>
    <cellStyle name="Percent 167" xfId="8015" xr:uid="{00000000-0005-0000-0000-0000BA340000}"/>
    <cellStyle name="Percent 168" xfId="8016" xr:uid="{00000000-0005-0000-0000-0000BB340000}"/>
    <cellStyle name="Percent 169" xfId="8017" xr:uid="{00000000-0005-0000-0000-0000BC340000}"/>
    <cellStyle name="Percent 17" xfId="8018" xr:uid="{00000000-0005-0000-0000-0000BD340000}"/>
    <cellStyle name="Percent 17 2" xfId="8019" xr:uid="{00000000-0005-0000-0000-0000BE340000}"/>
    <cellStyle name="Percent 170" xfId="8020" xr:uid="{00000000-0005-0000-0000-0000BF340000}"/>
    <cellStyle name="Percent 171" xfId="8021" xr:uid="{00000000-0005-0000-0000-0000C0340000}"/>
    <cellStyle name="Percent 172" xfId="8022" xr:uid="{00000000-0005-0000-0000-0000C1340000}"/>
    <cellStyle name="Percent 173" xfId="8023" xr:uid="{00000000-0005-0000-0000-0000C2340000}"/>
    <cellStyle name="Percent 174" xfId="8024" xr:uid="{00000000-0005-0000-0000-0000C3340000}"/>
    <cellStyle name="Percent 175" xfId="8025" xr:uid="{00000000-0005-0000-0000-0000C4340000}"/>
    <cellStyle name="Percent 176" xfId="8026" xr:uid="{00000000-0005-0000-0000-0000C5340000}"/>
    <cellStyle name="Percent 177" xfId="8027" xr:uid="{00000000-0005-0000-0000-0000C6340000}"/>
    <cellStyle name="Percent 178" xfId="8028" xr:uid="{00000000-0005-0000-0000-0000C7340000}"/>
    <cellStyle name="Percent 179" xfId="8029" xr:uid="{00000000-0005-0000-0000-0000C8340000}"/>
    <cellStyle name="Percent 18" xfId="8030" xr:uid="{00000000-0005-0000-0000-0000C9340000}"/>
    <cellStyle name="Percent 18 2" xfId="8031" xr:uid="{00000000-0005-0000-0000-0000CA340000}"/>
    <cellStyle name="Percent 180" xfId="8032" xr:uid="{00000000-0005-0000-0000-0000CB340000}"/>
    <cellStyle name="Percent 181" xfId="8033" xr:uid="{00000000-0005-0000-0000-0000CC340000}"/>
    <cellStyle name="Percent 182" xfId="8034" xr:uid="{00000000-0005-0000-0000-0000CD340000}"/>
    <cellStyle name="Percent 183" xfId="8035" xr:uid="{00000000-0005-0000-0000-0000CE340000}"/>
    <cellStyle name="Percent 184" xfId="8036" xr:uid="{00000000-0005-0000-0000-0000CF340000}"/>
    <cellStyle name="Percent 185" xfId="8037" xr:uid="{00000000-0005-0000-0000-0000D0340000}"/>
    <cellStyle name="Percent 186" xfId="8038" xr:uid="{00000000-0005-0000-0000-0000D1340000}"/>
    <cellStyle name="Percent 187" xfId="8039" xr:uid="{00000000-0005-0000-0000-0000D2340000}"/>
    <cellStyle name="Percent 188" xfId="8040" xr:uid="{00000000-0005-0000-0000-0000D3340000}"/>
    <cellStyle name="Percent 189" xfId="8041" xr:uid="{00000000-0005-0000-0000-0000D4340000}"/>
    <cellStyle name="Percent 19" xfId="8042" xr:uid="{00000000-0005-0000-0000-0000D5340000}"/>
    <cellStyle name="Percent 19 2" xfId="8043" xr:uid="{00000000-0005-0000-0000-0000D6340000}"/>
    <cellStyle name="Percent 190" xfId="8044" xr:uid="{00000000-0005-0000-0000-0000D7340000}"/>
    <cellStyle name="Percent 191" xfId="8045" xr:uid="{00000000-0005-0000-0000-0000D8340000}"/>
    <cellStyle name="Percent 192" xfId="8046" xr:uid="{00000000-0005-0000-0000-0000D9340000}"/>
    <cellStyle name="Percent 193" xfId="8047" xr:uid="{00000000-0005-0000-0000-0000DA340000}"/>
    <cellStyle name="Percent 194" xfId="8048" xr:uid="{00000000-0005-0000-0000-0000DB340000}"/>
    <cellStyle name="Percent 195" xfId="8049" xr:uid="{00000000-0005-0000-0000-0000DC340000}"/>
    <cellStyle name="Percent 196" xfId="8050" xr:uid="{00000000-0005-0000-0000-0000DD340000}"/>
    <cellStyle name="Percent 197" xfId="8051" xr:uid="{00000000-0005-0000-0000-0000DE340000}"/>
    <cellStyle name="Percent 198" xfId="8052" xr:uid="{00000000-0005-0000-0000-0000DF340000}"/>
    <cellStyle name="Percent 199" xfId="8053" xr:uid="{00000000-0005-0000-0000-0000E0340000}"/>
    <cellStyle name="Percent 2" xfId="438" xr:uid="{00000000-0005-0000-0000-0000E1340000}"/>
    <cellStyle name="Percent 2 10" xfId="439" xr:uid="{00000000-0005-0000-0000-0000E2340000}"/>
    <cellStyle name="Percent 2 10 2" xfId="663" xr:uid="{00000000-0005-0000-0000-0000E3340000}"/>
    <cellStyle name="Percent 2 10 2 2" xfId="2037" xr:uid="{00000000-0005-0000-0000-0000E4340000}"/>
    <cellStyle name="Percent 2 10 2 2 2" xfId="10824" xr:uid="{00000000-0005-0000-0000-0000E5340000}"/>
    <cellStyle name="Percent 2 10 2 2 2 2" xfId="22765" xr:uid="{7CAD0AA0-D581-42FD-9281-9A3FDF6000F9}"/>
    <cellStyle name="Percent 2 10 2 2 2 3" xfId="34699" xr:uid="{88B2DA8F-EB03-4846-A16C-9663F14BDECD}"/>
    <cellStyle name="Percent 2 10 2 2 3" xfId="16790" xr:uid="{725CF023-AD17-4813-B5F8-7540E3615983}"/>
    <cellStyle name="Percent 2 10 2 2 4" xfId="28726" xr:uid="{D49231EE-63E5-447E-8C94-555ED8D79C9C}"/>
    <cellStyle name="Percent 2 10 2 3" xfId="2036" xr:uid="{00000000-0005-0000-0000-0000E6340000}"/>
    <cellStyle name="Percent 2 10 2 3 2" xfId="10823" xr:uid="{00000000-0005-0000-0000-0000E7340000}"/>
    <cellStyle name="Percent 2 10 2 3 2 2" xfId="22764" xr:uid="{A3739965-4B1C-4925-BBC0-6656496E9DB0}"/>
    <cellStyle name="Percent 2 10 2 3 2 3" xfId="34698" xr:uid="{CF0D987D-1D04-4F1A-A66C-9FA275BF9731}"/>
    <cellStyle name="Percent 2 10 2 3 3" xfId="16789" xr:uid="{AB3BB2E5-EBD5-49CF-BB03-DED745868A7B}"/>
    <cellStyle name="Percent 2 10 2 3 4" xfId="28725" xr:uid="{26625C21-4A76-45C5-B142-C5A25F1BD116}"/>
    <cellStyle name="Percent 2 10 2 4" xfId="9031" xr:uid="{00000000-0005-0000-0000-0000E8340000}"/>
    <cellStyle name="Percent 2 10 2 4 2" xfId="15032" xr:uid="{00000000-0005-0000-0000-0000E9340000}"/>
    <cellStyle name="Percent 2 10 2 4 2 2" xfId="26972" xr:uid="{4863FD46-9739-4175-901B-D9769FD427CA}"/>
    <cellStyle name="Percent 2 10 2 4 2 3" xfId="38906" xr:uid="{8B8D27AD-1F89-444E-8D74-D1C7AD2924D8}"/>
    <cellStyle name="Percent 2 10 2 4 3" xfId="20998" xr:uid="{414C6A5D-9521-46A5-BD5C-EAA4ABE34B97}"/>
    <cellStyle name="Percent 2 10 2 4 4" xfId="32934" xr:uid="{38B1D582-1A70-4265-B723-F9DBFACD9B7A}"/>
    <cellStyle name="Percent 2 10 2 5" xfId="9674" xr:uid="{00000000-0005-0000-0000-0000EA340000}"/>
    <cellStyle name="Percent 2 10 2 5 2" xfId="21616" xr:uid="{FB155207-9442-46A7-B4F0-5614AF38FBA3}"/>
    <cellStyle name="Percent 2 10 2 5 3" xfId="33550" xr:uid="{182F0D09-E8C9-4D81-860B-CEE29EE614EE}"/>
    <cellStyle name="Percent 2 10 2 6" xfId="15635" xr:uid="{C1B00445-4ED6-4584-8B67-F0CC445F0DDB}"/>
    <cellStyle name="Percent 2 10 2 7" xfId="27577" xr:uid="{6560365E-77A4-48A7-9647-251817D2502F}"/>
    <cellStyle name="Percent 2 10 3" xfId="1017" xr:uid="{00000000-0005-0000-0000-0000EB340000}"/>
    <cellStyle name="Percent 2 10 3 2" xfId="2038" xr:uid="{00000000-0005-0000-0000-0000EC340000}"/>
    <cellStyle name="Percent 2 10 3 2 2" xfId="10825" xr:uid="{00000000-0005-0000-0000-0000ED340000}"/>
    <cellStyle name="Percent 2 10 3 2 2 2" xfId="22766" xr:uid="{02F4B814-1991-4010-B7BC-C7B7ABC04149}"/>
    <cellStyle name="Percent 2 10 3 2 2 3" xfId="34700" xr:uid="{D213735F-6CB9-4A2A-B7B9-D1FA959AFF3C}"/>
    <cellStyle name="Percent 2 10 3 2 3" xfId="16791" xr:uid="{D3DE15EB-638C-4BCD-8C45-13CAC6F35434}"/>
    <cellStyle name="Percent 2 10 3 2 4" xfId="28727" xr:uid="{8782AA67-A858-425C-AD9D-CA400E5ACD7C}"/>
    <cellStyle name="Percent 2 10 3 3" xfId="9283" xr:uid="{00000000-0005-0000-0000-0000EE340000}"/>
    <cellStyle name="Percent 2 10 3 3 2" xfId="15283" xr:uid="{00000000-0005-0000-0000-0000EF340000}"/>
    <cellStyle name="Percent 2 10 3 3 2 2" xfId="27223" xr:uid="{3932B342-CE02-470B-B7FB-FB7533E23345}"/>
    <cellStyle name="Percent 2 10 3 3 2 3" xfId="39157" xr:uid="{6FBC3D64-EEEA-4DEB-8B35-150DB7F3AB73}"/>
    <cellStyle name="Percent 2 10 3 3 3" xfId="21249" xr:uid="{B149F719-CFE2-4E49-BC02-0849C9EF87BE}"/>
    <cellStyle name="Percent 2 10 3 3 4" xfId="33185" xr:uid="{463B2087-757B-4D42-BDA5-67B1969BDF7B}"/>
    <cellStyle name="Percent 2 10 3 4" xfId="9926" xr:uid="{00000000-0005-0000-0000-0000F0340000}"/>
    <cellStyle name="Percent 2 10 3 4 2" xfId="21867" xr:uid="{440C7304-E676-4A33-B827-DB7860D12429}"/>
    <cellStyle name="Percent 2 10 3 4 3" xfId="33801" xr:uid="{5DB1DF28-746B-43D1-96C2-D33EC9AC275D}"/>
    <cellStyle name="Percent 2 10 3 5" xfId="15886" xr:uid="{56597A4F-D42F-4C64-810F-42B16DDEF80F}"/>
    <cellStyle name="Percent 2 10 3 6" xfId="27828" xr:uid="{2C87A3B6-783F-4CB3-800E-BE8FF96D5F8B}"/>
    <cellStyle name="Percent 2 10 4" xfId="2035" xr:uid="{00000000-0005-0000-0000-0000F1340000}"/>
    <cellStyle name="Percent 2 10 4 2" xfId="10822" xr:uid="{00000000-0005-0000-0000-0000F2340000}"/>
    <cellStyle name="Percent 2 10 4 2 2" xfId="22763" xr:uid="{50936BAD-D181-4EF0-A02E-740806BFF496}"/>
    <cellStyle name="Percent 2 10 4 2 3" xfId="34697" xr:uid="{A6932798-053C-47F9-8B2E-B6D77474EDE8}"/>
    <cellStyle name="Percent 2 10 4 3" xfId="16788" xr:uid="{03882C7C-85D7-45BA-86E5-0CEE86C72782}"/>
    <cellStyle name="Percent 2 10 4 4" xfId="28724" xr:uid="{33D88483-2719-4201-94E3-D963F24F4420}"/>
    <cellStyle name="Percent 2 10 5" xfId="8862" xr:uid="{00000000-0005-0000-0000-0000F3340000}"/>
    <cellStyle name="Percent 2 10 5 2" xfId="14863" xr:uid="{00000000-0005-0000-0000-0000F4340000}"/>
    <cellStyle name="Percent 2 10 5 2 2" xfId="26803" xr:uid="{2E6D9606-6C2B-447C-A970-DB282B65767C}"/>
    <cellStyle name="Percent 2 10 5 2 3" xfId="38737" xr:uid="{9A6C3EC0-1199-4448-A225-0E65C992E398}"/>
    <cellStyle name="Percent 2 10 5 3" xfId="20829" xr:uid="{792016E4-91A0-46E2-B4CB-170BD2A40FF3}"/>
    <cellStyle name="Percent 2 10 5 4" xfId="32765" xr:uid="{4054C796-E07F-4D2C-9237-A1BC94C66475}"/>
    <cellStyle name="Percent 2 10 6" xfId="9523" xr:uid="{00000000-0005-0000-0000-0000F5340000}"/>
    <cellStyle name="Percent 2 10 6 2" xfId="21468" xr:uid="{264EDF89-32C5-4EAE-80D1-2612111415CB}"/>
    <cellStyle name="Percent 2 10 6 3" xfId="33402" xr:uid="{B5F528B8-3A39-488E-BF1D-9985F6AC168A}"/>
    <cellStyle name="Percent 2 10 7" xfId="15465" xr:uid="{53323356-418A-4499-919B-C3449D7F741A}"/>
    <cellStyle name="Percent 2 10 8" xfId="27407" xr:uid="{D5C7FDA2-D12C-40A2-9D11-2E38C42BB759}"/>
    <cellStyle name="Percent 2 11" xfId="440" xr:uid="{00000000-0005-0000-0000-0000F6340000}"/>
    <cellStyle name="Percent 2 11 2" xfId="664" xr:uid="{00000000-0005-0000-0000-0000F7340000}"/>
    <cellStyle name="Percent 2 11 2 2" xfId="2041" xr:uid="{00000000-0005-0000-0000-0000F8340000}"/>
    <cellStyle name="Percent 2 11 2 2 2" xfId="10828" xr:uid="{00000000-0005-0000-0000-0000F9340000}"/>
    <cellStyle name="Percent 2 11 2 2 2 2" xfId="22769" xr:uid="{EEE8ACC8-FE6D-4050-9841-D32F2452D8B4}"/>
    <cellStyle name="Percent 2 11 2 2 2 3" xfId="34703" xr:uid="{16BD27EC-3C66-4323-B910-06DD939FC476}"/>
    <cellStyle name="Percent 2 11 2 2 3" xfId="16794" xr:uid="{5262FA9E-D338-478E-BDA4-A0E8B0F48A10}"/>
    <cellStyle name="Percent 2 11 2 2 4" xfId="28730" xr:uid="{30573A87-ED87-4855-A1BD-59CF8DF210ED}"/>
    <cellStyle name="Percent 2 11 2 3" xfId="2040" xr:uid="{00000000-0005-0000-0000-0000FA340000}"/>
    <cellStyle name="Percent 2 11 2 3 2" xfId="10827" xr:uid="{00000000-0005-0000-0000-0000FB340000}"/>
    <cellStyle name="Percent 2 11 2 3 2 2" xfId="22768" xr:uid="{F7EC3489-3CF4-4151-A125-4EFF43A49D18}"/>
    <cellStyle name="Percent 2 11 2 3 2 3" xfId="34702" xr:uid="{03F3E8E9-9045-469F-924D-4266040F6A54}"/>
    <cellStyle name="Percent 2 11 2 3 3" xfId="16793" xr:uid="{3C18AC7B-C4D3-48DC-8567-54FFAD25F1DF}"/>
    <cellStyle name="Percent 2 11 2 3 4" xfId="28729" xr:uid="{63DBCAA5-01C5-4C83-B8B9-D5C204B63C45}"/>
    <cellStyle name="Percent 2 11 2 4" xfId="9032" xr:uid="{00000000-0005-0000-0000-0000FC340000}"/>
    <cellStyle name="Percent 2 11 2 4 2" xfId="15033" xr:uid="{00000000-0005-0000-0000-0000FD340000}"/>
    <cellStyle name="Percent 2 11 2 4 2 2" xfId="26973" xr:uid="{92E247F2-C21C-4AFC-8957-D2B526A8DE5F}"/>
    <cellStyle name="Percent 2 11 2 4 2 3" xfId="38907" xr:uid="{2C227DD3-28BE-4263-9DF5-8478B49942AE}"/>
    <cellStyle name="Percent 2 11 2 4 3" xfId="20999" xr:uid="{8B3AAD67-7A51-4522-9F1E-1A00D0AFFAAA}"/>
    <cellStyle name="Percent 2 11 2 4 4" xfId="32935" xr:uid="{D51EB483-CB3C-4CA2-A002-5D5402E933DF}"/>
    <cellStyle name="Percent 2 11 2 5" xfId="9675" xr:uid="{00000000-0005-0000-0000-0000FE340000}"/>
    <cellStyle name="Percent 2 11 2 5 2" xfId="21617" xr:uid="{AA0C7D7D-7526-4E91-9699-30D41B3F65D8}"/>
    <cellStyle name="Percent 2 11 2 5 3" xfId="33551" xr:uid="{4BB59BA4-594C-4225-B704-3D2E95D89197}"/>
    <cellStyle name="Percent 2 11 2 6" xfId="15636" xr:uid="{96BCEA4A-6692-4BD8-BA70-2C03814910B6}"/>
    <cellStyle name="Percent 2 11 2 7" xfId="27578" xr:uid="{47BAFFDA-7FEB-481B-B8DA-DE0D9B94E130}"/>
    <cellStyle name="Percent 2 11 3" xfId="1018" xr:uid="{00000000-0005-0000-0000-0000FF340000}"/>
    <cellStyle name="Percent 2 11 3 2" xfId="2042" xr:uid="{00000000-0005-0000-0000-000000350000}"/>
    <cellStyle name="Percent 2 11 3 2 2" xfId="10829" xr:uid="{00000000-0005-0000-0000-000001350000}"/>
    <cellStyle name="Percent 2 11 3 2 2 2" xfId="22770" xr:uid="{6AC2E957-87C0-4953-AC3E-D6A858BB9E92}"/>
    <cellStyle name="Percent 2 11 3 2 2 3" xfId="34704" xr:uid="{886C1941-8A56-4871-BC17-D848E7E4BD19}"/>
    <cellStyle name="Percent 2 11 3 2 3" xfId="16795" xr:uid="{F207DCC9-3078-47F5-8EFF-4251A7E72BE1}"/>
    <cellStyle name="Percent 2 11 3 2 4" xfId="28731" xr:uid="{2A09A64C-985B-494F-919F-C305E5A47669}"/>
    <cellStyle name="Percent 2 11 3 3" xfId="9284" xr:uid="{00000000-0005-0000-0000-000002350000}"/>
    <cellStyle name="Percent 2 11 3 3 2" xfId="15284" xr:uid="{00000000-0005-0000-0000-000003350000}"/>
    <cellStyle name="Percent 2 11 3 3 2 2" xfId="27224" xr:uid="{B0B24149-5746-4162-B5B5-8F65E72D08C2}"/>
    <cellStyle name="Percent 2 11 3 3 2 3" xfId="39158" xr:uid="{788393CE-4564-40C9-848E-89F48B8CFB8B}"/>
    <cellStyle name="Percent 2 11 3 3 3" xfId="21250" xr:uid="{7AA5944C-981D-4DF2-9219-826C5AC66475}"/>
    <cellStyle name="Percent 2 11 3 3 4" xfId="33186" xr:uid="{18DEF676-AF3A-4518-A751-C418C5387658}"/>
    <cellStyle name="Percent 2 11 3 4" xfId="9927" xr:uid="{00000000-0005-0000-0000-000004350000}"/>
    <cellStyle name="Percent 2 11 3 4 2" xfId="21868" xr:uid="{6235BB3C-F879-4C26-A0F0-B8D96A29DA97}"/>
    <cellStyle name="Percent 2 11 3 4 3" xfId="33802" xr:uid="{6EA1CA86-BFFE-4FA3-8FD5-A6391074F06A}"/>
    <cellStyle name="Percent 2 11 3 5" xfId="15887" xr:uid="{95CC5405-C671-4F87-9BFE-F97581247B61}"/>
    <cellStyle name="Percent 2 11 3 6" xfId="27829" xr:uid="{7E1CEAC6-1CA6-456D-B27E-647A37401B2A}"/>
    <cellStyle name="Percent 2 11 4" xfId="2039" xr:uid="{00000000-0005-0000-0000-000005350000}"/>
    <cellStyle name="Percent 2 11 4 2" xfId="10826" xr:uid="{00000000-0005-0000-0000-000006350000}"/>
    <cellStyle name="Percent 2 11 4 2 2" xfId="22767" xr:uid="{10ED526F-0B12-417E-A189-65DAD206E8A7}"/>
    <cellStyle name="Percent 2 11 4 2 3" xfId="34701" xr:uid="{02EFFAF5-3B88-4783-AA3D-202C7A94E859}"/>
    <cellStyle name="Percent 2 11 4 3" xfId="16792" xr:uid="{EBC63344-A7D1-407E-A00D-2C82A020DBFA}"/>
    <cellStyle name="Percent 2 11 4 4" xfId="28728" xr:uid="{7554B547-C49B-4CC3-93C8-98594D50F35E}"/>
    <cellStyle name="Percent 2 11 5" xfId="8863" xr:uid="{00000000-0005-0000-0000-000007350000}"/>
    <cellStyle name="Percent 2 11 5 2" xfId="14864" xr:uid="{00000000-0005-0000-0000-000008350000}"/>
    <cellStyle name="Percent 2 11 5 2 2" xfId="26804" xr:uid="{E110AAD6-4EC9-4479-980E-11AA140B64AF}"/>
    <cellStyle name="Percent 2 11 5 2 3" xfId="38738" xr:uid="{A2FC3F4C-13C9-4F84-B92E-0C538170D908}"/>
    <cellStyle name="Percent 2 11 5 3" xfId="20830" xr:uid="{2B07B53A-0E5C-4A56-A48E-63741A7A093D}"/>
    <cellStyle name="Percent 2 11 5 4" xfId="32766" xr:uid="{0DE4FFF7-D90F-4666-B33E-04F436B86D27}"/>
    <cellStyle name="Percent 2 11 6" xfId="9524" xr:uid="{00000000-0005-0000-0000-000009350000}"/>
    <cellStyle name="Percent 2 11 6 2" xfId="21469" xr:uid="{F0C81450-F97E-4880-AE35-50AC50DFCBD9}"/>
    <cellStyle name="Percent 2 11 6 3" xfId="33403" xr:uid="{02A0B5F6-8EAE-46C5-B07E-C786AD98C83E}"/>
    <cellStyle name="Percent 2 11 7" xfId="15466" xr:uid="{61238BB7-59FB-4B4D-92A7-14ADBF3BA8C3}"/>
    <cellStyle name="Percent 2 11 8" xfId="27408" xr:uid="{CA915846-EC7F-4FB0-B7FE-CA5506D6EBA2}"/>
    <cellStyle name="Percent 2 12" xfId="441" xr:uid="{00000000-0005-0000-0000-00000A350000}"/>
    <cellStyle name="Percent 2 12 2" xfId="708" xr:uid="{00000000-0005-0000-0000-00000B350000}"/>
    <cellStyle name="Percent 2 13" xfId="751" xr:uid="{00000000-0005-0000-0000-00000C350000}"/>
    <cellStyle name="Percent 2 13 2" xfId="2046" xr:uid="{00000000-0005-0000-0000-00000D350000}"/>
    <cellStyle name="Percent 2 13 2 2" xfId="10833" xr:uid="{00000000-0005-0000-0000-00000E350000}"/>
    <cellStyle name="Percent 2 13 2 2 2" xfId="22774" xr:uid="{552D8EBB-7D92-44FB-AB13-56B2BC67155F}"/>
    <cellStyle name="Percent 2 13 2 2 3" xfId="34708" xr:uid="{44D73B32-5DCF-4176-AABA-0D47E295DF69}"/>
    <cellStyle name="Percent 2 13 2 3" xfId="16799" xr:uid="{4EC4E6BF-63EA-4C77-A0B0-2A788C35695C}"/>
    <cellStyle name="Percent 2 13 2 4" xfId="28735" xr:uid="{B66EDC28-DEBB-4322-BF30-2494444475E7}"/>
    <cellStyle name="Percent 2 13 3" xfId="2045" xr:uid="{00000000-0005-0000-0000-00000F350000}"/>
    <cellStyle name="Percent 2 13 3 2" xfId="10832" xr:uid="{00000000-0005-0000-0000-000010350000}"/>
    <cellStyle name="Percent 2 13 3 2 2" xfId="22773" xr:uid="{20E1B890-E89A-40A3-98D1-8AE60F353730}"/>
    <cellStyle name="Percent 2 13 3 2 3" xfId="34707" xr:uid="{8C8122E7-8A25-4853-9BB3-45855807FA10}"/>
    <cellStyle name="Percent 2 13 3 3" xfId="16798" xr:uid="{72E8DFA8-5FC9-4A4D-9F77-7278B2DCB5FC}"/>
    <cellStyle name="Percent 2 13 3 4" xfId="28734" xr:uid="{07904447-7B04-409C-8E49-9693E655DAC7}"/>
    <cellStyle name="Percent 2 13 4" xfId="9100" xr:uid="{00000000-0005-0000-0000-000011350000}"/>
    <cellStyle name="Percent 2 13 4 2" xfId="15101" xr:uid="{00000000-0005-0000-0000-000012350000}"/>
    <cellStyle name="Percent 2 13 4 2 2" xfId="27041" xr:uid="{2682C87E-E81F-4139-97D4-32AB4B66B36F}"/>
    <cellStyle name="Percent 2 13 4 2 3" xfId="38975" xr:uid="{5643434F-DF8D-49B2-844B-FABC3DE40C8D}"/>
    <cellStyle name="Percent 2 13 4 3" xfId="21067" xr:uid="{F13644A2-9EF7-45F2-BB4B-943BA3916CE4}"/>
    <cellStyle name="Percent 2 13 4 4" xfId="33003" xr:uid="{AA143F1E-A9BF-4607-91B5-CD2C9FC020AD}"/>
    <cellStyle name="Percent 2 13 5" xfId="9744" xr:uid="{00000000-0005-0000-0000-000013350000}"/>
    <cellStyle name="Percent 2 13 5 2" xfId="21685" xr:uid="{ADAF98BA-1457-4A8D-A571-D8C7D27DFF24}"/>
    <cellStyle name="Percent 2 13 5 3" xfId="33619" xr:uid="{A61FA6C7-D55A-4828-9882-8DC027B34FE9}"/>
    <cellStyle name="Percent 2 13 6" xfId="15704" xr:uid="{CEFF8BC0-999F-4406-9A15-4A6600FD5F24}"/>
    <cellStyle name="Percent 2 13 7" xfId="27646" xr:uid="{B6E380D0-531B-4AA5-9B94-9C49CB03C455}"/>
    <cellStyle name="Percent 2 14" xfId="8054" xr:uid="{00000000-0005-0000-0000-000014350000}"/>
    <cellStyle name="Percent 2 15" xfId="9360" xr:uid="{00000000-0005-0000-0000-000015350000}"/>
    <cellStyle name="Percent 2 15 2" xfId="21325" xr:uid="{3ED49551-6272-4509-B5A1-479CA4F5BD22}"/>
    <cellStyle name="Percent 2 15 3" xfId="33260" xr:uid="{E476C222-8946-40DE-A96A-27BB824AB41D}"/>
    <cellStyle name="Percent 2 2" xfId="442" xr:uid="{00000000-0005-0000-0000-000016350000}"/>
    <cellStyle name="Percent 2 2 2" xfId="443" xr:uid="{00000000-0005-0000-0000-000017350000}"/>
    <cellStyle name="Percent 2 2 2 2" xfId="2048" xr:uid="{00000000-0005-0000-0000-000018350000}"/>
    <cellStyle name="Percent 2 2 3" xfId="752" xr:uid="{00000000-0005-0000-0000-000019350000}"/>
    <cellStyle name="Percent 2 2 4" xfId="8055" xr:uid="{00000000-0005-0000-0000-00001A350000}"/>
    <cellStyle name="Percent 2 3" xfId="444" xr:uid="{00000000-0005-0000-0000-00001B350000}"/>
    <cellStyle name="Percent 2 3 10" xfId="9361" xr:uid="{00000000-0005-0000-0000-00001C350000}"/>
    <cellStyle name="Percent 2 3 10 2" xfId="21326" xr:uid="{7384A1C0-65B0-490B-9BC0-F3198B2DDB13}"/>
    <cellStyle name="Percent 2 3 10 3" xfId="33261" xr:uid="{52925934-6CA7-455F-BB3D-5E4CF404D9FF}"/>
    <cellStyle name="Percent 2 3 11" xfId="15467" xr:uid="{47B01425-068E-4CD2-96BD-AD92CE9415F6}"/>
    <cellStyle name="Percent 2 3 12" xfId="27409" xr:uid="{EBD41733-1B0E-4EAD-9547-06ADEC5DE162}"/>
    <cellStyle name="Percent 2 3 2" xfId="445" xr:uid="{00000000-0005-0000-0000-00001D350000}"/>
    <cellStyle name="Percent 2 3 2 2" xfId="666" xr:uid="{00000000-0005-0000-0000-00001E350000}"/>
    <cellStyle name="Percent 2 3 2 2 2" xfId="2053" xr:uid="{00000000-0005-0000-0000-00001F350000}"/>
    <cellStyle name="Percent 2 3 2 2 2 2" xfId="10839" xr:uid="{00000000-0005-0000-0000-000020350000}"/>
    <cellStyle name="Percent 2 3 2 2 2 2 2" xfId="22780" xr:uid="{258B5367-2601-4E8E-83FD-260AE5F08508}"/>
    <cellStyle name="Percent 2 3 2 2 2 2 3" xfId="34714" xr:uid="{2920AA6D-962D-4957-A3F4-1A4C8F5ACFD5}"/>
    <cellStyle name="Percent 2 3 2 2 2 3" xfId="16805" xr:uid="{D20634AB-410F-4BAD-A7B9-1C52C7C503C9}"/>
    <cellStyle name="Percent 2 3 2 2 2 4" xfId="28741" xr:uid="{486F756E-4F0D-4A84-8CFC-BF95753F55DF}"/>
    <cellStyle name="Percent 2 3 2 2 3" xfId="2052" xr:uid="{00000000-0005-0000-0000-000021350000}"/>
    <cellStyle name="Percent 2 3 2 2 3 2" xfId="10838" xr:uid="{00000000-0005-0000-0000-000022350000}"/>
    <cellStyle name="Percent 2 3 2 2 3 2 2" xfId="22779" xr:uid="{B90ACCCC-E1E6-4724-ABD4-7E25580FEFF4}"/>
    <cellStyle name="Percent 2 3 2 2 3 2 3" xfId="34713" xr:uid="{D550D380-B7CF-4E69-99DE-2B81A8F2330A}"/>
    <cellStyle name="Percent 2 3 2 2 3 3" xfId="16804" xr:uid="{FB3C6BE8-487F-4092-96F9-D7A5EBBB5B47}"/>
    <cellStyle name="Percent 2 3 2 2 3 4" xfId="28740" xr:uid="{D1504AD3-820E-4918-8A61-636C91F638DC}"/>
    <cellStyle name="Percent 2 3 2 2 4" xfId="9034" xr:uid="{00000000-0005-0000-0000-000023350000}"/>
    <cellStyle name="Percent 2 3 2 2 4 2" xfId="15035" xr:uid="{00000000-0005-0000-0000-000024350000}"/>
    <cellStyle name="Percent 2 3 2 2 4 2 2" xfId="26975" xr:uid="{DEA33D22-9770-4C60-A96E-15A06767E556}"/>
    <cellStyle name="Percent 2 3 2 2 4 2 3" xfId="38909" xr:uid="{91C1B6C9-83B4-4D86-B3B7-85A6501F1B0F}"/>
    <cellStyle name="Percent 2 3 2 2 4 3" xfId="21001" xr:uid="{027528A7-B925-4795-9E9A-CF6B3DF11847}"/>
    <cellStyle name="Percent 2 3 2 2 4 4" xfId="32937" xr:uid="{6529C2A9-0224-4D6B-A7A5-23391CD88A67}"/>
    <cellStyle name="Percent 2 3 2 2 5" xfId="9677" xr:uid="{00000000-0005-0000-0000-000025350000}"/>
    <cellStyle name="Percent 2 3 2 2 5 2" xfId="21619" xr:uid="{CD934B16-B65A-4786-989D-EEF25C755A75}"/>
    <cellStyle name="Percent 2 3 2 2 5 3" xfId="33553" xr:uid="{0A3DBBDC-85D1-4EDE-A01F-B2EC97D843F6}"/>
    <cellStyle name="Percent 2 3 2 2 6" xfId="15638" xr:uid="{DFF4F12F-965C-46C2-95F7-8E9A2B6829B4}"/>
    <cellStyle name="Percent 2 3 2 2 7" xfId="27580" xr:uid="{653A16A2-539E-4A41-B43C-868B007F23B1}"/>
    <cellStyle name="Percent 2 3 2 3" xfId="799" xr:uid="{00000000-0005-0000-0000-000026350000}"/>
    <cellStyle name="Percent 2 3 2 3 2" xfId="2055" xr:uid="{00000000-0005-0000-0000-000027350000}"/>
    <cellStyle name="Percent 2 3 2 3 2 2" xfId="10841" xr:uid="{00000000-0005-0000-0000-000028350000}"/>
    <cellStyle name="Percent 2 3 2 3 2 2 2" xfId="22782" xr:uid="{1DD550C0-1B07-46CC-990B-E27045DAE860}"/>
    <cellStyle name="Percent 2 3 2 3 2 2 3" xfId="34716" xr:uid="{4E33E0F9-DFA2-4288-93CE-9926D0F886ED}"/>
    <cellStyle name="Percent 2 3 2 3 2 3" xfId="16807" xr:uid="{524A9946-4CD1-425B-AD64-F40821CB1478}"/>
    <cellStyle name="Percent 2 3 2 3 2 4" xfId="28743" xr:uid="{56CBD5C0-51E7-4DFD-AE14-FB4DF421BB68}"/>
    <cellStyle name="Percent 2 3 2 3 3" xfId="2054" xr:uid="{00000000-0005-0000-0000-000029350000}"/>
    <cellStyle name="Percent 2 3 2 3 3 2" xfId="10840" xr:uid="{00000000-0005-0000-0000-00002A350000}"/>
    <cellStyle name="Percent 2 3 2 3 3 2 2" xfId="22781" xr:uid="{269C44FA-02D9-4B63-BD04-DFFBA7973265}"/>
    <cellStyle name="Percent 2 3 2 3 3 2 3" xfId="34715" xr:uid="{C63957E1-918A-4AD3-9527-07396D0D2B55}"/>
    <cellStyle name="Percent 2 3 2 3 3 3" xfId="16806" xr:uid="{F83DBF02-C77C-47C7-A6F3-27E9020EDE27}"/>
    <cellStyle name="Percent 2 3 2 3 3 4" xfId="28742" xr:uid="{E7977127-9E71-4FCB-8170-9FC005F06AEE}"/>
    <cellStyle name="Percent 2 3 2 3 4" xfId="9139" xr:uid="{00000000-0005-0000-0000-00002B350000}"/>
    <cellStyle name="Percent 2 3 2 3 4 2" xfId="15140" xr:uid="{00000000-0005-0000-0000-00002C350000}"/>
    <cellStyle name="Percent 2 3 2 3 4 2 2" xfId="27080" xr:uid="{3ADA7F17-FD75-41E0-9A37-7F2AA8FA07A0}"/>
    <cellStyle name="Percent 2 3 2 3 4 2 3" xfId="39014" xr:uid="{A1FBAC5C-984F-4D88-A57E-3C587509E079}"/>
    <cellStyle name="Percent 2 3 2 3 4 3" xfId="21106" xr:uid="{C34E61AC-F253-40DD-828A-9BEF33E77FBA}"/>
    <cellStyle name="Percent 2 3 2 3 4 4" xfId="33042" xr:uid="{28E7A925-88E3-4086-8F3E-0F22E630214D}"/>
    <cellStyle name="Percent 2 3 2 3 5" xfId="9783" xr:uid="{00000000-0005-0000-0000-00002D350000}"/>
    <cellStyle name="Percent 2 3 2 3 5 2" xfId="21724" xr:uid="{B955D97F-190C-40E7-A04D-CD6265CDFD43}"/>
    <cellStyle name="Percent 2 3 2 3 5 3" xfId="33658" xr:uid="{4FA8B7F5-F547-4813-BA6F-2B809B556544}"/>
    <cellStyle name="Percent 2 3 2 3 6" xfId="15743" xr:uid="{A14F55B3-4762-480F-A4A2-5FA099322881}"/>
    <cellStyle name="Percent 2 3 2 3 7" xfId="27685" xr:uid="{01C3357C-E1EB-4A0F-8F2B-498F1B75510F}"/>
    <cellStyle name="Percent 2 3 2 4" xfId="1020" xr:uid="{00000000-0005-0000-0000-00002E350000}"/>
    <cellStyle name="Percent 2 3 2 4 2" xfId="2056" xr:uid="{00000000-0005-0000-0000-00002F350000}"/>
    <cellStyle name="Percent 2 3 2 4 2 2" xfId="10842" xr:uid="{00000000-0005-0000-0000-000030350000}"/>
    <cellStyle name="Percent 2 3 2 4 2 2 2" xfId="22783" xr:uid="{60548E2F-CD4C-4C3B-9A72-25F9BE8734D6}"/>
    <cellStyle name="Percent 2 3 2 4 2 2 3" xfId="34717" xr:uid="{AB4E2951-F83B-4069-85A0-3893ABDA72FF}"/>
    <cellStyle name="Percent 2 3 2 4 2 3" xfId="16808" xr:uid="{AB9183FF-B35B-47D9-ABAC-714872B55718}"/>
    <cellStyle name="Percent 2 3 2 4 2 4" xfId="28744" xr:uid="{AE5971B3-AFFB-4B37-B3DC-897362E7270B}"/>
    <cellStyle name="Percent 2 3 2 4 3" xfId="9286" xr:uid="{00000000-0005-0000-0000-000031350000}"/>
    <cellStyle name="Percent 2 3 2 4 3 2" xfId="15286" xr:uid="{00000000-0005-0000-0000-000032350000}"/>
    <cellStyle name="Percent 2 3 2 4 3 2 2" xfId="27226" xr:uid="{E61751A6-73A4-457B-80CC-4ECEE75DEC64}"/>
    <cellStyle name="Percent 2 3 2 4 3 2 3" xfId="39160" xr:uid="{BE47A06C-5B5F-4ABE-9649-ED6C2E3EBF04}"/>
    <cellStyle name="Percent 2 3 2 4 3 3" xfId="21252" xr:uid="{631389BC-EA3F-4B12-8AB2-0D5C96A16D6C}"/>
    <cellStyle name="Percent 2 3 2 4 3 4" xfId="33188" xr:uid="{D740177E-DE3C-4CF6-AABB-FA3496A4C22B}"/>
    <cellStyle name="Percent 2 3 2 4 4" xfId="9929" xr:uid="{00000000-0005-0000-0000-000033350000}"/>
    <cellStyle name="Percent 2 3 2 4 4 2" xfId="21870" xr:uid="{C62A0786-C81C-4BCC-9CA4-375B2A4CD51B}"/>
    <cellStyle name="Percent 2 3 2 4 4 3" xfId="33804" xr:uid="{FDB47B80-F8B3-4B13-8944-697B09D48CAB}"/>
    <cellStyle name="Percent 2 3 2 4 5" xfId="15889" xr:uid="{504CC838-123C-4BC4-B088-D20957476BA7}"/>
    <cellStyle name="Percent 2 3 2 4 6" xfId="27831" xr:uid="{0E05F442-0764-46CE-B2B9-A458ABC9A6E5}"/>
    <cellStyle name="Percent 2 3 2 5" xfId="2051" xr:uid="{00000000-0005-0000-0000-000034350000}"/>
    <cellStyle name="Percent 2 3 2 5 2" xfId="10837" xr:uid="{00000000-0005-0000-0000-000035350000}"/>
    <cellStyle name="Percent 2 3 2 5 2 2" xfId="22778" xr:uid="{726C0648-FC93-4B10-8E56-7CF776061130}"/>
    <cellStyle name="Percent 2 3 2 5 2 3" xfId="34712" xr:uid="{A36EE42E-9D0E-4680-8DB8-4DD0A54A97EB}"/>
    <cellStyle name="Percent 2 3 2 5 3" xfId="16803" xr:uid="{68883948-3F6E-412F-A462-DE9A4C02B307}"/>
    <cellStyle name="Percent 2 3 2 5 4" xfId="28739" xr:uid="{4B413616-E957-4B3D-B90E-819F0A874107}"/>
    <cellStyle name="Percent 2 3 2 6" xfId="8865" xr:uid="{00000000-0005-0000-0000-000036350000}"/>
    <cellStyle name="Percent 2 3 2 6 2" xfId="14866" xr:uid="{00000000-0005-0000-0000-000037350000}"/>
    <cellStyle name="Percent 2 3 2 6 2 2" xfId="26806" xr:uid="{1B42AF07-8095-42CF-BE7B-5169BAB8E13D}"/>
    <cellStyle name="Percent 2 3 2 6 2 3" xfId="38740" xr:uid="{88D84F89-ED01-4458-BBBF-5B14AC719C00}"/>
    <cellStyle name="Percent 2 3 2 6 3" xfId="20832" xr:uid="{CFBEBAF4-D4B9-4A96-95B3-C16253B0D67B}"/>
    <cellStyle name="Percent 2 3 2 6 4" xfId="32768" xr:uid="{53963CA6-A805-481A-8F64-3489C8BFF663}"/>
    <cellStyle name="Percent 2 3 2 7" xfId="9400" xr:uid="{00000000-0005-0000-0000-000038350000}"/>
    <cellStyle name="Percent 2 3 2 7 2" xfId="21365" xr:uid="{A5DC688A-2944-4150-802D-0084A7B7507F}"/>
    <cellStyle name="Percent 2 3 2 7 3" xfId="33300" xr:uid="{482200EA-B827-4BCF-93C2-EB70DBB5F9BD}"/>
    <cellStyle name="Percent 2 3 2 8" xfId="15468" xr:uid="{971A92DA-A205-4A04-A13B-948398DD09D9}"/>
    <cellStyle name="Percent 2 3 2 9" xfId="27410" xr:uid="{8F0F7284-05E2-4B66-96E3-1419A77B5086}"/>
    <cellStyle name="Percent 2 3 3" xfId="446" xr:uid="{00000000-0005-0000-0000-000039350000}"/>
    <cellStyle name="Percent 2 3 3 2" xfId="667" xr:uid="{00000000-0005-0000-0000-00003A350000}"/>
    <cellStyle name="Percent 2 3 3 2 2" xfId="2059" xr:uid="{00000000-0005-0000-0000-00003B350000}"/>
    <cellStyle name="Percent 2 3 3 2 2 2" xfId="10845" xr:uid="{00000000-0005-0000-0000-00003C350000}"/>
    <cellStyle name="Percent 2 3 3 2 2 2 2" xfId="22786" xr:uid="{A2A380F7-C1EB-423B-9780-BC7BDFAB7E99}"/>
    <cellStyle name="Percent 2 3 3 2 2 2 3" xfId="34720" xr:uid="{36FC2A7E-80A5-4C53-BBC9-C0D2F3686648}"/>
    <cellStyle name="Percent 2 3 3 2 2 3" xfId="16811" xr:uid="{0F4651B8-5F03-4D7A-94BC-4F76FAA9F987}"/>
    <cellStyle name="Percent 2 3 3 2 2 4" xfId="28747" xr:uid="{D3BAF7DA-EE05-4A46-A1E8-5B9EF2C2E805}"/>
    <cellStyle name="Percent 2 3 3 2 3" xfId="2058" xr:uid="{00000000-0005-0000-0000-00003D350000}"/>
    <cellStyle name="Percent 2 3 3 2 3 2" xfId="10844" xr:uid="{00000000-0005-0000-0000-00003E350000}"/>
    <cellStyle name="Percent 2 3 3 2 3 2 2" xfId="22785" xr:uid="{0944CF1F-97AA-4BC8-B216-E82CB3075308}"/>
    <cellStyle name="Percent 2 3 3 2 3 2 3" xfId="34719" xr:uid="{52BAD3B9-54E5-4120-BE45-4958C91C7129}"/>
    <cellStyle name="Percent 2 3 3 2 3 3" xfId="16810" xr:uid="{73FAFBF3-00F0-4694-9C19-6368013A755B}"/>
    <cellStyle name="Percent 2 3 3 2 3 4" xfId="28746" xr:uid="{2E78E6C6-FCC1-4206-82C8-8024DE5B23E0}"/>
    <cellStyle name="Percent 2 3 3 2 4" xfId="9035" xr:uid="{00000000-0005-0000-0000-00003F350000}"/>
    <cellStyle name="Percent 2 3 3 2 4 2" xfId="15036" xr:uid="{00000000-0005-0000-0000-000040350000}"/>
    <cellStyle name="Percent 2 3 3 2 4 2 2" xfId="26976" xr:uid="{92536A22-E2A7-4BEA-8CD1-8BA88E365B82}"/>
    <cellStyle name="Percent 2 3 3 2 4 2 3" xfId="38910" xr:uid="{29FFF227-5518-43F6-90F3-D9757AB2E02B}"/>
    <cellStyle name="Percent 2 3 3 2 4 3" xfId="21002" xr:uid="{4A4CD6C7-A4D5-45A7-9B3B-2271F2EF8619}"/>
    <cellStyle name="Percent 2 3 3 2 4 4" xfId="32938" xr:uid="{CAF60909-785B-4B5A-AD64-4B60E95F771E}"/>
    <cellStyle name="Percent 2 3 3 2 5" xfId="9678" xr:uid="{00000000-0005-0000-0000-000041350000}"/>
    <cellStyle name="Percent 2 3 3 2 5 2" xfId="21620" xr:uid="{FF64640A-B673-40B5-B47B-D0175B38E6A0}"/>
    <cellStyle name="Percent 2 3 3 2 5 3" xfId="33554" xr:uid="{6EAFE70D-93A1-4DC9-B2A0-96A3C4BDF07F}"/>
    <cellStyle name="Percent 2 3 3 2 6" xfId="15639" xr:uid="{19449462-519B-4186-8949-CC54363828CD}"/>
    <cellStyle name="Percent 2 3 3 2 7" xfId="27581" xr:uid="{E8C5BA4B-C055-4F50-8BFA-A97123BE52B8}"/>
    <cellStyle name="Percent 2 3 3 3" xfId="1021" xr:uid="{00000000-0005-0000-0000-000042350000}"/>
    <cellStyle name="Percent 2 3 3 3 2" xfId="2060" xr:uid="{00000000-0005-0000-0000-000043350000}"/>
    <cellStyle name="Percent 2 3 3 3 2 2" xfId="10846" xr:uid="{00000000-0005-0000-0000-000044350000}"/>
    <cellStyle name="Percent 2 3 3 3 2 2 2" xfId="22787" xr:uid="{5F116015-A840-4645-8477-8B9E562260A4}"/>
    <cellStyle name="Percent 2 3 3 3 2 2 3" xfId="34721" xr:uid="{C38166C6-7109-488A-A21A-AE960C9DC3E9}"/>
    <cellStyle name="Percent 2 3 3 3 2 3" xfId="16812" xr:uid="{D0C26973-46C2-4DB1-AD2C-FCF823E13107}"/>
    <cellStyle name="Percent 2 3 3 3 2 4" xfId="28748" xr:uid="{FEF2A279-4D13-4F36-A7AD-600E95261CEE}"/>
    <cellStyle name="Percent 2 3 3 3 3" xfId="9287" xr:uid="{00000000-0005-0000-0000-000045350000}"/>
    <cellStyle name="Percent 2 3 3 3 3 2" xfId="15287" xr:uid="{00000000-0005-0000-0000-000046350000}"/>
    <cellStyle name="Percent 2 3 3 3 3 2 2" xfId="27227" xr:uid="{1F2ABB02-C6BE-4F82-ADE9-0930225517FD}"/>
    <cellStyle name="Percent 2 3 3 3 3 2 3" xfId="39161" xr:uid="{95D5D7AC-D738-4C04-83E4-305C24C481DF}"/>
    <cellStyle name="Percent 2 3 3 3 3 3" xfId="21253" xr:uid="{71F3B2FF-0080-4340-86E9-DB7AAED8D873}"/>
    <cellStyle name="Percent 2 3 3 3 3 4" xfId="33189" xr:uid="{7CE8322F-BD13-4DFC-A976-9A33B2087B56}"/>
    <cellStyle name="Percent 2 3 3 3 4" xfId="9930" xr:uid="{00000000-0005-0000-0000-000047350000}"/>
    <cellStyle name="Percent 2 3 3 3 4 2" xfId="21871" xr:uid="{11580828-724D-4AF7-AD2C-B2BBA51263A3}"/>
    <cellStyle name="Percent 2 3 3 3 4 3" xfId="33805" xr:uid="{7FEBB366-E433-4F12-8895-B546D4169C7C}"/>
    <cellStyle name="Percent 2 3 3 3 5" xfId="15890" xr:uid="{756AAF08-6243-40E7-A3A3-2D048ADFE8C4}"/>
    <cellStyle name="Percent 2 3 3 3 6" xfId="27832" xr:uid="{EBF113C4-70F0-46E4-A448-8AD1FF3C9ABF}"/>
    <cellStyle name="Percent 2 3 3 4" xfId="2057" xr:uid="{00000000-0005-0000-0000-000048350000}"/>
    <cellStyle name="Percent 2 3 3 4 2" xfId="10843" xr:uid="{00000000-0005-0000-0000-000049350000}"/>
    <cellStyle name="Percent 2 3 3 4 2 2" xfId="22784" xr:uid="{A4E63177-7511-4321-98BD-17CFAE2C04CA}"/>
    <cellStyle name="Percent 2 3 3 4 2 3" xfId="34718" xr:uid="{5F36D98D-5117-482B-BA98-F6C461C202D9}"/>
    <cellStyle name="Percent 2 3 3 4 3" xfId="16809" xr:uid="{6B662003-61FC-463A-B171-00EA0D28C187}"/>
    <cellStyle name="Percent 2 3 3 4 4" xfId="28745" xr:uid="{07BFD56D-1AAF-4392-8189-34AD4EC67A59}"/>
    <cellStyle name="Percent 2 3 3 5" xfId="8866" xr:uid="{00000000-0005-0000-0000-00004A350000}"/>
    <cellStyle name="Percent 2 3 3 5 2" xfId="14867" xr:uid="{00000000-0005-0000-0000-00004B350000}"/>
    <cellStyle name="Percent 2 3 3 5 2 2" xfId="26807" xr:uid="{B84202F5-0F3F-479C-92D1-FB46AF9529EB}"/>
    <cellStyle name="Percent 2 3 3 5 2 3" xfId="38741" xr:uid="{B27375F9-9640-48F2-98DE-C41DC1AB2630}"/>
    <cellStyle name="Percent 2 3 3 5 3" xfId="20833" xr:uid="{5ADE7D62-7823-417D-9D35-21D481592003}"/>
    <cellStyle name="Percent 2 3 3 5 4" xfId="32769" xr:uid="{0736C685-1B91-456B-846E-1F40462C7FB5}"/>
    <cellStyle name="Percent 2 3 3 6" xfId="9525" xr:uid="{00000000-0005-0000-0000-00004C350000}"/>
    <cellStyle name="Percent 2 3 3 6 2" xfId="21470" xr:uid="{D55FBC44-2C23-4620-8BFB-1A9AD07C1A6C}"/>
    <cellStyle name="Percent 2 3 3 6 3" xfId="33404" xr:uid="{A68E5415-A33B-40FF-9888-C72F87CDEB42}"/>
    <cellStyle name="Percent 2 3 3 7" xfId="15469" xr:uid="{AFB97209-D361-4985-9D70-FD3530A836CB}"/>
    <cellStyle name="Percent 2 3 3 8" xfId="27411" xr:uid="{E16E43F1-E11B-421C-8E54-A5DE9226DEAE}"/>
    <cellStyle name="Percent 2 3 4" xfId="665" xr:uid="{00000000-0005-0000-0000-00004D350000}"/>
    <cellStyle name="Percent 2 3 4 2" xfId="2062" xr:uid="{00000000-0005-0000-0000-00004E350000}"/>
    <cellStyle name="Percent 2 3 4 2 2" xfId="10848" xr:uid="{00000000-0005-0000-0000-00004F350000}"/>
    <cellStyle name="Percent 2 3 4 2 2 2" xfId="22789" xr:uid="{BDDACD65-4B87-4A64-B6C4-6DA618415CF3}"/>
    <cellStyle name="Percent 2 3 4 2 2 3" xfId="34723" xr:uid="{06DD7450-3331-4629-A6F2-AB3A1045D264}"/>
    <cellStyle name="Percent 2 3 4 2 3" xfId="16814" xr:uid="{460C2BCF-FE99-41DC-ACF1-0FC22103C50F}"/>
    <cellStyle name="Percent 2 3 4 2 4" xfId="28750" xr:uid="{F907FD5D-A0F3-4CF2-B9B5-9FA72F9A7324}"/>
    <cellStyle name="Percent 2 3 4 3" xfId="2061" xr:uid="{00000000-0005-0000-0000-000050350000}"/>
    <cellStyle name="Percent 2 3 4 3 2" xfId="10847" xr:uid="{00000000-0005-0000-0000-000051350000}"/>
    <cellStyle name="Percent 2 3 4 3 2 2" xfId="22788" xr:uid="{0BCAC001-942F-472C-AC46-678F149FF0BA}"/>
    <cellStyle name="Percent 2 3 4 3 2 3" xfId="34722" xr:uid="{C8764F75-CDD9-4C0E-B0DD-0F691E94F11F}"/>
    <cellStyle name="Percent 2 3 4 3 3" xfId="16813" xr:uid="{BAA3F588-B8D7-4315-AA1D-D38B4FB7414A}"/>
    <cellStyle name="Percent 2 3 4 3 4" xfId="28749" xr:uid="{7894A467-FC4D-4B0A-A922-D245AE22E0DB}"/>
    <cellStyle name="Percent 2 3 4 4" xfId="9033" xr:uid="{00000000-0005-0000-0000-000052350000}"/>
    <cellStyle name="Percent 2 3 4 4 2" xfId="15034" xr:uid="{00000000-0005-0000-0000-000053350000}"/>
    <cellStyle name="Percent 2 3 4 4 2 2" xfId="26974" xr:uid="{74486A03-F75D-4532-8132-C6609E9843F3}"/>
    <cellStyle name="Percent 2 3 4 4 2 3" xfId="38908" xr:uid="{6B4B988C-982D-4690-9CF7-8423D2C25117}"/>
    <cellStyle name="Percent 2 3 4 4 3" xfId="21000" xr:uid="{D86ADB5A-6852-4799-B0D9-90D87179FEDA}"/>
    <cellStyle name="Percent 2 3 4 4 4" xfId="32936" xr:uid="{EBA18F3F-4A88-4A19-ADF4-23E858D0F302}"/>
    <cellStyle name="Percent 2 3 4 5" xfId="9676" xr:uid="{00000000-0005-0000-0000-000054350000}"/>
    <cellStyle name="Percent 2 3 4 5 2" xfId="21618" xr:uid="{6B6388B8-2A12-4DB5-986C-A50AEB4F7743}"/>
    <cellStyle name="Percent 2 3 4 5 3" xfId="33552" xr:uid="{0FDB5F88-7AEE-4692-AC58-8CF35AFAFA75}"/>
    <cellStyle name="Percent 2 3 4 6" xfId="15637" xr:uid="{71D0B1AC-94BB-474C-B7EC-818058F61584}"/>
    <cellStyle name="Percent 2 3 4 7" xfId="27579" xr:uid="{7C470F51-AF62-4222-A4AA-277E8407F85D}"/>
    <cellStyle name="Percent 2 3 5" xfId="753" xr:uid="{00000000-0005-0000-0000-000055350000}"/>
    <cellStyle name="Percent 2 3 5 2" xfId="2064" xr:uid="{00000000-0005-0000-0000-000056350000}"/>
    <cellStyle name="Percent 2 3 5 2 2" xfId="10850" xr:uid="{00000000-0005-0000-0000-000057350000}"/>
    <cellStyle name="Percent 2 3 5 2 2 2" xfId="22791" xr:uid="{74450963-4CF1-441F-A183-BAE8ECEDEB47}"/>
    <cellStyle name="Percent 2 3 5 2 2 3" xfId="34725" xr:uid="{31726AB8-2513-4522-8081-B84369270D5C}"/>
    <cellStyle name="Percent 2 3 5 2 3" xfId="16816" xr:uid="{B552D89E-D24E-47FF-85B2-B5A9353E289E}"/>
    <cellStyle name="Percent 2 3 5 2 4" xfId="28752" xr:uid="{CECCB09C-6CC1-473F-814E-7607FA4F6E9D}"/>
    <cellStyle name="Percent 2 3 5 3" xfId="2063" xr:uid="{00000000-0005-0000-0000-000058350000}"/>
    <cellStyle name="Percent 2 3 5 3 2" xfId="10849" xr:uid="{00000000-0005-0000-0000-000059350000}"/>
    <cellStyle name="Percent 2 3 5 3 2 2" xfId="22790" xr:uid="{224C9779-16E4-40F1-930F-D32AA739563B}"/>
    <cellStyle name="Percent 2 3 5 3 2 3" xfId="34724" xr:uid="{6C01D748-34B8-4B6C-AABA-A19469348188}"/>
    <cellStyle name="Percent 2 3 5 3 3" xfId="16815" xr:uid="{7289C937-754D-4A56-B5D7-B359E503FF1F}"/>
    <cellStyle name="Percent 2 3 5 3 4" xfId="28751" xr:uid="{562D5D92-4529-4B82-8EC2-A000386860B3}"/>
    <cellStyle name="Percent 2 3 5 4" xfId="9101" xr:uid="{00000000-0005-0000-0000-00005A350000}"/>
    <cellStyle name="Percent 2 3 5 4 2" xfId="15102" xr:uid="{00000000-0005-0000-0000-00005B350000}"/>
    <cellStyle name="Percent 2 3 5 4 2 2" xfId="27042" xr:uid="{785D0E0D-4E8C-4EF6-BBD1-6E2A5312C546}"/>
    <cellStyle name="Percent 2 3 5 4 2 3" xfId="38976" xr:uid="{7141C852-DD90-485A-B63B-E2A26621B3D9}"/>
    <cellStyle name="Percent 2 3 5 4 3" xfId="21068" xr:uid="{F71195E6-4F95-4D88-89B6-5FE8C824D303}"/>
    <cellStyle name="Percent 2 3 5 4 4" xfId="33004" xr:uid="{B55C6954-DED6-4F84-BA7B-88AD5AA4DA6C}"/>
    <cellStyle name="Percent 2 3 5 5" xfId="9745" xr:uid="{00000000-0005-0000-0000-00005C350000}"/>
    <cellStyle name="Percent 2 3 5 5 2" xfId="21686" xr:uid="{B027C7DB-8CFF-4CF5-B1B5-F7775017D3FE}"/>
    <cellStyle name="Percent 2 3 5 5 3" xfId="33620" xr:uid="{E45E1D13-618B-43CF-831F-C418643FC5EE}"/>
    <cellStyle name="Percent 2 3 5 6" xfId="15705" xr:uid="{5A314209-2C77-4887-B8E8-82D5D2A6A615}"/>
    <cellStyle name="Percent 2 3 5 7" xfId="27647" xr:uid="{49D924CC-7B96-482C-BEEE-083CBED3D76D}"/>
    <cellStyle name="Percent 2 3 6" xfId="1019" xr:uid="{00000000-0005-0000-0000-00005D350000}"/>
    <cellStyle name="Percent 2 3 6 2" xfId="2065" xr:uid="{00000000-0005-0000-0000-00005E350000}"/>
    <cellStyle name="Percent 2 3 6 2 2" xfId="10851" xr:uid="{00000000-0005-0000-0000-00005F350000}"/>
    <cellStyle name="Percent 2 3 6 2 2 2" xfId="22792" xr:uid="{B75FD8BE-420B-451F-B8BC-F160C1766849}"/>
    <cellStyle name="Percent 2 3 6 2 2 3" xfId="34726" xr:uid="{2E47B762-15EF-4FE2-9AE8-A3792F587C09}"/>
    <cellStyle name="Percent 2 3 6 2 3" xfId="16817" xr:uid="{F42D7EB5-5BCF-4A18-BCCD-CDA5E7C49016}"/>
    <cellStyle name="Percent 2 3 6 2 4" xfId="28753" xr:uid="{CE29BE81-E059-4E02-93E2-76ADB9C99803}"/>
    <cellStyle name="Percent 2 3 6 3" xfId="9285" xr:uid="{00000000-0005-0000-0000-000060350000}"/>
    <cellStyle name="Percent 2 3 6 3 2" xfId="15285" xr:uid="{00000000-0005-0000-0000-000061350000}"/>
    <cellStyle name="Percent 2 3 6 3 2 2" xfId="27225" xr:uid="{7C17C012-105D-4570-9F69-516BDAFF08C8}"/>
    <cellStyle name="Percent 2 3 6 3 2 3" xfId="39159" xr:uid="{EA728F3B-2F04-4B1D-8C5D-99A4A9F1E38D}"/>
    <cellStyle name="Percent 2 3 6 3 3" xfId="21251" xr:uid="{59B9BFAD-669B-42B8-B179-72869B74C8B2}"/>
    <cellStyle name="Percent 2 3 6 3 4" xfId="33187" xr:uid="{44E3E871-2B9E-475E-AA6E-B1F391663FD7}"/>
    <cellStyle name="Percent 2 3 6 4" xfId="9928" xr:uid="{00000000-0005-0000-0000-000062350000}"/>
    <cellStyle name="Percent 2 3 6 4 2" xfId="21869" xr:uid="{7E98FFB9-97F8-4B3D-8A4A-415FF8596E48}"/>
    <cellStyle name="Percent 2 3 6 4 3" xfId="33803" xr:uid="{421F41A9-A35F-4C38-9213-EFF820DCF817}"/>
    <cellStyle name="Percent 2 3 6 5" xfId="15888" xr:uid="{B360080D-E0AD-46D2-A022-24BC30FB5F6F}"/>
    <cellStyle name="Percent 2 3 6 6" xfId="27830" xr:uid="{6F3F008C-1383-4D58-8B46-9AB27F12B2D9}"/>
    <cellStyle name="Percent 2 3 7" xfId="2050" xr:uid="{00000000-0005-0000-0000-000063350000}"/>
    <cellStyle name="Percent 2 3 7 2" xfId="10836" xr:uid="{00000000-0005-0000-0000-000064350000}"/>
    <cellStyle name="Percent 2 3 7 2 2" xfId="22777" xr:uid="{552247C8-3E4C-4539-A39F-10BC46C5B675}"/>
    <cellStyle name="Percent 2 3 7 2 3" xfId="34711" xr:uid="{9B3DBB77-BBEA-422C-9410-475B8F2EE79B}"/>
    <cellStyle name="Percent 2 3 7 3" xfId="16802" xr:uid="{FFC9FDC1-38C4-4B96-82B1-5042AE8E22AA}"/>
    <cellStyle name="Percent 2 3 7 4" xfId="28738" xr:uid="{49C13E8C-6BA1-4A6B-BE35-E1C498766075}"/>
    <cellStyle name="Percent 2 3 8" xfId="8056" xr:uid="{00000000-0005-0000-0000-000065350000}"/>
    <cellStyle name="Percent 2 3 9" xfId="8864" xr:uid="{00000000-0005-0000-0000-000066350000}"/>
    <cellStyle name="Percent 2 3 9 2" xfId="14865" xr:uid="{00000000-0005-0000-0000-000067350000}"/>
    <cellStyle name="Percent 2 3 9 2 2" xfId="26805" xr:uid="{F1B10EFA-C2EF-4FD6-94EC-FA14E05B2CD0}"/>
    <cellStyle name="Percent 2 3 9 2 3" xfId="38739" xr:uid="{CE2FE246-4C35-4607-B109-CED5BB87C115}"/>
    <cellStyle name="Percent 2 3 9 3" xfId="20831" xr:uid="{B90C4E69-6B7F-42B5-AE50-0F7125516292}"/>
    <cellStyle name="Percent 2 3 9 4" xfId="32767" xr:uid="{70D8E4DA-44C9-4FE9-828F-4F09FA31FE06}"/>
    <cellStyle name="Percent 2 4" xfId="447" xr:uid="{00000000-0005-0000-0000-000068350000}"/>
    <cellStyle name="Percent 2 4 10" xfId="9362" xr:uid="{00000000-0005-0000-0000-000069350000}"/>
    <cellStyle name="Percent 2 4 10 2" xfId="21327" xr:uid="{201318F0-966C-4F28-8397-D30B724898F4}"/>
    <cellStyle name="Percent 2 4 10 3" xfId="33262" xr:uid="{99D02306-4F9F-4A41-8395-7882694DAD29}"/>
    <cellStyle name="Percent 2 4 11" xfId="15470" xr:uid="{CD803627-8B43-4BE8-A97E-FB494722B1EC}"/>
    <cellStyle name="Percent 2 4 12" xfId="27412" xr:uid="{D1BCCC53-656B-4667-83B3-1E69B7D1C865}"/>
    <cellStyle name="Percent 2 4 2" xfId="448" xr:uid="{00000000-0005-0000-0000-00006A350000}"/>
    <cellStyle name="Percent 2 4 2 2" xfId="669" xr:uid="{00000000-0005-0000-0000-00006B350000}"/>
    <cellStyle name="Percent 2 4 2 2 2" xfId="2069" xr:uid="{00000000-0005-0000-0000-00006C350000}"/>
    <cellStyle name="Percent 2 4 2 2 2 2" xfId="10855" xr:uid="{00000000-0005-0000-0000-00006D350000}"/>
    <cellStyle name="Percent 2 4 2 2 2 2 2" xfId="22796" xr:uid="{A1FB7CC5-E09C-4841-86D1-73E46F7415CB}"/>
    <cellStyle name="Percent 2 4 2 2 2 2 3" xfId="34730" xr:uid="{8473284B-D510-47C6-B30F-4ECDC0C5A889}"/>
    <cellStyle name="Percent 2 4 2 2 2 3" xfId="16821" xr:uid="{C907EFBE-7308-42F1-A1F3-BE9E20631B3F}"/>
    <cellStyle name="Percent 2 4 2 2 2 4" xfId="28757" xr:uid="{719FF275-BFD8-4FE8-ADBD-6D15E671CB52}"/>
    <cellStyle name="Percent 2 4 2 2 3" xfId="2068" xr:uid="{00000000-0005-0000-0000-00006E350000}"/>
    <cellStyle name="Percent 2 4 2 2 3 2" xfId="10854" xr:uid="{00000000-0005-0000-0000-00006F350000}"/>
    <cellStyle name="Percent 2 4 2 2 3 2 2" xfId="22795" xr:uid="{13E969F1-52B7-4530-BE12-6DBC4AAF23E6}"/>
    <cellStyle name="Percent 2 4 2 2 3 2 3" xfId="34729" xr:uid="{1A20395B-0538-4E54-8055-34E13D16AD3F}"/>
    <cellStyle name="Percent 2 4 2 2 3 3" xfId="16820" xr:uid="{CE24FD2D-273E-46FF-A9BB-3F0E505DE085}"/>
    <cellStyle name="Percent 2 4 2 2 3 4" xfId="28756" xr:uid="{97B66BB7-0665-4D00-BF42-F9278188329B}"/>
    <cellStyle name="Percent 2 4 2 2 4" xfId="9037" xr:uid="{00000000-0005-0000-0000-000070350000}"/>
    <cellStyle name="Percent 2 4 2 2 4 2" xfId="15038" xr:uid="{00000000-0005-0000-0000-000071350000}"/>
    <cellStyle name="Percent 2 4 2 2 4 2 2" xfId="26978" xr:uid="{F199ABB2-98DE-4853-B9F3-7F016A281DD2}"/>
    <cellStyle name="Percent 2 4 2 2 4 2 3" xfId="38912" xr:uid="{7DBFBA00-E27A-4DD8-AC89-36CD61DA22BF}"/>
    <cellStyle name="Percent 2 4 2 2 4 3" xfId="21004" xr:uid="{CBD1BD75-2266-4B80-880E-CEDD711A80B3}"/>
    <cellStyle name="Percent 2 4 2 2 4 4" xfId="32940" xr:uid="{3FC4EDD5-22A1-4755-8D43-3DDEAA8DD1DD}"/>
    <cellStyle name="Percent 2 4 2 2 5" xfId="9680" xr:uid="{00000000-0005-0000-0000-000072350000}"/>
    <cellStyle name="Percent 2 4 2 2 5 2" xfId="21622" xr:uid="{20D62930-BC13-40C8-A848-3E64FB5A2DF9}"/>
    <cellStyle name="Percent 2 4 2 2 5 3" xfId="33556" xr:uid="{6CC0E041-8C34-4718-B1D1-16054AB7091B}"/>
    <cellStyle name="Percent 2 4 2 2 6" xfId="15641" xr:uid="{515651FD-F39D-4370-9C53-7E6DED00A6F7}"/>
    <cellStyle name="Percent 2 4 2 2 7" xfId="27583" xr:uid="{D855F44B-4B53-4DA0-A837-619259DD82E1}"/>
    <cellStyle name="Percent 2 4 2 3" xfId="800" xr:uid="{00000000-0005-0000-0000-000073350000}"/>
    <cellStyle name="Percent 2 4 2 3 2" xfId="2071" xr:uid="{00000000-0005-0000-0000-000074350000}"/>
    <cellStyle name="Percent 2 4 2 3 2 2" xfId="10857" xr:uid="{00000000-0005-0000-0000-000075350000}"/>
    <cellStyle name="Percent 2 4 2 3 2 2 2" xfId="22798" xr:uid="{23FA7E78-9B75-4FF5-A8E1-EDFA6150C76F}"/>
    <cellStyle name="Percent 2 4 2 3 2 2 3" xfId="34732" xr:uid="{53EA890C-0BB3-4581-A5E2-B1A507E34FD4}"/>
    <cellStyle name="Percent 2 4 2 3 2 3" xfId="16823" xr:uid="{87541257-B2E6-43A8-A149-F08B401B3F47}"/>
    <cellStyle name="Percent 2 4 2 3 2 4" xfId="28759" xr:uid="{2ED62798-EE2C-4313-A6FA-1434ED1B8B9A}"/>
    <cellStyle name="Percent 2 4 2 3 3" xfId="2070" xr:uid="{00000000-0005-0000-0000-000076350000}"/>
    <cellStyle name="Percent 2 4 2 3 3 2" xfId="10856" xr:uid="{00000000-0005-0000-0000-000077350000}"/>
    <cellStyle name="Percent 2 4 2 3 3 2 2" xfId="22797" xr:uid="{841693A3-3B73-446A-9470-24FF15F9C58D}"/>
    <cellStyle name="Percent 2 4 2 3 3 2 3" xfId="34731" xr:uid="{159D1678-491B-450C-B61B-9E86EB2438AC}"/>
    <cellStyle name="Percent 2 4 2 3 3 3" xfId="16822" xr:uid="{CDB478B8-88E3-424D-A6E5-9855F6455366}"/>
    <cellStyle name="Percent 2 4 2 3 3 4" xfId="28758" xr:uid="{3F01DAEE-38E1-4602-9BFA-F39206733357}"/>
    <cellStyle name="Percent 2 4 2 3 4" xfId="9140" xr:uid="{00000000-0005-0000-0000-000078350000}"/>
    <cellStyle name="Percent 2 4 2 3 4 2" xfId="15141" xr:uid="{00000000-0005-0000-0000-000079350000}"/>
    <cellStyle name="Percent 2 4 2 3 4 2 2" xfId="27081" xr:uid="{B573F93D-1952-4A32-9521-08CA7374C390}"/>
    <cellStyle name="Percent 2 4 2 3 4 2 3" xfId="39015" xr:uid="{E8C4321B-E0D2-4761-8458-070A40669C37}"/>
    <cellStyle name="Percent 2 4 2 3 4 3" xfId="21107" xr:uid="{AFB2D36A-026A-49E6-A020-029CBD82E543}"/>
    <cellStyle name="Percent 2 4 2 3 4 4" xfId="33043" xr:uid="{FAEC16D5-1F81-43BB-AC35-C833ED599984}"/>
    <cellStyle name="Percent 2 4 2 3 5" xfId="9784" xr:uid="{00000000-0005-0000-0000-00007A350000}"/>
    <cellStyle name="Percent 2 4 2 3 5 2" xfId="21725" xr:uid="{FCF3EE58-7131-4759-99A5-812D1958FBD3}"/>
    <cellStyle name="Percent 2 4 2 3 5 3" xfId="33659" xr:uid="{89CBD02D-94FC-45F4-AC00-6E1231F37495}"/>
    <cellStyle name="Percent 2 4 2 3 6" xfId="15744" xr:uid="{D594DF61-4774-40BD-B410-E130A53830FC}"/>
    <cellStyle name="Percent 2 4 2 3 7" xfId="27686" xr:uid="{3E3863C2-C172-4F3A-9C26-9FF45B3D210F}"/>
    <cellStyle name="Percent 2 4 2 4" xfId="1023" xr:uid="{00000000-0005-0000-0000-00007B350000}"/>
    <cellStyle name="Percent 2 4 2 4 2" xfId="2072" xr:uid="{00000000-0005-0000-0000-00007C350000}"/>
    <cellStyle name="Percent 2 4 2 4 2 2" xfId="10858" xr:uid="{00000000-0005-0000-0000-00007D350000}"/>
    <cellStyle name="Percent 2 4 2 4 2 2 2" xfId="22799" xr:uid="{66D07CA0-1431-4283-8923-EF9204696005}"/>
    <cellStyle name="Percent 2 4 2 4 2 2 3" xfId="34733" xr:uid="{2542BCE8-49C5-488A-9DD8-EC36EFDF3897}"/>
    <cellStyle name="Percent 2 4 2 4 2 3" xfId="16824" xr:uid="{A392F17A-D682-47FD-AEEF-9517AA7B82D8}"/>
    <cellStyle name="Percent 2 4 2 4 2 4" xfId="28760" xr:uid="{1A0506B0-7049-49C3-88B3-D66B43173480}"/>
    <cellStyle name="Percent 2 4 2 4 3" xfId="9289" xr:uid="{00000000-0005-0000-0000-00007E350000}"/>
    <cellStyle name="Percent 2 4 2 4 3 2" xfId="15289" xr:uid="{00000000-0005-0000-0000-00007F350000}"/>
    <cellStyle name="Percent 2 4 2 4 3 2 2" xfId="27229" xr:uid="{51FE2D7B-6355-48E5-B1BC-3022FEF9BFDE}"/>
    <cellStyle name="Percent 2 4 2 4 3 2 3" xfId="39163" xr:uid="{A8FB1092-234A-4DD9-A67C-588539AC78D6}"/>
    <cellStyle name="Percent 2 4 2 4 3 3" xfId="21255" xr:uid="{31E8F4A2-5126-4CAF-BAA7-5524DF3302E4}"/>
    <cellStyle name="Percent 2 4 2 4 3 4" xfId="33191" xr:uid="{0557120F-3A68-4783-A1A7-D3076FD83FF3}"/>
    <cellStyle name="Percent 2 4 2 4 4" xfId="9932" xr:uid="{00000000-0005-0000-0000-000080350000}"/>
    <cellStyle name="Percent 2 4 2 4 4 2" xfId="21873" xr:uid="{99B80939-3036-44A4-9604-6543DC6C4D42}"/>
    <cellStyle name="Percent 2 4 2 4 4 3" xfId="33807" xr:uid="{2C0DD985-228C-4BE0-BC53-86CC8BF07965}"/>
    <cellStyle name="Percent 2 4 2 4 5" xfId="15892" xr:uid="{5EC0717B-7755-4678-8DFC-F6C3C952B36D}"/>
    <cellStyle name="Percent 2 4 2 4 6" xfId="27834" xr:uid="{F8181EF8-2E1E-4988-8053-E6E52FB6FE35}"/>
    <cellStyle name="Percent 2 4 2 5" xfId="2067" xr:uid="{00000000-0005-0000-0000-000081350000}"/>
    <cellStyle name="Percent 2 4 2 5 2" xfId="10853" xr:uid="{00000000-0005-0000-0000-000082350000}"/>
    <cellStyle name="Percent 2 4 2 5 2 2" xfId="22794" xr:uid="{730F7D96-76C6-4FC7-9379-086EE03CB05A}"/>
    <cellStyle name="Percent 2 4 2 5 2 3" xfId="34728" xr:uid="{B32DCC91-24D9-4C53-9A04-2C61B9D1E174}"/>
    <cellStyle name="Percent 2 4 2 5 3" xfId="16819" xr:uid="{07472A05-ED8E-4116-BB4B-9E6664844BD0}"/>
    <cellStyle name="Percent 2 4 2 5 4" xfId="28755" xr:uid="{8AEFCD01-0D47-4C07-B739-DBD1C5AADB26}"/>
    <cellStyle name="Percent 2 4 2 6" xfId="8868" xr:uid="{00000000-0005-0000-0000-000083350000}"/>
    <cellStyle name="Percent 2 4 2 6 2" xfId="14869" xr:uid="{00000000-0005-0000-0000-000084350000}"/>
    <cellStyle name="Percent 2 4 2 6 2 2" xfId="26809" xr:uid="{EC50D6B3-FB1C-4AAB-ABEA-7F19C7473F77}"/>
    <cellStyle name="Percent 2 4 2 6 2 3" xfId="38743" xr:uid="{9F49E469-8123-4169-B3E2-54E9F9B8F38B}"/>
    <cellStyle name="Percent 2 4 2 6 3" xfId="20835" xr:uid="{37C78F2E-6650-443B-9CCD-C21E0916D3AE}"/>
    <cellStyle name="Percent 2 4 2 6 4" xfId="32771" xr:uid="{3D05161F-34F8-4870-991D-F95FA7476EE5}"/>
    <cellStyle name="Percent 2 4 2 7" xfId="9401" xr:uid="{00000000-0005-0000-0000-000085350000}"/>
    <cellStyle name="Percent 2 4 2 7 2" xfId="21366" xr:uid="{354B524A-7CBA-47EE-878C-7AF328210BFB}"/>
    <cellStyle name="Percent 2 4 2 7 3" xfId="33301" xr:uid="{795B9D16-5414-4627-B4ED-DAA644616266}"/>
    <cellStyle name="Percent 2 4 2 8" xfId="15471" xr:uid="{D70033CC-A15F-45DD-9B3B-4EA7325AD197}"/>
    <cellStyle name="Percent 2 4 2 9" xfId="27413" xr:uid="{EA1D5D05-C4BD-4BA3-AB0F-B86019386200}"/>
    <cellStyle name="Percent 2 4 3" xfId="449" xr:uid="{00000000-0005-0000-0000-000086350000}"/>
    <cellStyle name="Percent 2 4 3 2" xfId="670" xr:uid="{00000000-0005-0000-0000-000087350000}"/>
    <cellStyle name="Percent 2 4 3 2 2" xfId="2075" xr:uid="{00000000-0005-0000-0000-000088350000}"/>
    <cellStyle name="Percent 2 4 3 2 2 2" xfId="10861" xr:uid="{00000000-0005-0000-0000-000089350000}"/>
    <cellStyle name="Percent 2 4 3 2 2 2 2" xfId="22802" xr:uid="{E43A841E-6A07-4D05-B5C7-4AC1E1255F8D}"/>
    <cellStyle name="Percent 2 4 3 2 2 2 3" xfId="34736" xr:uid="{6C7C01B5-5546-4777-BCA7-D284F95D19E9}"/>
    <cellStyle name="Percent 2 4 3 2 2 3" xfId="16827" xr:uid="{5FBA18F5-1F09-4FC4-BF87-5E0322B96733}"/>
    <cellStyle name="Percent 2 4 3 2 2 4" xfId="28763" xr:uid="{028B999C-74BD-4B98-A030-F160B1CADE23}"/>
    <cellStyle name="Percent 2 4 3 2 3" xfId="2074" xr:uid="{00000000-0005-0000-0000-00008A350000}"/>
    <cellStyle name="Percent 2 4 3 2 3 2" xfId="10860" xr:uid="{00000000-0005-0000-0000-00008B350000}"/>
    <cellStyle name="Percent 2 4 3 2 3 2 2" xfId="22801" xr:uid="{EA0A902E-F9E9-4E08-81BD-3EC1D733D46F}"/>
    <cellStyle name="Percent 2 4 3 2 3 2 3" xfId="34735" xr:uid="{52ADDB1D-6DBD-488B-9754-4ADCCECE168C}"/>
    <cellStyle name="Percent 2 4 3 2 3 3" xfId="16826" xr:uid="{284C0A69-241F-4DA0-8A88-4427F62C053E}"/>
    <cellStyle name="Percent 2 4 3 2 3 4" xfId="28762" xr:uid="{7563F580-3C83-4646-A501-ABE3CD242559}"/>
    <cellStyle name="Percent 2 4 3 2 4" xfId="9038" xr:uid="{00000000-0005-0000-0000-00008C350000}"/>
    <cellStyle name="Percent 2 4 3 2 4 2" xfId="15039" xr:uid="{00000000-0005-0000-0000-00008D350000}"/>
    <cellStyle name="Percent 2 4 3 2 4 2 2" xfId="26979" xr:uid="{E6F36EA5-92BB-4D4A-ADF1-58A4F5CF7D00}"/>
    <cellStyle name="Percent 2 4 3 2 4 2 3" xfId="38913" xr:uid="{51426141-D7A0-444D-A7EC-997F1F86EA66}"/>
    <cellStyle name="Percent 2 4 3 2 4 3" xfId="21005" xr:uid="{157E9341-E31A-4FF9-8D1C-F04655D7A845}"/>
    <cellStyle name="Percent 2 4 3 2 4 4" xfId="32941" xr:uid="{A2E57930-2247-4520-A28F-3A1D63CF3E33}"/>
    <cellStyle name="Percent 2 4 3 2 5" xfId="9681" xr:uid="{00000000-0005-0000-0000-00008E350000}"/>
    <cellStyle name="Percent 2 4 3 2 5 2" xfId="21623" xr:uid="{7E8AFD66-5246-4F85-B9DB-3441557CDE30}"/>
    <cellStyle name="Percent 2 4 3 2 5 3" xfId="33557" xr:uid="{AEE35A68-3D44-425F-A9E0-E91ED6100ABF}"/>
    <cellStyle name="Percent 2 4 3 2 6" xfId="15642" xr:uid="{B79E2E2B-07AA-4216-9B5F-1286F33E80A0}"/>
    <cellStyle name="Percent 2 4 3 2 7" xfId="27584" xr:uid="{58FAA5A3-05D6-4C40-BF1D-95825BD829C5}"/>
    <cellStyle name="Percent 2 4 3 3" xfId="1024" xr:uid="{00000000-0005-0000-0000-00008F350000}"/>
    <cellStyle name="Percent 2 4 3 3 2" xfId="2076" xr:uid="{00000000-0005-0000-0000-000090350000}"/>
    <cellStyle name="Percent 2 4 3 3 2 2" xfId="10862" xr:uid="{00000000-0005-0000-0000-000091350000}"/>
    <cellStyle name="Percent 2 4 3 3 2 2 2" xfId="22803" xr:uid="{31BFF7C1-3CF1-4D98-95C5-F8668DB31AD6}"/>
    <cellStyle name="Percent 2 4 3 3 2 2 3" xfId="34737" xr:uid="{E8B4199C-A084-4072-B926-C8D904D36EAC}"/>
    <cellStyle name="Percent 2 4 3 3 2 3" xfId="16828" xr:uid="{BDEDEFBC-D803-4635-A757-A8153ACC949E}"/>
    <cellStyle name="Percent 2 4 3 3 2 4" xfId="28764" xr:uid="{0710DBC4-F873-4A5C-8ECC-6CCFC611734F}"/>
    <cellStyle name="Percent 2 4 3 3 3" xfId="9290" xr:uid="{00000000-0005-0000-0000-000092350000}"/>
    <cellStyle name="Percent 2 4 3 3 3 2" xfId="15290" xr:uid="{00000000-0005-0000-0000-000093350000}"/>
    <cellStyle name="Percent 2 4 3 3 3 2 2" xfId="27230" xr:uid="{EABEB207-1262-4F1F-94A4-AD431D84B1DB}"/>
    <cellStyle name="Percent 2 4 3 3 3 2 3" xfId="39164" xr:uid="{87DE4FA0-D7C8-4107-A27C-603BA7A72FDA}"/>
    <cellStyle name="Percent 2 4 3 3 3 3" xfId="21256" xr:uid="{327ABA9F-1489-4E0C-9298-E46919EABA49}"/>
    <cellStyle name="Percent 2 4 3 3 3 4" xfId="33192" xr:uid="{A8422E96-4675-486D-9562-433098AF795D}"/>
    <cellStyle name="Percent 2 4 3 3 4" xfId="9933" xr:uid="{00000000-0005-0000-0000-000094350000}"/>
    <cellStyle name="Percent 2 4 3 3 4 2" xfId="21874" xr:uid="{05ABA629-F7D8-4843-9B93-D226620C17D8}"/>
    <cellStyle name="Percent 2 4 3 3 4 3" xfId="33808" xr:uid="{0BF5EF03-F779-4902-9214-BDB2B1A67290}"/>
    <cellStyle name="Percent 2 4 3 3 5" xfId="15893" xr:uid="{06AA1041-C652-4405-AC26-C5B03B506353}"/>
    <cellStyle name="Percent 2 4 3 3 6" xfId="27835" xr:uid="{7DB0FF42-CB8A-41E1-BC0F-673FF369CA75}"/>
    <cellStyle name="Percent 2 4 3 4" xfId="2073" xr:uid="{00000000-0005-0000-0000-000095350000}"/>
    <cellStyle name="Percent 2 4 3 4 2" xfId="10859" xr:uid="{00000000-0005-0000-0000-000096350000}"/>
    <cellStyle name="Percent 2 4 3 4 2 2" xfId="22800" xr:uid="{55BB06BC-E058-4EEB-880D-A606B6F0260A}"/>
    <cellStyle name="Percent 2 4 3 4 2 3" xfId="34734" xr:uid="{AFD34855-91EC-490C-AD66-0FB7ABC60980}"/>
    <cellStyle name="Percent 2 4 3 4 3" xfId="16825" xr:uid="{B2DA51D0-EB31-4CF7-818B-77CCE66CD793}"/>
    <cellStyle name="Percent 2 4 3 4 4" xfId="28761" xr:uid="{D11B0713-CB80-42D4-B472-A60341576855}"/>
    <cellStyle name="Percent 2 4 3 5" xfId="8869" xr:uid="{00000000-0005-0000-0000-000097350000}"/>
    <cellStyle name="Percent 2 4 3 5 2" xfId="14870" xr:uid="{00000000-0005-0000-0000-000098350000}"/>
    <cellStyle name="Percent 2 4 3 5 2 2" xfId="26810" xr:uid="{CCAC5E06-764A-44B8-A8FC-CCC4BB33BB6C}"/>
    <cellStyle name="Percent 2 4 3 5 2 3" xfId="38744" xr:uid="{5068AAF3-C32B-45A4-8891-5FA753F4E2CE}"/>
    <cellStyle name="Percent 2 4 3 5 3" xfId="20836" xr:uid="{907E87DF-1834-40FA-87F9-89C0BA8CB94E}"/>
    <cellStyle name="Percent 2 4 3 5 4" xfId="32772" xr:uid="{63CBA9ED-DE19-4D38-9C58-2E11B5A43ABF}"/>
    <cellStyle name="Percent 2 4 3 6" xfId="9526" xr:uid="{00000000-0005-0000-0000-000099350000}"/>
    <cellStyle name="Percent 2 4 3 6 2" xfId="21471" xr:uid="{98DBC3AC-27B2-41AD-95CF-BB96DBCE6A3C}"/>
    <cellStyle name="Percent 2 4 3 6 3" xfId="33405" xr:uid="{9E978347-9D00-4998-9FFE-34BBF06B873C}"/>
    <cellStyle name="Percent 2 4 3 7" xfId="15472" xr:uid="{99520856-5E46-43B8-AE90-EDCC4DE68A2A}"/>
    <cellStyle name="Percent 2 4 3 8" xfId="27414" xr:uid="{30544309-6577-4FFC-B81A-C5C1D313606D}"/>
    <cellStyle name="Percent 2 4 4" xfId="668" xr:uid="{00000000-0005-0000-0000-00009A350000}"/>
    <cellStyle name="Percent 2 4 4 2" xfId="2078" xr:uid="{00000000-0005-0000-0000-00009B350000}"/>
    <cellStyle name="Percent 2 4 4 2 2" xfId="10864" xr:uid="{00000000-0005-0000-0000-00009C350000}"/>
    <cellStyle name="Percent 2 4 4 2 2 2" xfId="22805" xr:uid="{C2EA2EFB-2047-4D2E-8C81-C113E589AB99}"/>
    <cellStyle name="Percent 2 4 4 2 2 3" xfId="34739" xr:uid="{A2743FD3-13EE-492A-97BA-FF0BF1DA93FE}"/>
    <cellStyle name="Percent 2 4 4 2 3" xfId="16830" xr:uid="{573BF2F3-8E98-40FC-BC6A-DF87FE6E2DB7}"/>
    <cellStyle name="Percent 2 4 4 2 4" xfId="28766" xr:uid="{D318663A-FA02-4666-8AAC-D6D09918C5AD}"/>
    <cellStyle name="Percent 2 4 4 3" xfId="2077" xr:uid="{00000000-0005-0000-0000-00009D350000}"/>
    <cellStyle name="Percent 2 4 4 3 2" xfId="10863" xr:uid="{00000000-0005-0000-0000-00009E350000}"/>
    <cellStyle name="Percent 2 4 4 3 2 2" xfId="22804" xr:uid="{B0B374C4-51E2-4C62-AA59-DEA6DD69B9AA}"/>
    <cellStyle name="Percent 2 4 4 3 2 3" xfId="34738" xr:uid="{0EEFE150-F954-49C2-9C54-A030824C57EE}"/>
    <cellStyle name="Percent 2 4 4 3 3" xfId="16829" xr:uid="{78F93E22-306A-4430-85E7-E8A4F02C5FA1}"/>
    <cellStyle name="Percent 2 4 4 3 4" xfId="28765" xr:uid="{50A2AB81-3375-4A3B-9A58-CE44B571376D}"/>
    <cellStyle name="Percent 2 4 4 4" xfId="9036" xr:uid="{00000000-0005-0000-0000-00009F350000}"/>
    <cellStyle name="Percent 2 4 4 4 2" xfId="15037" xr:uid="{00000000-0005-0000-0000-0000A0350000}"/>
    <cellStyle name="Percent 2 4 4 4 2 2" xfId="26977" xr:uid="{2A35FA18-9671-424B-9702-0D7EAB2EF6EF}"/>
    <cellStyle name="Percent 2 4 4 4 2 3" xfId="38911" xr:uid="{C2A2ECFA-9FC2-4192-90B6-B28966B9CE54}"/>
    <cellStyle name="Percent 2 4 4 4 3" xfId="21003" xr:uid="{0C85CD24-4843-4141-9D3D-F52C82F74465}"/>
    <cellStyle name="Percent 2 4 4 4 4" xfId="32939" xr:uid="{2CB97FCF-69CD-46B1-8A4F-B0F530818601}"/>
    <cellStyle name="Percent 2 4 4 5" xfId="9679" xr:uid="{00000000-0005-0000-0000-0000A1350000}"/>
    <cellStyle name="Percent 2 4 4 5 2" xfId="21621" xr:uid="{B4DF0D89-92E4-46F7-9A38-0611B841FB77}"/>
    <cellStyle name="Percent 2 4 4 5 3" xfId="33555" xr:uid="{FBF56DEC-5B3F-4F67-902D-B58AF4F1FFEC}"/>
    <cellStyle name="Percent 2 4 4 6" xfId="15640" xr:uid="{20353970-C676-44A4-B875-C2E7904EC42B}"/>
    <cellStyle name="Percent 2 4 4 7" xfId="27582" xr:uid="{91DC0593-CCA1-4E71-93F6-ED4AA7796E0E}"/>
    <cellStyle name="Percent 2 4 5" xfId="754" xr:uid="{00000000-0005-0000-0000-0000A2350000}"/>
    <cellStyle name="Percent 2 4 5 2" xfId="2080" xr:uid="{00000000-0005-0000-0000-0000A3350000}"/>
    <cellStyle name="Percent 2 4 5 2 2" xfId="10866" xr:uid="{00000000-0005-0000-0000-0000A4350000}"/>
    <cellStyle name="Percent 2 4 5 2 2 2" xfId="22807" xr:uid="{084F34BF-71C4-4077-BBDB-9289D0076C22}"/>
    <cellStyle name="Percent 2 4 5 2 2 3" xfId="34741" xr:uid="{E4D7CD7F-DB5A-4E33-8BDB-2059466A1921}"/>
    <cellStyle name="Percent 2 4 5 2 3" xfId="16832" xr:uid="{DA0B9716-2EA6-4097-BD83-48CEAF49C619}"/>
    <cellStyle name="Percent 2 4 5 2 4" xfId="28768" xr:uid="{98F1E081-AB83-498E-B2E3-29E48B61C35F}"/>
    <cellStyle name="Percent 2 4 5 3" xfId="2079" xr:uid="{00000000-0005-0000-0000-0000A5350000}"/>
    <cellStyle name="Percent 2 4 5 3 2" xfId="10865" xr:uid="{00000000-0005-0000-0000-0000A6350000}"/>
    <cellStyle name="Percent 2 4 5 3 2 2" xfId="22806" xr:uid="{4B712EFD-89FC-4B52-97F0-087F8E535959}"/>
    <cellStyle name="Percent 2 4 5 3 2 3" xfId="34740" xr:uid="{EF0358C1-BDD7-4683-8101-66E1731A8460}"/>
    <cellStyle name="Percent 2 4 5 3 3" xfId="16831" xr:uid="{5F335F10-3124-4E79-AC22-718E3B33B2EC}"/>
    <cellStyle name="Percent 2 4 5 3 4" xfId="28767" xr:uid="{F1888C5E-6C80-419D-9A4B-B93DB2AFAA11}"/>
    <cellStyle name="Percent 2 4 5 4" xfId="9102" xr:uid="{00000000-0005-0000-0000-0000A7350000}"/>
    <cellStyle name="Percent 2 4 5 4 2" xfId="15103" xr:uid="{00000000-0005-0000-0000-0000A8350000}"/>
    <cellStyle name="Percent 2 4 5 4 2 2" xfId="27043" xr:uid="{482DD53C-A2FF-49BC-97F0-F2F34C3E38A8}"/>
    <cellStyle name="Percent 2 4 5 4 2 3" xfId="38977" xr:uid="{9AEB756B-A93F-4892-B065-5F2C833D0383}"/>
    <cellStyle name="Percent 2 4 5 4 3" xfId="21069" xr:uid="{5A46D652-A81D-4044-8FE0-351DDA7399F6}"/>
    <cellStyle name="Percent 2 4 5 4 4" xfId="33005" xr:uid="{7FD68756-8A5E-49A1-AF3E-407FB5C5D7B1}"/>
    <cellStyle name="Percent 2 4 5 5" xfId="9746" xr:uid="{00000000-0005-0000-0000-0000A9350000}"/>
    <cellStyle name="Percent 2 4 5 5 2" xfId="21687" xr:uid="{5F40280E-0CBF-48E4-B80E-0F48EC4DFA01}"/>
    <cellStyle name="Percent 2 4 5 5 3" xfId="33621" xr:uid="{80A812EE-9F7B-4417-B6F2-66711700EBA7}"/>
    <cellStyle name="Percent 2 4 5 6" xfId="15706" xr:uid="{1B5BA195-57BF-4B83-AFB6-6BFEDB86A026}"/>
    <cellStyle name="Percent 2 4 5 7" xfId="27648" xr:uid="{67D3371F-0642-43F1-9BCF-AC508937D0E6}"/>
    <cellStyle name="Percent 2 4 6" xfId="1022" xr:uid="{00000000-0005-0000-0000-0000AA350000}"/>
    <cellStyle name="Percent 2 4 6 2" xfId="2081" xr:uid="{00000000-0005-0000-0000-0000AB350000}"/>
    <cellStyle name="Percent 2 4 6 2 2" xfId="10867" xr:uid="{00000000-0005-0000-0000-0000AC350000}"/>
    <cellStyle name="Percent 2 4 6 2 2 2" xfId="22808" xr:uid="{A5CC17EB-261E-479E-AA53-44708D01F52D}"/>
    <cellStyle name="Percent 2 4 6 2 2 3" xfId="34742" xr:uid="{A233BA45-6084-4DCE-9915-DF5487D0C9F4}"/>
    <cellStyle name="Percent 2 4 6 2 3" xfId="16833" xr:uid="{F7FB0905-5F7F-4EE1-895F-B2FCA7F61264}"/>
    <cellStyle name="Percent 2 4 6 2 4" xfId="28769" xr:uid="{5A0A5B1E-6742-49AC-BA04-7E1F8D8CEA96}"/>
    <cellStyle name="Percent 2 4 6 3" xfId="9288" xr:uid="{00000000-0005-0000-0000-0000AD350000}"/>
    <cellStyle name="Percent 2 4 6 3 2" xfId="15288" xr:uid="{00000000-0005-0000-0000-0000AE350000}"/>
    <cellStyle name="Percent 2 4 6 3 2 2" xfId="27228" xr:uid="{297DBE9F-A2BD-4F2F-AA1B-CD79DFDC5E52}"/>
    <cellStyle name="Percent 2 4 6 3 2 3" xfId="39162" xr:uid="{8ACE0AB1-7725-4FB3-988F-3E8CD140BF3D}"/>
    <cellStyle name="Percent 2 4 6 3 3" xfId="21254" xr:uid="{F92A3F31-751D-4601-9F67-1A1F9D261E25}"/>
    <cellStyle name="Percent 2 4 6 3 4" xfId="33190" xr:uid="{AC15106B-EA18-4391-8847-2747F12660C9}"/>
    <cellStyle name="Percent 2 4 6 4" xfId="9931" xr:uid="{00000000-0005-0000-0000-0000AF350000}"/>
    <cellStyle name="Percent 2 4 6 4 2" xfId="21872" xr:uid="{06ABDA47-23CD-420D-9A85-D0C2397B8CEA}"/>
    <cellStyle name="Percent 2 4 6 4 3" xfId="33806" xr:uid="{F7678740-8D6C-4747-BE1F-EE1D41738D0C}"/>
    <cellStyle name="Percent 2 4 6 5" xfId="15891" xr:uid="{9375AD31-7F9A-4E89-BF52-C9C117438E59}"/>
    <cellStyle name="Percent 2 4 6 6" xfId="27833" xr:uid="{E623B52A-FD36-420C-B728-E000474AF741}"/>
    <cellStyle name="Percent 2 4 7" xfId="2066" xr:uid="{00000000-0005-0000-0000-0000B0350000}"/>
    <cellStyle name="Percent 2 4 7 2" xfId="10852" xr:uid="{00000000-0005-0000-0000-0000B1350000}"/>
    <cellStyle name="Percent 2 4 7 2 2" xfId="22793" xr:uid="{C77AEBA3-A22E-4EE7-B246-EAFD6F68EC8B}"/>
    <cellStyle name="Percent 2 4 7 2 3" xfId="34727" xr:uid="{9FCA64CB-7FDF-4511-936B-31FBBD3DF521}"/>
    <cellStyle name="Percent 2 4 7 3" xfId="16818" xr:uid="{6938D14D-8B6D-4C7A-BDD7-2D4DE2DAF35C}"/>
    <cellStyle name="Percent 2 4 7 4" xfId="28754" xr:uid="{28388767-5A03-48D0-BA06-E860DB6E2BAA}"/>
    <cellStyle name="Percent 2 4 8" xfId="8057" xr:uid="{00000000-0005-0000-0000-0000B2350000}"/>
    <cellStyle name="Percent 2 4 9" xfId="8867" xr:uid="{00000000-0005-0000-0000-0000B3350000}"/>
    <cellStyle name="Percent 2 4 9 2" xfId="14868" xr:uid="{00000000-0005-0000-0000-0000B4350000}"/>
    <cellStyle name="Percent 2 4 9 2 2" xfId="26808" xr:uid="{770CE7E6-9C7E-4690-8A71-0D1F09282F6F}"/>
    <cellStyle name="Percent 2 4 9 2 3" xfId="38742" xr:uid="{12C078E7-6782-45E6-BB7B-ED3F54F70A33}"/>
    <cellStyle name="Percent 2 4 9 3" xfId="20834" xr:uid="{AC3E8D7A-900E-48A3-B492-77702A7397B2}"/>
    <cellStyle name="Percent 2 4 9 4" xfId="32770" xr:uid="{C459F53D-D0CA-4A42-A20C-209B618800EA}"/>
    <cellStyle name="Percent 2 5" xfId="450" xr:uid="{00000000-0005-0000-0000-0000B5350000}"/>
    <cellStyle name="Percent 2 5 10" xfId="9363" xr:uid="{00000000-0005-0000-0000-0000B6350000}"/>
    <cellStyle name="Percent 2 5 10 2" xfId="21328" xr:uid="{F65634B3-8948-4232-B1A3-10E89CCD18F8}"/>
    <cellStyle name="Percent 2 5 10 3" xfId="33263" xr:uid="{B5049FA2-72E6-490E-9476-634736629198}"/>
    <cellStyle name="Percent 2 5 11" xfId="15473" xr:uid="{61D45EE3-D12E-4E0A-84EF-CFC9618B32A3}"/>
    <cellStyle name="Percent 2 5 12" xfId="27415" xr:uid="{74E91851-B3C3-4149-B467-18DB1CB92735}"/>
    <cellStyle name="Percent 2 5 2" xfId="451" xr:uid="{00000000-0005-0000-0000-0000B7350000}"/>
    <cellStyle name="Percent 2 5 2 10" xfId="27416" xr:uid="{737031A0-F7A5-49AE-A38D-29872FC86DDF}"/>
    <cellStyle name="Percent 2 5 2 2" xfId="672" xr:uid="{00000000-0005-0000-0000-0000B8350000}"/>
    <cellStyle name="Percent 2 5 2 2 2" xfId="2085" xr:uid="{00000000-0005-0000-0000-0000B9350000}"/>
    <cellStyle name="Percent 2 5 2 2 2 2" xfId="10871" xr:uid="{00000000-0005-0000-0000-0000BA350000}"/>
    <cellStyle name="Percent 2 5 2 2 2 2 2" xfId="22812" xr:uid="{D1A3E97E-D86B-47C0-ABE5-B38A8D5FDA3A}"/>
    <cellStyle name="Percent 2 5 2 2 2 2 3" xfId="34746" xr:uid="{D6FAE796-AE57-4CCF-AB50-497A4E8C729D}"/>
    <cellStyle name="Percent 2 5 2 2 2 3" xfId="16837" xr:uid="{EC37057A-B6B9-4145-A38C-DBB75CAE691E}"/>
    <cellStyle name="Percent 2 5 2 2 2 4" xfId="28773" xr:uid="{1544E785-0BC2-4BFD-B942-A5CB90836B8B}"/>
    <cellStyle name="Percent 2 5 2 2 3" xfId="2084" xr:uid="{00000000-0005-0000-0000-0000BB350000}"/>
    <cellStyle name="Percent 2 5 2 2 3 2" xfId="10870" xr:uid="{00000000-0005-0000-0000-0000BC350000}"/>
    <cellStyle name="Percent 2 5 2 2 3 2 2" xfId="22811" xr:uid="{44B57C13-9122-4FB7-B761-5390910AD9CF}"/>
    <cellStyle name="Percent 2 5 2 2 3 2 3" xfId="34745" xr:uid="{A156C096-2A54-4B30-9E5B-6249F5C96D2C}"/>
    <cellStyle name="Percent 2 5 2 2 3 3" xfId="16836" xr:uid="{DC6ABA15-4A41-48C0-971C-760AFB4C8AA2}"/>
    <cellStyle name="Percent 2 5 2 2 3 4" xfId="28772" xr:uid="{2B79BA09-F7B2-4285-A663-7542CA24067B}"/>
    <cellStyle name="Percent 2 5 2 2 4" xfId="9040" xr:uid="{00000000-0005-0000-0000-0000BD350000}"/>
    <cellStyle name="Percent 2 5 2 2 4 2" xfId="15041" xr:uid="{00000000-0005-0000-0000-0000BE350000}"/>
    <cellStyle name="Percent 2 5 2 2 4 2 2" xfId="26981" xr:uid="{72B8F80B-5FD8-499C-9328-8CBB1C1B7C21}"/>
    <cellStyle name="Percent 2 5 2 2 4 2 3" xfId="38915" xr:uid="{B4C92A72-9C0C-476B-A808-387C6FE81357}"/>
    <cellStyle name="Percent 2 5 2 2 4 3" xfId="21007" xr:uid="{A209C7B3-6F29-4D24-B9F3-2C313D5C2441}"/>
    <cellStyle name="Percent 2 5 2 2 4 4" xfId="32943" xr:uid="{C4D6D84F-7BDE-4796-992B-93D5FA47F48E}"/>
    <cellStyle name="Percent 2 5 2 2 5" xfId="9683" xr:uid="{00000000-0005-0000-0000-0000BF350000}"/>
    <cellStyle name="Percent 2 5 2 2 5 2" xfId="21625" xr:uid="{421D2AD7-D60D-4A9D-9677-11A5D2B3C79D}"/>
    <cellStyle name="Percent 2 5 2 2 5 3" xfId="33559" xr:uid="{7B0B6590-1683-4BFA-9A1D-33125D94D651}"/>
    <cellStyle name="Percent 2 5 2 2 6" xfId="15644" xr:uid="{C274EAA4-7A2D-4151-95B6-D7DCDCF992DA}"/>
    <cellStyle name="Percent 2 5 2 2 7" xfId="27586" xr:uid="{8FDB4B39-3544-41D6-A199-EAB73D43B88E}"/>
    <cellStyle name="Percent 2 5 2 3" xfId="801" xr:uid="{00000000-0005-0000-0000-0000C0350000}"/>
    <cellStyle name="Percent 2 5 2 3 2" xfId="2087" xr:uid="{00000000-0005-0000-0000-0000C1350000}"/>
    <cellStyle name="Percent 2 5 2 3 2 2" xfId="10873" xr:uid="{00000000-0005-0000-0000-0000C2350000}"/>
    <cellStyle name="Percent 2 5 2 3 2 2 2" xfId="22814" xr:uid="{ED3283C7-4BCA-45F9-992A-B2F73071C574}"/>
    <cellStyle name="Percent 2 5 2 3 2 2 3" xfId="34748" xr:uid="{43F3963F-ED4E-469D-8A71-BB537589A001}"/>
    <cellStyle name="Percent 2 5 2 3 2 3" xfId="16839" xr:uid="{F1D749F4-DA64-4636-9A2F-023861DBCC31}"/>
    <cellStyle name="Percent 2 5 2 3 2 4" xfId="28775" xr:uid="{FE77F5AE-A49C-4893-81BC-3DA0AD4D5D33}"/>
    <cellStyle name="Percent 2 5 2 3 3" xfId="2086" xr:uid="{00000000-0005-0000-0000-0000C3350000}"/>
    <cellStyle name="Percent 2 5 2 3 3 2" xfId="10872" xr:uid="{00000000-0005-0000-0000-0000C4350000}"/>
    <cellStyle name="Percent 2 5 2 3 3 2 2" xfId="22813" xr:uid="{3189DCAC-C50B-494F-978E-F7ADE38A2CBB}"/>
    <cellStyle name="Percent 2 5 2 3 3 2 3" xfId="34747" xr:uid="{D73AB6CD-AB8F-44BF-8E33-96F104A90B9F}"/>
    <cellStyle name="Percent 2 5 2 3 3 3" xfId="16838" xr:uid="{DF445FBF-820A-46CC-ABC8-3AACE21A166D}"/>
    <cellStyle name="Percent 2 5 2 3 3 4" xfId="28774" xr:uid="{B2A352D3-8135-47DE-A6C5-0994C951859F}"/>
    <cellStyle name="Percent 2 5 2 3 4" xfId="9141" xr:uid="{00000000-0005-0000-0000-0000C5350000}"/>
    <cellStyle name="Percent 2 5 2 3 4 2" xfId="15142" xr:uid="{00000000-0005-0000-0000-0000C6350000}"/>
    <cellStyle name="Percent 2 5 2 3 4 2 2" xfId="27082" xr:uid="{16C99019-F1EC-4BCC-8AEC-7DCDAE753191}"/>
    <cellStyle name="Percent 2 5 2 3 4 2 3" xfId="39016" xr:uid="{EA986FAA-C4A2-49B7-A88F-91365011108D}"/>
    <cellStyle name="Percent 2 5 2 3 4 3" xfId="21108" xr:uid="{08289557-6EB3-4D0C-899F-7EA958496B7A}"/>
    <cellStyle name="Percent 2 5 2 3 4 4" xfId="33044" xr:uid="{BACF3F29-633B-4DB7-A617-4CDF27F150CC}"/>
    <cellStyle name="Percent 2 5 2 3 5" xfId="9785" xr:uid="{00000000-0005-0000-0000-0000C7350000}"/>
    <cellStyle name="Percent 2 5 2 3 5 2" xfId="21726" xr:uid="{F466BC15-F2DF-4AED-B9A5-1F5604FB149C}"/>
    <cellStyle name="Percent 2 5 2 3 5 3" xfId="33660" xr:uid="{B68B5CC1-B049-467A-929E-2DF9A47F2F66}"/>
    <cellStyle name="Percent 2 5 2 3 6" xfId="15745" xr:uid="{6B3FAAF4-8529-49BF-8C32-5B3D27DC68DE}"/>
    <cellStyle name="Percent 2 5 2 3 7" xfId="27687" xr:uid="{0EB4706E-2C07-4A46-8658-D73EADF8BEA4}"/>
    <cellStyle name="Percent 2 5 2 4" xfId="1026" xr:uid="{00000000-0005-0000-0000-0000C8350000}"/>
    <cellStyle name="Percent 2 5 2 4 2" xfId="2088" xr:uid="{00000000-0005-0000-0000-0000C9350000}"/>
    <cellStyle name="Percent 2 5 2 4 2 2" xfId="10874" xr:uid="{00000000-0005-0000-0000-0000CA350000}"/>
    <cellStyle name="Percent 2 5 2 4 2 2 2" xfId="22815" xr:uid="{06D309D3-B4EE-43F1-9D65-BC1C87B8D380}"/>
    <cellStyle name="Percent 2 5 2 4 2 2 3" xfId="34749" xr:uid="{B63ECF99-AE12-4A2C-AC38-CDBAF4C0D849}"/>
    <cellStyle name="Percent 2 5 2 4 2 3" xfId="16840" xr:uid="{1C9E2B46-98C5-4B4E-BC79-AE12B7111A42}"/>
    <cellStyle name="Percent 2 5 2 4 2 4" xfId="28776" xr:uid="{DA01B28D-CC2F-432D-AD82-1ECE6F60388D}"/>
    <cellStyle name="Percent 2 5 2 4 3" xfId="9292" xr:uid="{00000000-0005-0000-0000-0000CB350000}"/>
    <cellStyle name="Percent 2 5 2 4 3 2" xfId="15292" xr:uid="{00000000-0005-0000-0000-0000CC350000}"/>
    <cellStyle name="Percent 2 5 2 4 3 2 2" xfId="27232" xr:uid="{9A7A6C1F-CC8F-40D6-8DD7-9E701CE9F92E}"/>
    <cellStyle name="Percent 2 5 2 4 3 2 3" xfId="39166" xr:uid="{BF0B7C92-9C07-4BBE-8A43-0C9282F30FB6}"/>
    <cellStyle name="Percent 2 5 2 4 3 3" xfId="21258" xr:uid="{5BCD3973-521B-4F34-ADB2-CB62410539B1}"/>
    <cellStyle name="Percent 2 5 2 4 3 4" xfId="33194" xr:uid="{085DE4F5-0CA1-4B79-AF46-2D94B8CFD719}"/>
    <cellStyle name="Percent 2 5 2 4 4" xfId="9935" xr:uid="{00000000-0005-0000-0000-0000CD350000}"/>
    <cellStyle name="Percent 2 5 2 4 4 2" xfId="21876" xr:uid="{6478E45A-5F1F-4130-B592-4DD79F619671}"/>
    <cellStyle name="Percent 2 5 2 4 4 3" xfId="33810" xr:uid="{1656EA2C-E931-4E00-AFE2-98CB3A3A3A74}"/>
    <cellStyle name="Percent 2 5 2 4 5" xfId="15895" xr:uid="{2B6BF6F7-0D61-43F3-9C0F-34807B96348B}"/>
    <cellStyle name="Percent 2 5 2 4 6" xfId="27837" xr:uid="{5632CD75-6F88-433D-9411-4D01ECB5E924}"/>
    <cellStyle name="Percent 2 5 2 5" xfId="2083" xr:uid="{00000000-0005-0000-0000-0000CE350000}"/>
    <cellStyle name="Percent 2 5 2 5 2" xfId="10869" xr:uid="{00000000-0005-0000-0000-0000CF350000}"/>
    <cellStyle name="Percent 2 5 2 5 2 2" xfId="22810" xr:uid="{28D61D79-27DB-48F5-9B01-4434180A4E02}"/>
    <cellStyle name="Percent 2 5 2 5 2 3" xfId="34744" xr:uid="{53BED824-08D7-4710-A7E0-1CFF08ADD09F}"/>
    <cellStyle name="Percent 2 5 2 5 3" xfId="16835" xr:uid="{864E062F-7E0F-4CA2-91B5-09A770B008DD}"/>
    <cellStyle name="Percent 2 5 2 5 4" xfId="28771" xr:uid="{F3A7484C-7E61-4583-AEE2-2E7895ED1E87}"/>
    <cellStyle name="Percent 2 5 2 6" xfId="8059" xr:uid="{00000000-0005-0000-0000-0000D0350000}"/>
    <cellStyle name="Percent 2 5 2 7" xfId="8871" xr:uid="{00000000-0005-0000-0000-0000D1350000}"/>
    <cellStyle name="Percent 2 5 2 7 2" xfId="14872" xr:uid="{00000000-0005-0000-0000-0000D2350000}"/>
    <cellStyle name="Percent 2 5 2 7 2 2" xfId="26812" xr:uid="{69434C9C-0D35-4A28-BE91-E7FC33F285E5}"/>
    <cellStyle name="Percent 2 5 2 7 2 3" xfId="38746" xr:uid="{6ABB1203-9970-4D3E-9730-4BA8E838EF74}"/>
    <cellStyle name="Percent 2 5 2 7 3" xfId="20838" xr:uid="{611908EF-535C-4F27-88E3-EB2CA5240B84}"/>
    <cellStyle name="Percent 2 5 2 7 4" xfId="32774" xr:uid="{C1F99906-E7BE-48AE-B0BD-70BE69E4E33B}"/>
    <cellStyle name="Percent 2 5 2 8" xfId="9402" xr:uid="{00000000-0005-0000-0000-0000D3350000}"/>
    <cellStyle name="Percent 2 5 2 8 2" xfId="21367" xr:uid="{C925DBF0-C746-4E3F-BD89-B3C8810A1663}"/>
    <cellStyle name="Percent 2 5 2 8 3" xfId="33302" xr:uid="{F8DB0FE4-717F-4BE4-BD9C-F552FC1B34C3}"/>
    <cellStyle name="Percent 2 5 2 9" xfId="15474" xr:uid="{10DF2B60-7838-4D2F-9F95-C96577F860E2}"/>
    <cellStyle name="Percent 2 5 3" xfId="452" xr:uid="{00000000-0005-0000-0000-0000D4350000}"/>
    <cellStyle name="Percent 2 5 3 2" xfId="673" xr:uid="{00000000-0005-0000-0000-0000D5350000}"/>
    <cellStyle name="Percent 2 5 3 2 2" xfId="2091" xr:uid="{00000000-0005-0000-0000-0000D6350000}"/>
    <cellStyle name="Percent 2 5 3 2 2 2" xfId="10877" xr:uid="{00000000-0005-0000-0000-0000D7350000}"/>
    <cellStyle name="Percent 2 5 3 2 2 2 2" xfId="22818" xr:uid="{2BDBAF7B-C2B2-4945-BD15-E233FE66C3DA}"/>
    <cellStyle name="Percent 2 5 3 2 2 2 3" xfId="34752" xr:uid="{536B08D9-8D8D-4BA8-9687-39F4BC9ED8E7}"/>
    <cellStyle name="Percent 2 5 3 2 2 3" xfId="16843" xr:uid="{69D2EEEB-4A45-4015-AB5D-651C4A94FBBD}"/>
    <cellStyle name="Percent 2 5 3 2 2 4" xfId="28779" xr:uid="{ED229EDA-9E5B-451C-A712-18777D509504}"/>
    <cellStyle name="Percent 2 5 3 2 3" xfId="2090" xr:uid="{00000000-0005-0000-0000-0000D8350000}"/>
    <cellStyle name="Percent 2 5 3 2 3 2" xfId="10876" xr:uid="{00000000-0005-0000-0000-0000D9350000}"/>
    <cellStyle name="Percent 2 5 3 2 3 2 2" xfId="22817" xr:uid="{A08B86F6-46B5-4404-8121-10E033AC4254}"/>
    <cellStyle name="Percent 2 5 3 2 3 2 3" xfId="34751" xr:uid="{729C399C-6C8E-4CA4-B5CD-A603411D4CAE}"/>
    <cellStyle name="Percent 2 5 3 2 3 3" xfId="16842" xr:uid="{FFB53A55-9EEE-4DEA-AD2E-09BB386DDB88}"/>
    <cellStyle name="Percent 2 5 3 2 3 4" xfId="28778" xr:uid="{A8DFEA2A-AB32-40FD-A868-853E6A9DD15B}"/>
    <cellStyle name="Percent 2 5 3 2 4" xfId="9041" xr:uid="{00000000-0005-0000-0000-0000DA350000}"/>
    <cellStyle name="Percent 2 5 3 2 4 2" xfId="15042" xr:uid="{00000000-0005-0000-0000-0000DB350000}"/>
    <cellStyle name="Percent 2 5 3 2 4 2 2" xfId="26982" xr:uid="{7A20A7BB-6880-4BD2-8884-12094CDB8215}"/>
    <cellStyle name="Percent 2 5 3 2 4 2 3" xfId="38916" xr:uid="{7385510D-0ED6-4DF5-B660-3B361EC7892B}"/>
    <cellStyle name="Percent 2 5 3 2 4 3" xfId="21008" xr:uid="{26A7A911-176B-43FC-9F00-134D0E1E4AA4}"/>
    <cellStyle name="Percent 2 5 3 2 4 4" xfId="32944" xr:uid="{3266B567-D950-4DE1-B44B-AD38024EB130}"/>
    <cellStyle name="Percent 2 5 3 2 5" xfId="9684" xr:uid="{00000000-0005-0000-0000-0000DC350000}"/>
    <cellStyle name="Percent 2 5 3 2 5 2" xfId="21626" xr:uid="{0D569C1E-8F0D-41F9-812A-05D83EC9935B}"/>
    <cellStyle name="Percent 2 5 3 2 5 3" xfId="33560" xr:uid="{7A1844AE-325C-492A-8C41-3570814808A9}"/>
    <cellStyle name="Percent 2 5 3 2 6" xfId="15645" xr:uid="{FAB32B28-DA80-43E9-8220-B65610E6CC8C}"/>
    <cellStyle name="Percent 2 5 3 2 7" xfId="27587" xr:uid="{F74729CE-CEEB-4713-8103-03AD9ED4B877}"/>
    <cellStyle name="Percent 2 5 3 3" xfId="1027" xr:uid="{00000000-0005-0000-0000-0000DD350000}"/>
    <cellStyle name="Percent 2 5 3 3 2" xfId="2092" xr:uid="{00000000-0005-0000-0000-0000DE350000}"/>
    <cellStyle name="Percent 2 5 3 3 2 2" xfId="10878" xr:uid="{00000000-0005-0000-0000-0000DF350000}"/>
    <cellStyle name="Percent 2 5 3 3 2 2 2" xfId="22819" xr:uid="{DF1B3060-7AFE-4B7C-A5D5-109C22E76FB4}"/>
    <cellStyle name="Percent 2 5 3 3 2 2 3" xfId="34753" xr:uid="{279C42FC-F927-4B6B-A7F5-D1CEDE80BA7B}"/>
    <cellStyle name="Percent 2 5 3 3 2 3" xfId="16844" xr:uid="{C9955235-02AD-4FE6-9FB1-DFD54C040129}"/>
    <cellStyle name="Percent 2 5 3 3 2 4" xfId="28780" xr:uid="{C9078466-80B0-4096-94F4-524ECEBBA716}"/>
    <cellStyle name="Percent 2 5 3 3 3" xfId="9293" xr:uid="{00000000-0005-0000-0000-0000E0350000}"/>
    <cellStyle name="Percent 2 5 3 3 3 2" xfId="15293" xr:uid="{00000000-0005-0000-0000-0000E1350000}"/>
    <cellStyle name="Percent 2 5 3 3 3 2 2" xfId="27233" xr:uid="{BBE9AA39-AD45-4739-8F85-F8F00598CDE7}"/>
    <cellStyle name="Percent 2 5 3 3 3 2 3" xfId="39167" xr:uid="{F5D44230-AF07-4304-86E1-BD7A8CF39A63}"/>
    <cellStyle name="Percent 2 5 3 3 3 3" xfId="21259" xr:uid="{28B47396-09E8-4011-8C09-8BF6F7AE31B3}"/>
    <cellStyle name="Percent 2 5 3 3 3 4" xfId="33195" xr:uid="{C057DC08-2207-4987-8EB2-1A8E66ADED28}"/>
    <cellStyle name="Percent 2 5 3 3 4" xfId="9936" xr:uid="{00000000-0005-0000-0000-0000E2350000}"/>
    <cellStyle name="Percent 2 5 3 3 4 2" xfId="21877" xr:uid="{D4FCCCDC-E809-4AF1-88B1-21F84CA3ED20}"/>
    <cellStyle name="Percent 2 5 3 3 4 3" xfId="33811" xr:uid="{99D4E08C-2561-4B59-A9CE-6D4713588EB8}"/>
    <cellStyle name="Percent 2 5 3 3 5" xfId="15896" xr:uid="{1033E2E9-107C-4F3E-9175-65FBB5979B16}"/>
    <cellStyle name="Percent 2 5 3 3 6" xfId="27838" xr:uid="{54598F11-A501-4090-B6D8-83282A300078}"/>
    <cellStyle name="Percent 2 5 3 4" xfId="2089" xr:uid="{00000000-0005-0000-0000-0000E3350000}"/>
    <cellStyle name="Percent 2 5 3 4 2" xfId="10875" xr:uid="{00000000-0005-0000-0000-0000E4350000}"/>
    <cellStyle name="Percent 2 5 3 4 2 2" xfId="22816" xr:uid="{97435451-27AD-4306-BA69-69BF35D64AEC}"/>
    <cellStyle name="Percent 2 5 3 4 2 3" xfId="34750" xr:uid="{C517FD27-DAAC-4EB3-956F-811FBCC37AFE}"/>
    <cellStyle name="Percent 2 5 3 4 3" xfId="16841" xr:uid="{790ECD3D-C134-4828-A110-F2ECB76E25B7}"/>
    <cellStyle name="Percent 2 5 3 4 4" xfId="28777" xr:uid="{036A0241-DDB7-4640-BA28-1134645F7088}"/>
    <cellStyle name="Percent 2 5 3 5" xfId="8872" xr:uid="{00000000-0005-0000-0000-0000E5350000}"/>
    <cellStyle name="Percent 2 5 3 5 2" xfId="14873" xr:uid="{00000000-0005-0000-0000-0000E6350000}"/>
    <cellStyle name="Percent 2 5 3 5 2 2" xfId="26813" xr:uid="{3A2A0F0C-FEC4-4CCA-BF3D-92149D689607}"/>
    <cellStyle name="Percent 2 5 3 5 2 3" xfId="38747" xr:uid="{1E77945D-4C4E-4A38-BD8B-D5E805F5E7B2}"/>
    <cellStyle name="Percent 2 5 3 5 3" xfId="20839" xr:uid="{275D8AB7-04D4-42D2-9D12-10ED89BE7097}"/>
    <cellStyle name="Percent 2 5 3 5 4" xfId="32775" xr:uid="{967EB242-9696-4080-8C3F-74F9C666CEB0}"/>
    <cellStyle name="Percent 2 5 3 6" xfId="9527" xr:uid="{00000000-0005-0000-0000-0000E7350000}"/>
    <cellStyle name="Percent 2 5 3 6 2" xfId="21472" xr:uid="{B50BC87C-3AE1-4D63-82E4-D2451262D7F2}"/>
    <cellStyle name="Percent 2 5 3 6 3" xfId="33406" xr:uid="{96327DC6-B922-4769-B0B2-ABEE4074FEA9}"/>
    <cellStyle name="Percent 2 5 3 7" xfId="15475" xr:uid="{D18A7FCC-3A16-4DF0-909D-599A4D7C87A5}"/>
    <cellStyle name="Percent 2 5 3 8" xfId="27417" xr:uid="{0BCBB5C9-F4E9-4113-AEC5-7E85DE934460}"/>
    <cellStyle name="Percent 2 5 4" xfId="671" xr:uid="{00000000-0005-0000-0000-0000E8350000}"/>
    <cellStyle name="Percent 2 5 4 2" xfId="2094" xr:uid="{00000000-0005-0000-0000-0000E9350000}"/>
    <cellStyle name="Percent 2 5 4 2 2" xfId="10880" xr:uid="{00000000-0005-0000-0000-0000EA350000}"/>
    <cellStyle name="Percent 2 5 4 2 2 2" xfId="22821" xr:uid="{820EE2A2-F9D0-463E-B572-55858D910497}"/>
    <cellStyle name="Percent 2 5 4 2 2 3" xfId="34755" xr:uid="{C299E828-313F-4292-B486-26B788098430}"/>
    <cellStyle name="Percent 2 5 4 2 3" xfId="16846" xr:uid="{9638A4A1-2E46-489D-A2CF-D9087ADD28E4}"/>
    <cellStyle name="Percent 2 5 4 2 4" xfId="28782" xr:uid="{C202CC54-F827-43D2-8272-0BE48C27575A}"/>
    <cellStyle name="Percent 2 5 4 3" xfId="2093" xr:uid="{00000000-0005-0000-0000-0000EB350000}"/>
    <cellStyle name="Percent 2 5 4 3 2" xfId="10879" xr:uid="{00000000-0005-0000-0000-0000EC350000}"/>
    <cellStyle name="Percent 2 5 4 3 2 2" xfId="22820" xr:uid="{7164B70B-72D2-4B68-86FB-9A0C8C3F5BD0}"/>
    <cellStyle name="Percent 2 5 4 3 2 3" xfId="34754" xr:uid="{9E0C48E0-8527-4BDB-96FA-5E5BE9C354D3}"/>
    <cellStyle name="Percent 2 5 4 3 3" xfId="16845" xr:uid="{278696D3-376B-41C9-8C8D-99CC8D626542}"/>
    <cellStyle name="Percent 2 5 4 3 4" xfId="28781" xr:uid="{2C8B0BAC-FC04-4F5E-8326-7BAB59619A1A}"/>
    <cellStyle name="Percent 2 5 4 4" xfId="9039" xr:uid="{00000000-0005-0000-0000-0000ED350000}"/>
    <cellStyle name="Percent 2 5 4 4 2" xfId="15040" xr:uid="{00000000-0005-0000-0000-0000EE350000}"/>
    <cellStyle name="Percent 2 5 4 4 2 2" xfId="26980" xr:uid="{2753B827-1406-47F7-AE1C-E997DF089DA4}"/>
    <cellStyle name="Percent 2 5 4 4 2 3" xfId="38914" xr:uid="{7929A912-9D0B-492B-9BE9-C664AE55B749}"/>
    <cellStyle name="Percent 2 5 4 4 3" xfId="21006" xr:uid="{EEE2636B-0145-4089-B168-265CA9A3E277}"/>
    <cellStyle name="Percent 2 5 4 4 4" xfId="32942" xr:uid="{7701F8E2-4055-4BF1-B2FC-80E569A7D258}"/>
    <cellStyle name="Percent 2 5 4 5" xfId="9682" xr:uid="{00000000-0005-0000-0000-0000EF350000}"/>
    <cellStyle name="Percent 2 5 4 5 2" xfId="21624" xr:uid="{66375F94-859D-464E-8D42-2CAE7653F532}"/>
    <cellStyle name="Percent 2 5 4 5 3" xfId="33558" xr:uid="{15021E21-AFDB-49F2-966D-ED8CEA26B062}"/>
    <cellStyle name="Percent 2 5 4 6" xfId="15643" xr:uid="{C9F4DCA2-7C22-4B88-BD80-B17D553AE4C0}"/>
    <cellStyle name="Percent 2 5 4 7" xfId="27585" xr:uid="{9DFEB143-2FD7-4CA4-872B-FCE88D2B8D4C}"/>
    <cellStyle name="Percent 2 5 5" xfId="755" xr:uid="{00000000-0005-0000-0000-0000F0350000}"/>
    <cellStyle name="Percent 2 5 5 2" xfId="2096" xr:uid="{00000000-0005-0000-0000-0000F1350000}"/>
    <cellStyle name="Percent 2 5 5 2 2" xfId="10882" xr:uid="{00000000-0005-0000-0000-0000F2350000}"/>
    <cellStyle name="Percent 2 5 5 2 2 2" xfId="22823" xr:uid="{D8596DEA-9E41-4022-978F-09626699D5ED}"/>
    <cellStyle name="Percent 2 5 5 2 2 3" xfId="34757" xr:uid="{D81008C7-43C9-4763-9633-AA7E397B1E2F}"/>
    <cellStyle name="Percent 2 5 5 2 3" xfId="16848" xr:uid="{23DA824F-E9C4-46CD-9B02-C72F0D96F1B1}"/>
    <cellStyle name="Percent 2 5 5 2 4" xfId="28784" xr:uid="{C0CEF80C-2716-4FB3-AC6B-D43080AADE16}"/>
    <cellStyle name="Percent 2 5 5 3" xfId="2095" xr:uid="{00000000-0005-0000-0000-0000F3350000}"/>
    <cellStyle name="Percent 2 5 5 3 2" xfId="10881" xr:uid="{00000000-0005-0000-0000-0000F4350000}"/>
    <cellStyle name="Percent 2 5 5 3 2 2" xfId="22822" xr:uid="{FC4144B0-0FD8-4350-B576-F027111EA82A}"/>
    <cellStyle name="Percent 2 5 5 3 2 3" xfId="34756" xr:uid="{6ECB7720-83FE-408D-B042-A725FE42C6BA}"/>
    <cellStyle name="Percent 2 5 5 3 3" xfId="16847" xr:uid="{A56CF6B4-1A74-4A71-88BE-F599FF6E4FF0}"/>
    <cellStyle name="Percent 2 5 5 3 4" xfId="28783" xr:uid="{60105156-903B-4AB1-824E-2FCA52761842}"/>
    <cellStyle name="Percent 2 5 5 4" xfId="9103" xr:uid="{00000000-0005-0000-0000-0000F5350000}"/>
    <cellStyle name="Percent 2 5 5 4 2" xfId="15104" xr:uid="{00000000-0005-0000-0000-0000F6350000}"/>
    <cellStyle name="Percent 2 5 5 4 2 2" xfId="27044" xr:uid="{A0A2E08F-AEEB-4EE0-B226-BF8BC0E4862D}"/>
    <cellStyle name="Percent 2 5 5 4 2 3" xfId="38978" xr:uid="{5F4B78AE-A6F8-4D55-BDF5-47FCFC33FA4A}"/>
    <cellStyle name="Percent 2 5 5 4 3" xfId="21070" xr:uid="{2437C8E7-5A7A-485B-8738-1C7025E9802A}"/>
    <cellStyle name="Percent 2 5 5 4 4" xfId="33006" xr:uid="{BCEE3D7E-3954-4BEB-90A3-5D0E984E6D26}"/>
    <cellStyle name="Percent 2 5 5 5" xfId="9747" xr:uid="{00000000-0005-0000-0000-0000F7350000}"/>
    <cellStyle name="Percent 2 5 5 5 2" xfId="21688" xr:uid="{DBE362C7-EBF9-4197-A00F-B1FED113C280}"/>
    <cellStyle name="Percent 2 5 5 5 3" xfId="33622" xr:uid="{1043321D-342C-4227-87CD-4F21901CA5C8}"/>
    <cellStyle name="Percent 2 5 5 6" xfId="15707" xr:uid="{0918956C-7D59-435D-A237-BBE5844C23D5}"/>
    <cellStyle name="Percent 2 5 5 7" xfId="27649" xr:uid="{0744EF55-2856-424A-B596-B3C596864706}"/>
    <cellStyle name="Percent 2 5 6" xfId="1025" xr:uid="{00000000-0005-0000-0000-0000F8350000}"/>
    <cellStyle name="Percent 2 5 6 2" xfId="2097" xr:uid="{00000000-0005-0000-0000-0000F9350000}"/>
    <cellStyle name="Percent 2 5 6 2 2" xfId="10883" xr:uid="{00000000-0005-0000-0000-0000FA350000}"/>
    <cellStyle name="Percent 2 5 6 2 2 2" xfId="22824" xr:uid="{03E72C55-7169-49A9-B1BE-13C3263C1C60}"/>
    <cellStyle name="Percent 2 5 6 2 2 3" xfId="34758" xr:uid="{1163EC0F-CCFA-409E-BE6B-C9A24F2AC1B3}"/>
    <cellStyle name="Percent 2 5 6 2 3" xfId="16849" xr:uid="{2A66B9DD-FBDB-45C1-949F-41FCE97A13FA}"/>
    <cellStyle name="Percent 2 5 6 2 4" xfId="28785" xr:uid="{787B4568-DEF8-418A-AEB3-132029C76644}"/>
    <cellStyle name="Percent 2 5 6 3" xfId="9291" xr:uid="{00000000-0005-0000-0000-0000FB350000}"/>
    <cellStyle name="Percent 2 5 6 3 2" xfId="15291" xr:uid="{00000000-0005-0000-0000-0000FC350000}"/>
    <cellStyle name="Percent 2 5 6 3 2 2" xfId="27231" xr:uid="{E1D45A16-4F30-4464-9264-F6D408D0F08C}"/>
    <cellStyle name="Percent 2 5 6 3 2 3" xfId="39165" xr:uid="{C2ACC947-585B-4619-B612-9A2178C5A1AF}"/>
    <cellStyle name="Percent 2 5 6 3 3" xfId="21257" xr:uid="{1520F79D-8C86-49B3-87D6-07903AD0BAF3}"/>
    <cellStyle name="Percent 2 5 6 3 4" xfId="33193" xr:uid="{05B6FA8E-937B-44D6-89FB-49B642389CD3}"/>
    <cellStyle name="Percent 2 5 6 4" xfId="9934" xr:uid="{00000000-0005-0000-0000-0000FD350000}"/>
    <cellStyle name="Percent 2 5 6 4 2" xfId="21875" xr:uid="{677B4E8E-15EA-4196-BD9A-EC940EE4B75E}"/>
    <cellStyle name="Percent 2 5 6 4 3" xfId="33809" xr:uid="{83FB9F68-693D-4491-BA07-5BD2E58D95CF}"/>
    <cellStyle name="Percent 2 5 6 5" xfId="15894" xr:uid="{7D5A6500-ED41-4F8F-AF75-4D4DB4A7409B}"/>
    <cellStyle name="Percent 2 5 6 6" xfId="27836" xr:uid="{B4A13505-E7AA-40D7-9F5C-44E56AF7D1B4}"/>
    <cellStyle name="Percent 2 5 7" xfId="2082" xr:uid="{00000000-0005-0000-0000-0000FE350000}"/>
    <cellStyle name="Percent 2 5 7 2" xfId="10868" xr:uid="{00000000-0005-0000-0000-0000FF350000}"/>
    <cellStyle name="Percent 2 5 7 2 2" xfId="22809" xr:uid="{EFCC4CC4-9FEE-496E-9A0D-ABD9F4A77CB7}"/>
    <cellStyle name="Percent 2 5 7 2 3" xfId="34743" xr:uid="{E7FEB931-7075-418D-92E0-541CAEDCFAA4}"/>
    <cellStyle name="Percent 2 5 7 3" xfId="16834" xr:uid="{7A7B76A0-8850-4F78-ABEB-92BA1E0A44DF}"/>
    <cellStyle name="Percent 2 5 7 4" xfId="28770" xr:uid="{D0CC7AFF-27A9-48DC-B469-F53453F983F5}"/>
    <cellStyle name="Percent 2 5 8" xfId="8058" xr:uid="{00000000-0005-0000-0000-000000360000}"/>
    <cellStyle name="Percent 2 5 9" xfId="8870" xr:uid="{00000000-0005-0000-0000-000001360000}"/>
    <cellStyle name="Percent 2 5 9 2" xfId="14871" xr:uid="{00000000-0005-0000-0000-000002360000}"/>
    <cellStyle name="Percent 2 5 9 2 2" xfId="26811" xr:uid="{D3F844D0-4C61-4311-8F28-B120F5D61B5C}"/>
    <cellStyle name="Percent 2 5 9 2 3" xfId="38745" xr:uid="{457888AF-A0B0-4093-A1F7-1B769ABCAE9A}"/>
    <cellStyle name="Percent 2 5 9 3" xfId="20837" xr:uid="{28EA8973-21D6-437B-8593-8A2C3FCBBA24}"/>
    <cellStyle name="Percent 2 5 9 4" xfId="32773" xr:uid="{993A4C27-79C8-44A9-A5EC-09F4BA986156}"/>
    <cellStyle name="Percent 2 6" xfId="453" xr:uid="{00000000-0005-0000-0000-000003360000}"/>
    <cellStyle name="Percent 2 6 10" xfId="27418" xr:uid="{8CBBFDA0-A412-40FB-A930-58D01604C3D0}"/>
    <cellStyle name="Percent 2 6 2" xfId="674" xr:uid="{00000000-0005-0000-0000-000004360000}"/>
    <cellStyle name="Percent 2 6 2 2" xfId="2100" xr:uid="{00000000-0005-0000-0000-000005360000}"/>
    <cellStyle name="Percent 2 6 2 2 2" xfId="10886" xr:uid="{00000000-0005-0000-0000-000006360000}"/>
    <cellStyle name="Percent 2 6 2 2 2 2" xfId="22827" xr:uid="{C2803721-30DA-4BB3-B0F3-9D2EF4ADF44C}"/>
    <cellStyle name="Percent 2 6 2 2 2 3" xfId="34761" xr:uid="{41B4BC63-0A06-41F6-A7B9-15992375E96C}"/>
    <cellStyle name="Percent 2 6 2 2 3" xfId="16852" xr:uid="{159AE48C-3ECD-477C-9E79-2826D3CDF24F}"/>
    <cellStyle name="Percent 2 6 2 2 4" xfId="28788" xr:uid="{1B6BD440-11D9-4B05-95E3-1BAF8B4F6C5C}"/>
    <cellStyle name="Percent 2 6 2 3" xfId="2099" xr:uid="{00000000-0005-0000-0000-000007360000}"/>
    <cellStyle name="Percent 2 6 2 3 2" xfId="10885" xr:uid="{00000000-0005-0000-0000-000008360000}"/>
    <cellStyle name="Percent 2 6 2 3 2 2" xfId="22826" xr:uid="{445D5B6F-7292-4399-A69D-623D3F7D7EEE}"/>
    <cellStyle name="Percent 2 6 2 3 2 3" xfId="34760" xr:uid="{EDABB238-8627-4728-BDE7-4AB2586860FB}"/>
    <cellStyle name="Percent 2 6 2 3 3" xfId="16851" xr:uid="{C54ECD4A-A1AD-4867-9096-0B6A395E3367}"/>
    <cellStyle name="Percent 2 6 2 3 4" xfId="28787" xr:uid="{4B8528CE-28DF-4DAC-BF57-DA904D1BFB20}"/>
    <cellStyle name="Percent 2 6 2 4" xfId="9042" xr:uid="{00000000-0005-0000-0000-000009360000}"/>
    <cellStyle name="Percent 2 6 2 4 2" xfId="15043" xr:uid="{00000000-0005-0000-0000-00000A360000}"/>
    <cellStyle name="Percent 2 6 2 4 2 2" xfId="26983" xr:uid="{03F148C7-AD44-460A-8E7B-D3E4ADF9BB72}"/>
    <cellStyle name="Percent 2 6 2 4 2 3" xfId="38917" xr:uid="{C63540FF-362C-4FBE-8901-28068B16C4C9}"/>
    <cellStyle name="Percent 2 6 2 4 3" xfId="21009" xr:uid="{8ED7119A-DAD5-4C1F-961A-ADADD0158B1E}"/>
    <cellStyle name="Percent 2 6 2 4 4" xfId="32945" xr:uid="{E732EF82-02E4-415C-80DB-B0C213050A01}"/>
    <cellStyle name="Percent 2 6 2 5" xfId="9685" xr:uid="{00000000-0005-0000-0000-00000B360000}"/>
    <cellStyle name="Percent 2 6 2 5 2" xfId="21627" xr:uid="{B11B58D6-EE7A-4C67-AC36-4FA5B73B0CAE}"/>
    <cellStyle name="Percent 2 6 2 5 3" xfId="33561" xr:uid="{20FFE5F5-6FAA-4206-8F54-E5151342EB80}"/>
    <cellStyle name="Percent 2 6 2 6" xfId="15646" xr:uid="{532619F7-18FB-4B3C-B49B-EA279B2F52AB}"/>
    <cellStyle name="Percent 2 6 2 7" xfId="27588" xr:uid="{3AA9C738-5557-4326-9192-9C01A53994FB}"/>
    <cellStyle name="Percent 2 6 3" xfId="802" xr:uid="{00000000-0005-0000-0000-00000C360000}"/>
    <cellStyle name="Percent 2 6 3 2" xfId="2102" xr:uid="{00000000-0005-0000-0000-00000D360000}"/>
    <cellStyle name="Percent 2 6 3 2 2" xfId="10888" xr:uid="{00000000-0005-0000-0000-00000E360000}"/>
    <cellStyle name="Percent 2 6 3 2 2 2" xfId="22829" xr:uid="{DCBE0CDE-BB35-49AA-BAA6-385CA6BC5E0F}"/>
    <cellStyle name="Percent 2 6 3 2 2 3" xfId="34763" xr:uid="{10FF4DFC-6879-45E5-B251-0AF13B80576E}"/>
    <cellStyle name="Percent 2 6 3 2 3" xfId="16854" xr:uid="{36C28E66-9B51-4A55-ABF4-EE925CBA0AEB}"/>
    <cellStyle name="Percent 2 6 3 2 4" xfId="28790" xr:uid="{09884224-70D4-4AEE-B6F6-8FEB699435F3}"/>
    <cellStyle name="Percent 2 6 3 3" xfId="2101" xr:uid="{00000000-0005-0000-0000-00000F360000}"/>
    <cellStyle name="Percent 2 6 3 3 2" xfId="10887" xr:uid="{00000000-0005-0000-0000-000010360000}"/>
    <cellStyle name="Percent 2 6 3 3 2 2" xfId="22828" xr:uid="{15F05AF2-C009-4784-BDD4-F3266C44001A}"/>
    <cellStyle name="Percent 2 6 3 3 2 3" xfId="34762" xr:uid="{D1447346-4C26-48A8-B9ED-0DE1A76DECAB}"/>
    <cellStyle name="Percent 2 6 3 3 3" xfId="16853" xr:uid="{3A51735E-3165-4D22-A4D4-63B0C5FB729F}"/>
    <cellStyle name="Percent 2 6 3 3 4" xfId="28789" xr:uid="{35D8AC35-DA1B-4FF9-96D3-81EB87E1D45D}"/>
    <cellStyle name="Percent 2 6 3 4" xfId="9142" xr:uid="{00000000-0005-0000-0000-000011360000}"/>
    <cellStyle name="Percent 2 6 3 4 2" xfId="15143" xr:uid="{00000000-0005-0000-0000-000012360000}"/>
    <cellStyle name="Percent 2 6 3 4 2 2" xfId="27083" xr:uid="{A3F0BD5C-73F7-4C87-97D4-48995D82D37A}"/>
    <cellStyle name="Percent 2 6 3 4 2 3" xfId="39017" xr:uid="{96373F0D-C9E9-4218-A056-726FE712BB55}"/>
    <cellStyle name="Percent 2 6 3 4 3" xfId="21109" xr:uid="{34810B53-C7DF-40D8-A8BF-80EF9E7832C8}"/>
    <cellStyle name="Percent 2 6 3 4 4" xfId="33045" xr:uid="{5EFB9743-91DB-47D5-90FB-BC7C1E274146}"/>
    <cellStyle name="Percent 2 6 3 5" xfId="9786" xr:uid="{00000000-0005-0000-0000-000013360000}"/>
    <cellStyle name="Percent 2 6 3 5 2" xfId="21727" xr:uid="{0C11DCF4-B0AC-4566-9FFD-2F51D741ACE2}"/>
    <cellStyle name="Percent 2 6 3 5 3" xfId="33661" xr:uid="{20B8422B-9537-47E8-A152-CC21A8EA431A}"/>
    <cellStyle name="Percent 2 6 3 6" xfId="15746" xr:uid="{214E2ABE-FE72-4677-B2D9-0CD5244E36FB}"/>
    <cellStyle name="Percent 2 6 3 7" xfId="27688" xr:uid="{A6C76E6B-ADF2-4694-BB5A-072F24373B9D}"/>
    <cellStyle name="Percent 2 6 4" xfId="1028" xr:uid="{00000000-0005-0000-0000-000014360000}"/>
    <cellStyle name="Percent 2 6 4 2" xfId="2103" xr:uid="{00000000-0005-0000-0000-000015360000}"/>
    <cellStyle name="Percent 2 6 4 2 2" xfId="10889" xr:uid="{00000000-0005-0000-0000-000016360000}"/>
    <cellStyle name="Percent 2 6 4 2 2 2" xfId="22830" xr:uid="{80C08395-BE7C-49A3-A106-0BEF108F3C8E}"/>
    <cellStyle name="Percent 2 6 4 2 2 3" xfId="34764" xr:uid="{C7AA0F99-D90F-47CD-BE84-0A35389ABDA7}"/>
    <cellStyle name="Percent 2 6 4 2 3" xfId="16855" xr:uid="{9F5A9F91-E545-4230-B86B-4824DFE2D309}"/>
    <cellStyle name="Percent 2 6 4 2 4" xfId="28791" xr:uid="{76EEAB64-AEB9-4538-B63C-7504FD738E50}"/>
    <cellStyle name="Percent 2 6 4 3" xfId="9294" xr:uid="{00000000-0005-0000-0000-000017360000}"/>
    <cellStyle name="Percent 2 6 4 3 2" xfId="15294" xr:uid="{00000000-0005-0000-0000-000018360000}"/>
    <cellStyle name="Percent 2 6 4 3 2 2" xfId="27234" xr:uid="{6C824C61-AE8E-4979-8E14-D1D045EDFEE0}"/>
    <cellStyle name="Percent 2 6 4 3 2 3" xfId="39168" xr:uid="{EE646A9C-1155-4734-87A1-BDD7F2FD6519}"/>
    <cellStyle name="Percent 2 6 4 3 3" xfId="21260" xr:uid="{2EAD61F5-CB56-4D15-B722-6FCD584445CF}"/>
    <cellStyle name="Percent 2 6 4 3 4" xfId="33196" xr:uid="{7EB9263E-22D5-482D-AC90-85DCFBEF60C7}"/>
    <cellStyle name="Percent 2 6 4 4" xfId="9937" xr:uid="{00000000-0005-0000-0000-000019360000}"/>
    <cellStyle name="Percent 2 6 4 4 2" xfId="21878" xr:uid="{B598B7D4-D8A9-45BF-AD34-E1FAB4A3715B}"/>
    <cellStyle name="Percent 2 6 4 4 3" xfId="33812" xr:uid="{5ABA7A96-C19E-478F-8EC1-AB2BD0842C87}"/>
    <cellStyle name="Percent 2 6 4 5" xfId="15897" xr:uid="{4EA141C7-EB3D-4405-A7EE-A0E36A799D21}"/>
    <cellStyle name="Percent 2 6 4 6" xfId="27839" xr:uid="{DC97134A-874D-4B57-AD25-0FD3E72729D3}"/>
    <cellStyle name="Percent 2 6 5" xfId="2098" xr:uid="{00000000-0005-0000-0000-00001A360000}"/>
    <cellStyle name="Percent 2 6 5 2" xfId="10884" xr:uid="{00000000-0005-0000-0000-00001B360000}"/>
    <cellStyle name="Percent 2 6 5 2 2" xfId="22825" xr:uid="{DA677817-ED42-42D9-9D38-529CEAE2AC96}"/>
    <cellStyle name="Percent 2 6 5 2 3" xfId="34759" xr:uid="{3D7E0524-4305-4480-937E-B845B540939D}"/>
    <cellStyle name="Percent 2 6 5 3" xfId="16850" xr:uid="{B72022E7-6E28-4BF5-B0C0-34A51B7FC459}"/>
    <cellStyle name="Percent 2 6 5 4" xfId="28786" xr:uid="{CC0B382B-1C00-4F3F-AE88-957616692DFA}"/>
    <cellStyle name="Percent 2 6 6" xfId="8060" xr:uid="{00000000-0005-0000-0000-00001C360000}"/>
    <cellStyle name="Percent 2 6 7" xfId="8873" xr:uid="{00000000-0005-0000-0000-00001D360000}"/>
    <cellStyle name="Percent 2 6 7 2" xfId="14874" xr:uid="{00000000-0005-0000-0000-00001E360000}"/>
    <cellStyle name="Percent 2 6 7 2 2" xfId="26814" xr:uid="{0EB31CC8-3898-4F2B-89FA-49FF00065EF5}"/>
    <cellStyle name="Percent 2 6 7 2 3" xfId="38748" xr:uid="{A328D2C7-50F5-479C-9101-427EABFE0653}"/>
    <cellStyle name="Percent 2 6 7 3" xfId="20840" xr:uid="{D8BAFFF7-D6C8-412F-9DBC-09C9909705CE}"/>
    <cellStyle name="Percent 2 6 7 4" xfId="32776" xr:uid="{B7E1A710-A101-4C93-AA39-FE6C556260F8}"/>
    <cellStyle name="Percent 2 6 8" xfId="9403" xr:uid="{00000000-0005-0000-0000-00001F360000}"/>
    <cellStyle name="Percent 2 6 8 2" xfId="21368" xr:uid="{F899414B-3F75-4547-901E-51A964E5D6B6}"/>
    <cellStyle name="Percent 2 6 8 3" xfId="33303" xr:uid="{78C5E6F3-AD96-49B9-975D-6B6783CEB655}"/>
    <cellStyle name="Percent 2 6 9" xfId="15476" xr:uid="{5362AAFD-1310-48E6-BD25-BA8CD223ACC4}"/>
    <cellStyle name="Percent 2 7" xfId="454" xr:uid="{00000000-0005-0000-0000-000020360000}"/>
    <cellStyle name="Percent 2 7 2" xfId="675" xr:uid="{00000000-0005-0000-0000-000021360000}"/>
    <cellStyle name="Percent 2 7 2 2" xfId="2106" xr:uid="{00000000-0005-0000-0000-000022360000}"/>
    <cellStyle name="Percent 2 7 2 2 2" xfId="10892" xr:uid="{00000000-0005-0000-0000-000023360000}"/>
    <cellStyle name="Percent 2 7 2 2 2 2" xfId="22833" xr:uid="{013023CF-4B7D-4391-8107-59573A4672D5}"/>
    <cellStyle name="Percent 2 7 2 2 2 3" xfId="34767" xr:uid="{2145D0B2-D4CF-4F28-B9E6-B804AA53C851}"/>
    <cellStyle name="Percent 2 7 2 2 3" xfId="16858" xr:uid="{D9A523CD-15AC-47DB-8911-15B818FF1072}"/>
    <cellStyle name="Percent 2 7 2 2 4" xfId="28794" xr:uid="{5E633975-E4A4-4162-A0CE-617877DB5905}"/>
    <cellStyle name="Percent 2 7 2 3" xfId="2105" xr:uid="{00000000-0005-0000-0000-000024360000}"/>
    <cellStyle name="Percent 2 7 2 3 2" xfId="10891" xr:uid="{00000000-0005-0000-0000-000025360000}"/>
    <cellStyle name="Percent 2 7 2 3 2 2" xfId="22832" xr:uid="{05E960FD-AC44-49C6-BCF2-4FFA8B9E5283}"/>
    <cellStyle name="Percent 2 7 2 3 2 3" xfId="34766" xr:uid="{09E6A3E6-179B-41BD-810A-D5A4139600E5}"/>
    <cellStyle name="Percent 2 7 2 3 3" xfId="16857" xr:uid="{1A10F76B-2183-486C-BB4B-6B5D97342C52}"/>
    <cellStyle name="Percent 2 7 2 3 4" xfId="28793" xr:uid="{2F0A761B-5786-49FD-829F-A3234C6DC79B}"/>
    <cellStyle name="Percent 2 7 2 4" xfId="9043" xr:uid="{00000000-0005-0000-0000-000026360000}"/>
    <cellStyle name="Percent 2 7 2 4 2" xfId="15044" xr:uid="{00000000-0005-0000-0000-000027360000}"/>
    <cellStyle name="Percent 2 7 2 4 2 2" xfId="26984" xr:uid="{1325B61A-6FE6-4FBE-A046-E58AB4F1A528}"/>
    <cellStyle name="Percent 2 7 2 4 2 3" xfId="38918" xr:uid="{9201D0B4-5D15-4802-9161-0358D8CB9F17}"/>
    <cellStyle name="Percent 2 7 2 4 3" xfId="21010" xr:uid="{31AD918D-3762-49DE-B8A0-A8E7B6E02FB4}"/>
    <cellStyle name="Percent 2 7 2 4 4" xfId="32946" xr:uid="{D18A842A-36DE-432A-993B-7F3405CEE3DF}"/>
    <cellStyle name="Percent 2 7 2 5" xfId="9686" xr:uid="{00000000-0005-0000-0000-000028360000}"/>
    <cellStyle name="Percent 2 7 2 5 2" xfId="21628" xr:uid="{242A213A-DE67-4128-AABC-C270D72EFDDF}"/>
    <cellStyle name="Percent 2 7 2 5 3" xfId="33562" xr:uid="{A304F0BF-6C61-4533-B6D8-0B468F887989}"/>
    <cellStyle name="Percent 2 7 2 6" xfId="15647" xr:uid="{7A1773BB-6F87-49E2-8BE2-F1087DE92315}"/>
    <cellStyle name="Percent 2 7 2 7" xfId="27589" xr:uid="{99F09C5B-22FD-46C5-9533-FFBE95AEAFF5}"/>
    <cellStyle name="Percent 2 7 3" xfId="1029" xr:uid="{00000000-0005-0000-0000-000029360000}"/>
    <cellStyle name="Percent 2 7 3 2" xfId="2107" xr:uid="{00000000-0005-0000-0000-00002A360000}"/>
    <cellStyle name="Percent 2 7 3 2 2" xfId="10893" xr:uid="{00000000-0005-0000-0000-00002B360000}"/>
    <cellStyle name="Percent 2 7 3 2 2 2" xfId="22834" xr:uid="{590EB688-EA13-4A74-9AD4-49DDBF2CD941}"/>
    <cellStyle name="Percent 2 7 3 2 2 3" xfId="34768" xr:uid="{B892CFED-F393-4685-9631-2DDEC5540652}"/>
    <cellStyle name="Percent 2 7 3 2 3" xfId="16859" xr:uid="{D2B7E596-5B5B-4E23-8135-68282317D9E8}"/>
    <cellStyle name="Percent 2 7 3 2 4" xfId="28795" xr:uid="{C3360CDE-01D9-4EA1-9B79-D6487DA5B72D}"/>
    <cellStyle name="Percent 2 7 3 3" xfId="9295" xr:uid="{00000000-0005-0000-0000-00002C360000}"/>
    <cellStyle name="Percent 2 7 3 3 2" xfId="15295" xr:uid="{00000000-0005-0000-0000-00002D360000}"/>
    <cellStyle name="Percent 2 7 3 3 2 2" xfId="27235" xr:uid="{4F97E6BE-703F-424B-81C4-2DE65CC85817}"/>
    <cellStyle name="Percent 2 7 3 3 2 3" xfId="39169" xr:uid="{EAD2C1AE-BAD0-49B4-9F57-6D0088BF13D8}"/>
    <cellStyle name="Percent 2 7 3 3 3" xfId="21261" xr:uid="{B9C3FF97-FBE3-407A-90C0-6413E0CC3112}"/>
    <cellStyle name="Percent 2 7 3 3 4" xfId="33197" xr:uid="{D367698F-6800-4C55-99FC-8FB0A3191240}"/>
    <cellStyle name="Percent 2 7 3 4" xfId="9938" xr:uid="{00000000-0005-0000-0000-00002E360000}"/>
    <cellStyle name="Percent 2 7 3 4 2" xfId="21879" xr:uid="{7CBADF11-A960-4416-9539-34E94F914933}"/>
    <cellStyle name="Percent 2 7 3 4 3" xfId="33813" xr:uid="{BE149ADF-0D41-4EA6-AF46-D42104246F56}"/>
    <cellStyle name="Percent 2 7 3 5" xfId="15898" xr:uid="{095BD6A5-B86C-4423-81AE-D7A7C8B1B220}"/>
    <cellStyle name="Percent 2 7 3 6" xfId="27840" xr:uid="{8C884C11-96D8-4D60-A89D-968DA2534C8F}"/>
    <cellStyle name="Percent 2 7 4" xfId="2104" xr:uid="{00000000-0005-0000-0000-00002F360000}"/>
    <cellStyle name="Percent 2 7 4 2" xfId="10890" xr:uid="{00000000-0005-0000-0000-000030360000}"/>
    <cellStyle name="Percent 2 7 4 2 2" xfId="22831" xr:uid="{35FCCD98-E476-4695-B00F-4E3D64735321}"/>
    <cellStyle name="Percent 2 7 4 2 3" xfId="34765" xr:uid="{A610A44B-763E-4C22-98D4-56D0E28A5D0B}"/>
    <cellStyle name="Percent 2 7 4 3" xfId="16856" xr:uid="{279C5743-FCFC-4763-A917-A8157BB15DB4}"/>
    <cellStyle name="Percent 2 7 4 4" xfId="28792" xr:uid="{9B611496-F0A1-4A71-B305-2D8635A2BD56}"/>
    <cellStyle name="Percent 2 7 5" xfId="8061" xr:uid="{00000000-0005-0000-0000-000031360000}"/>
    <cellStyle name="Percent 2 7 6" xfId="8874" xr:uid="{00000000-0005-0000-0000-000032360000}"/>
    <cellStyle name="Percent 2 7 6 2" xfId="14875" xr:uid="{00000000-0005-0000-0000-000033360000}"/>
    <cellStyle name="Percent 2 7 6 2 2" xfId="26815" xr:uid="{550ACA3D-23F8-41D5-BEB1-641612D4A53C}"/>
    <cellStyle name="Percent 2 7 6 2 3" xfId="38749" xr:uid="{DCB9BA50-3220-4F85-B7F9-3FF1E91AE928}"/>
    <cellStyle name="Percent 2 7 6 3" xfId="20841" xr:uid="{273B3B02-8538-427D-ADF6-FC1AE5289281}"/>
    <cellStyle name="Percent 2 7 6 4" xfId="32777" xr:uid="{F17B6B16-04B2-4043-ADAF-2EB1DD9A6B65}"/>
    <cellStyle name="Percent 2 7 7" xfId="9528" xr:uid="{00000000-0005-0000-0000-000034360000}"/>
    <cellStyle name="Percent 2 7 7 2" xfId="21473" xr:uid="{3328B44C-C77D-4BAA-8521-6BFB0526DC64}"/>
    <cellStyle name="Percent 2 7 7 3" xfId="33407" xr:uid="{8C60CE19-8C5A-46F5-8C6C-1CAEF3E92101}"/>
    <cellStyle name="Percent 2 7 8" xfId="15477" xr:uid="{967487B1-5C31-4A4A-BF77-C6BBC263A4B2}"/>
    <cellStyle name="Percent 2 7 9" xfId="27419" xr:uid="{28667FC2-2F35-4B46-A9E1-3ED398FC2832}"/>
    <cellStyle name="Percent 2 8" xfId="455" xr:uid="{00000000-0005-0000-0000-000035360000}"/>
    <cellStyle name="Percent 2 9" xfId="456" xr:uid="{00000000-0005-0000-0000-000036360000}"/>
    <cellStyle name="Percent 2 9 2" xfId="676" xr:uid="{00000000-0005-0000-0000-000037360000}"/>
    <cellStyle name="Percent 2 9 2 2" xfId="2111" xr:uid="{00000000-0005-0000-0000-000038360000}"/>
    <cellStyle name="Percent 2 9 2 2 2" xfId="10897" xr:uid="{00000000-0005-0000-0000-000039360000}"/>
    <cellStyle name="Percent 2 9 2 2 2 2" xfId="22838" xr:uid="{BE99E751-B8AB-477C-A979-AAD121505812}"/>
    <cellStyle name="Percent 2 9 2 2 2 3" xfId="34772" xr:uid="{5A846CA4-3302-4BB1-A24A-EFA6D3388C57}"/>
    <cellStyle name="Percent 2 9 2 2 3" xfId="16863" xr:uid="{70E3996C-9F3C-4602-96E4-281DF36F7BBD}"/>
    <cellStyle name="Percent 2 9 2 2 4" xfId="28799" xr:uid="{DF4CCE00-28A7-472F-8460-88F7055B8D45}"/>
    <cellStyle name="Percent 2 9 2 3" xfId="2110" xr:uid="{00000000-0005-0000-0000-00003A360000}"/>
    <cellStyle name="Percent 2 9 2 3 2" xfId="10896" xr:uid="{00000000-0005-0000-0000-00003B360000}"/>
    <cellStyle name="Percent 2 9 2 3 2 2" xfId="22837" xr:uid="{BB9CDC2B-30FB-4D22-BF7C-5366BEBC9E93}"/>
    <cellStyle name="Percent 2 9 2 3 2 3" xfId="34771" xr:uid="{A8B3987C-575C-40B0-823A-C1C3E415710F}"/>
    <cellStyle name="Percent 2 9 2 3 3" xfId="16862" xr:uid="{9F6DDA0B-7F33-49A3-8ACA-E508C70D1789}"/>
    <cellStyle name="Percent 2 9 2 3 4" xfId="28798" xr:uid="{007D8257-E3F1-4933-B000-1A3211D55EA9}"/>
    <cellStyle name="Percent 2 9 2 4" xfId="9044" xr:uid="{00000000-0005-0000-0000-00003C360000}"/>
    <cellStyle name="Percent 2 9 2 4 2" xfId="15045" xr:uid="{00000000-0005-0000-0000-00003D360000}"/>
    <cellStyle name="Percent 2 9 2 4 2 2" xfId="26985" xr:uid="{5C54427B-76C9-499A-9EC1-0AAAC4D8626D}"/>
    <cellStyle name="Percent 2 9 2 4 2 3" xfId="38919" xr:uid="{D1A6A98E-A838-4EE6-ADF3-6CDBB882CCA5}"/>
    <cellStyle name="Percent 2 9 2 4 3" xfId="21011" xr:uid="{F4682578-DCE3-4A03-A603-3CAF00D95B51}"/>
    <cellStyle name="Percent 2 9 2 4 4" xfId="32947" xr:uid="{D5EB5150-3DAC-439D-8C05-9A4F84A50E6E}"/>
    <cellStyle name="Percent 2 9 2 5" xfId="9687" xr:uid="{00000000-0005-0000-0000-00003E360000}"/>
    <cellStyle name="Percent 2 9 2 5 2" xfId="21629" xr:uid="{8F50CEC3-389E-4593-AFDE-94305D5F2306}"/>
    <cellStyle name="Percent 2 9 2 5 3" xfId="33563" xr:uid="{435D8876-D450-4D3A-98BD-654F6737E66D}"/>
    <cellStyle name="Percent 2 9 2 6" xfId="15648" xr:uid="{99152BC8-3876-447C-92A5-BEBD05120DCE}"/>
    <cellStyle name="Percent 2 9 2 7" xfId="27590" xr:uid="{A242B471-B177-4211-AE75-3DAB573539D2}"/>
    <cellStyle name="Percent 2 9 3" xfId="1030" xr:uid="{00000000-0005-0000-0000-00003F360000}"/>
    <cellStyle name="Percent 2 9 3 2" xfId="2112" xr:uid="{00000000-0005-0000-0000-000040360000}"/>
    <cellStyle name="Percent 2 9 3 2 2" xfId="10898" xr:uid="{00000000-0005-0000-0000-000041360000}"/>
    <cellStyle name="Percent 2 9 3 2 2 2" xfId="22839" xr:uid="{92B55C3F-CE89-4AFD-BB9F-1E86A0DA8435}"/>
    <cellStyle name="Percent 2 9 3 2 2 3" xfId="34773" xr:uid="{C175C723-00F2-4FA3-A2D5-EE8DCDC9B3A3}"/>
    <cellStyle name="Percent 2 9 3 2 3" xfId="16864" xr:uid="{7B50618E-DD3D-4A48-B8C6-B8A46333D82F}"/>
    <cellStyle name="Percent 2 9 3 2 4" xfId="28800" xr:uid="{A0D69CEB-F94B-40F2-9D32-A19D25FB1429}"/>
    <cellStyle name="Percent 2 9 3 3" xfId="9296" xr:uid="{00000000-0005-0000-0000-000042360000}"/>
    <cellStyle name="Percent 2 9 3 3 2" xfId="15296" xr:uid="{00000000-0005-0000-0000-000043360000}"/>
    <cellStyle name="Percent 2 9 3 3 2 2" xfId="27236" xr:uid="{79DB067B-D3FC-4F86-8DCF-0F2BB2EE825F}"/>
    <cellStyle name="Percent 2 9 3 3 2 3" xfId="39170" xr:uid="{D3416925-CD8A-40B7-9EA4-0E2474025A08}"/>
    <cellStyle name="Percent 2 9 3 3 3" xfId="21262" xr:uid="{255C73CC-28C9-41A6-93EB-8DBB5DA472A5}"/>
    <cellStyle name="Percent 2 9 3 3 4" xfId="33198" xr:uid="{F9A858DE-B851-4FF2-A179-56CD53E0A81B}"/>
    <cellStyle name="Percent 2 9 3 4" xfId="9939" xr:uid="{00000000-0005-0000-0000-000044360000}"/>
    <cellStyle name="Percent 2 9 3 4 2" xfId="21880" xr:uid="{D108C2C8-50D6-4D02-8699-0BD4C82305A1}"/>
    <cellStyle name="Percent 2 9 3 4 3" xfId="33814" xr:uid="{D7388CD8-CA60-4D08-B516-02C313A6CB16}"/>
    <cellStyle name="Percent 2 9 3 5" xfId="15899" xr:uid="{BD407D61-B47B-4733-B1A6-265D892E9F2A}"/>
    <cellStyle name="Percent 2 9 3 6" xfId="27841" xr:uid="{6A4031C9-7E32-487D-9152-E04287AC9A4A}"/>
    <cellStyle name="Percent 2 9 4" xfId="2109" xr:uid="{00000000-0005-0000-0000-000045360000}"/>
    <cellStyle name="Percent 2 9 4 2" xfId="10895" xr:uid="{00000000-0005-0000-0000-000046360000}"/>
    <cellStyle name="Percent 2 9 4 2 2" xfId="22836" xr:uid="{6AEFD339-1815-40CD-BF0E-0EEBB22CF695}"/>
    <cellStyle name="Percent 2 9 4 2 3" xfId="34770" xr:uid="{C9D9E508-6850-4AE6-A293-2D70CA5E3149}"/>
    <cellStyle name="Percent 2 9 4 3" xfId="16861" xr:uid="{644DAA26-3DD7-4291-ACBA-692654B0F29A}"/>
    <cellStyle name="Percent 2 9 4 4" xfId="28797" xr:uid="{58D8342F-AFAD-4DB1-AF42-53908BFBED2B}"/>
    <cellStyle name="Percent 2 9 5" xfId="8875" xr:uid="{00000000-0005-0000-0000-000047360000}"/>
    <cellStyle name="Percent 2 9 5 2" xfId="14876" xr:uid="{00000000-0005-0000-0000-000048360000}"/>
    <cellStyle name="Percent 2 9 5 2 2" xfId="26816" xr:uid="{F19B34C4-0187-47F3-B42E-E7F3A97B2199}"/>
    <cellStyle name="Percent 2 9 5 2 3" xfId="38750" xr:uid="{B21758AC-F933-48A5-8FC5-D1E79C2147DB}"/>
    <cellStyle name="Percent 2 9 5 3" xfId="20842" xr:uid="{689B1094-AFCB-476F-B726-75CA50EBABCD}"/>
    <cellStyle name="Percent 2 9 5 4" xfId="32778" xr:uid="{64FAB41C-A9CB-4AF7-9AF6-07B464E171E3}"/>
    <cellStyle name="Percent 2 9 6" xfId="9529" xr:uid="{00000000-0005-0000-0000-000049360000}"/>
    <cellStyle name="Percent 2 9 6 2" xfId="21474" xr:uid="{FC9F1AC3-DBCF-4A6D-9C36-198860A93FF9}"/>
    <cellStyle name="Percent 2 9 6 3" xfId="33408" xr:uid="{9F993AE2-D2A1-491B-93F0-07FBE340E385}"/>
    <cellStyle name="Percent 2 9 7" xfId="15478" xr:uid="{4CF26E9F-0A01-4FAC-BDBB-C926169DE3C9}"/>
    <cellStyle name="Percent 2 9 8" xfId="27420" xr:uid="{6501CE8E-F44E-41D9-B47D-80027FA85187}"/>
    <cellStyle name="Percent 20" xfId="8062" xr:uid="{00000000-0005-0000-0000-00004A360000}"/>
    <cellStyle name="Percent 20 2" xfId="8063" xr:uid="{00000000-0005-0000-0000-00004B360000}"/>
    <cellStyle name="Percent 200" xfId="8064" xr:uid="{00000000-0005-0000-0000-00004C360000}"/>
    <cellStyle name="Percent 201" xfId="8065" xr:uid="{00000000-0005-0000-0000-00004D360000}"/>
    <cellStyle name="Percent 202" xfId="8066" xr:uid="{00000000-0005-0000-0000-00004E360000}"/>
    <cellStyle name="Percent 203" xfId="8067" xr:uid="{00000000-0005-0000-0000-00004F360000}"/>
    <cellStyle name="Percent 204" xfId="8068" xr:uid="{00000000-0005-0000-0000-000050360000}"/>
    <cellStyle name="Percent 205" xfId="8069" xr:uid="{00000000-0005-0000-0000-000051360000}"/>
    <cellStyle name="Percent 206" xfId="8070" xr:uid="{00000000-0005-0000-0000-000052360000}"/>
    <cellStyle name="Percent 207" xfId="8071" xr:uid="{00000000-0005-0000-0000-000053360000}"/>
    <cellStyle name="Percent 208" xfId="8072" xr:uid="{00000000-0005-0000-0000-000054360000}"/>
    <cellStyle name="Percent 209" xfId="8073" xr:uid="{00000000-0005-0000-0000-000055360000}"/>
    <cellStyle name="Percent 21" xfId="8074" xr:uid="{00000000-0005-0000-0000-000056360000}"/>
    <cellStyle name="Percent 21 2" xfId="8075" xr:uid="{00000000-0005-0000-0000-000057360000}"/>
    <cellStyle name="Percent 210" xfId="8076" xr:uid="{00000000-0005-0000-0000-000058360000}"/>
    <cellStyle name="Percent 211" xfId="8077" xr:uid="{00000000-0005-0000-0000-000059360000}"/>
    <cellStyle name="Percent 212" xfId="8078" xr:uid="{00000000-0005-0000-0000-00005A360000}"/>
    <cellStyle name="Percent 213" xfId="8079" xr:uid="{00000000-0005-0000-0000-00005B360000}"/>
    <cellStyle name="Percent 214" xfId="8080" xr:uid="{00000000-0005-0000-0000-00005C360000}"/>
    <cellStyle name="Percent 215" xfId="8081" xr:uid="{00000000-0005-0000-0000-00005D360000}"/>
    <cellStyle name="Percent 216" xfId="8082" xr:uid="{00000000-0005-0000-0000-00005E360000}"/>
    <cellStyle name="Percent 217" xfId="8083" xr:uid="{00000000-0005-0000-0000-00005F360000}"/>
    <cellStyle name="Percent 218" xfId="8084" xr:uid="{00000000-0005-0000-0000-000060360000}"/>
    <cellStyle name="Percent 219" xfId="8085" xr:uid="{00000000-0005-0000-0000-000061360000}"/>
    <cellStyle name="Percent 22" xfId="8086" xr:uid="{00000000-0005-0000-0000-000062360000}"/>
    <cellStyle name="Percent 22 2" xfId="8087" xr:uid="{00000000-0005-0000-0000-000063360000}"/>
    <cellStyle name="Percent 220" xfId="8088" xr:uid="{00000000-0005-0000-0000-000064360000}"/>
    <cellStyle name="Percent 221" xfId="8089" xr:uid="{00000000-0005-0000-0000-000065360000}"/>
    <cellStyle name="Percent 222" xfId="8090" xr:uid="{00000000-0005-0000-0000-000066360000}"/>
    <cellStyle name="Percent 223" xfId="8091" xr:uid="{00000000-0005-0000-0000-000067360000}"/>
    <cellStyle name="Percent 224" xfId="8092" xr:uid="{00000000-0005-0000-0000-000068360000}"/>
    <cellStyle name="Percent 225" xfId="8093" xr:uid="{00000000-0005-0000-0000-000069360000}"/>
    <cellStyle name="Percent 226" xfId="8094" xr:uid="{00000000-0005-0000-0000-00006A360000}"/>
    <cellStyle name="Percent 227" xfId="8095" xr:uid="{00000000-0005-0000-0000-00006B360000}"/>
    <cellStyle name="Percent 228" xfId="8096" xr:uid="{00000000-0005-0000-0000-00006C360000}"/>
    <cellStyle name="Percent 229" xfId="8097" xr:uid="{00000000-0005-0000-0000-00006D360000}"/>
    <cellStyle name="Percent 23" xfId="8098" xr:uid="{00000000-0005-0000-0000-00006E360000}"/>
    <cellStyle name="Percent 23 2" xfId="8099" xr:uid="{00000000-0005-0000-0000-00006F360000}"/>
    <cellStyle name="Percent 230" xfId="8100" xr:uid="{00000000-0005-0000-0000-000070360000}"/>
    <cellStyle name="Percent 231" xfId="8101" xr:uid="{00000000-0005-0000-0000-000071360000}"/>
    <cellStyle name="Percent 232" xfId="8102" xr:uid="{00000000-0005-0000-0000-000072360000}"/>
    <cellStyle name="Percent 233" xfId="8103" xr:uid="{00000000-0005-0000-0000-000073360000}"/>
    <cellStyle name="Percent 234" xfId="8104" xr:uid="{00000000-0005-0000-0000-000074360000}"/>
    <cellStyle name="Percent 235" xfId="8105" xr:uid="{00000000-0005-0000-0000-000075360000}"/>
    <cellStyle name="Percent 236" xfId="8106" xr:uid="{00000000-0005-0000-0000-000076360000}"/>
    <cellStyle name="Percent 237" xfId="8107" xr:uid="{00000000-0005-0000-0000-000077360000}"/>
    <cellStyle name="Percent 238" xfId="8108" xr:uid="{00000000-0005-0000-0000-000078360000}"/>
    <cellStyle name="Percent 239" xfId="8109" xr:uid="{00000000-0005-0000-0000-000079360000}"/>
    <cellStyle name="Percent 24" xfId="8110" xr:uid="{00000000-0005-0000-0000-00007A360000}"/>
    <cellStyle name="Percent 24 2" xfId="8111" xr:uid="{00000000-0005-0000-0000-00007B360000}"/>
    <cellStyle name="Percent 240" xfId="8112" xr:uid="{00000000-0005-0000-0000-00007C360000}"/>
    <cellStyle name="Percent 241" xfId="8113" xr:uid="{00000000-0005-0000-0000-00007D360000}"/>
    <cellStyle name="Percent 242" xfId="8114" xr:uid="{00000000-0005-0000-0000-00007E360000}"/>
    <cellStyle name="Percent 243" xfId="8115" xr:uid="{00000000-0005-0000-0000-00007F360000}"/>
    <cellStyle name="Percent 244" xfId="8116" xr:uid="{00000000-0005-0000-0000-000080360000}"/>
    <cellStyle name="Percent 245" xfId="8117" xr:uid="{00000000-0005-0000-0000-000081360000}"/>
    <cellStyle name="Percent 246" xfId="8118" xr:uid="{00000000-0005-0000-0000-000082360000}"/>
    <cellStyle name="Percent 247" xfId="8119" xr:uid="{00000000-0005-0000-0000-000083360000}"/>
    <cellStyle name="Percent 248" xfId="8120" xr:uid="{00000000-0005-0000-0000-000084360000}"/>
    <cellStyle name="Percent 249" xfId="8121" xr:uid="{00000000-0005-0000-0000-000085360000}"/>
    <cellStyle name="Percent 25" xfId="8122" xr:uid="{00000000-0005-0000-0000-000086360000}"/>
    <cellStyle name="Percent 25 2" xfId="8123" xr:uid="{00000000-0005-0000-0000-000087360000}"/>
    <cellStyle name="Percent 250" xfId="8124" xr:uid="{00000000-0005-0000-0000-000088360000}"/>
    <cellStyle name="Percent 251" xfId="8125" xr:uid="{00000000-0005-0000-0000-000089360000}"/>
    <cellStyle name="Percent 252" xfId="8126" xr:uid="{00000000-0005-0000-0000-00008A360000}"/>
    <cellStyle name="Percent 253" xfId="8127" xr:uid="{00000000-0005-0000-0000-00008B360000}"/>
    <cellStyle name="Percent 254" xfId="8128" xr:uid="{00000000-0005-0000-0000-00008C360000}"/>
    <cellStyle name="Percent 255" xfId="8129" xr:uid="{00000000-0005-0000-0000-00008D360000}"/>
    <cellStyle name="Percent 256" xfId="8130" xr:uid="{00000000-0005-0000-0000-00008E360000}"/>
    <cellStyle name="Percent 257" xfId="8131" xr:uid="{00000000-0005-0000-0000-00008F360000}"/>
    <cellStyle name="Percent 258" xfId="8132" xr:uid="{00000000-0005-0000-0000-000090360000}"/>
    <cellStyle name="Percent 259" xfId="8133" xr:uid="{00000000-0005-0000-0000-000091360000}"/>
    <cellStyle name="Percent 26" xfId="8134" xr:uid="{00000000-0005-0000-0000-000092360000}"/>
    <cellStyle name="Percent 26 2" xfId="8135" xr:uid="{00000000-0005-0000-0000-000093360000}"/>
    <cellStyle name="Percent 26 3" xfId="8136" xr:uid="{00000000-0005-0000-0000-000094360000}"/>
    <cellStyle name="Percent 260" xfId="8137" xr:uid="{00000000-0005-0000-0000-000095360000}"/>
    <cellStyle name="Percent 261" xfId="8138" xr:uid="{00000000-0005-0000-0000-000096360000}"/>
    <cellStyle name="Percent 262" xfId="8139" xr:uid="{00000000-0005-0000-0000-000097360000}"/>
    <cellStyle name="Percent 263" xfId="8140" xr:uid="{00000000-0005-0000-0000-000098360000}"/>
    <cellStyle name="Percent 264" xfId="8141" xr:uid="{00000000-0005-0000-0000-000099360000}"/>
    <cellStyle name="Percent 265" xfId="8142" xr:uid="{00000000-0005-0000-0000-00009A360000}"/>
    <cellStyle name="Percent 266" xfId="8143" xr:uid="{00000000-0005-0000-0000-00009B360000}"/>
    <cellStyle name="Percent 267" xfId="8144" xr:uid="{00000000-0005-0000-0000-00009C360000}"/>
    <cellStyle name="Percent 268" xfId="8145" xr:uid="{00000000-0005-0000-0000-00009D360000}"/>
    <cellStyle name="Percent 269" xfId="8146" xr:uid="{00000000-0005-0000-0000-00009E360000}"/>
    <cellStyle name="Percent 27" xfId="8147" xr:uid="{00000000-0005-0000-0000-00009F360000}"/>
    <cellStyle name="Percent 27 2" xfId="8148" xr:uid="{00000000-0005-0000-0000-0000A0360000}"/>
    <cellStyle name="Percent 270" xfId="8149" xr:uid="{00000000-0005-0000-0000-0000A1360000}"/>
    <cellStyle name="Percent 271" xfId="8150" xr:uid="{00000000-0005-0000-0000-0000A2360000}"/>
    <cellStyle name="Percent 272" xfId="8151" xr:uid="{00000000-0005-0000-0000-0000A3360000}"/>
    <cellStyle name="Percent 273" xfId="8152" xr:uid="{00000000-0005-0000-0000-0000A4360000}"/>
    <cellStyle name="Percent 274" xfId="8153" xr:uid="{00000000-0005-0000-0000-0000A5360000}"/>
    <cellStyle name="Percent 275" xfId="8154" xr:uid="{00000000-0005-0000-0000-0000A6360000}"/>
    <cellStyle name="Percent 276" xfId="8155" xr:uid="{00000000-0005-0000-0000-0000A7360000}"/>
    <cellStyle name="Percent 277" xfId="8156" xr:uid="{00000000-0005-0000-0000-0000A8360000}"/>
    <cellStyle name="Percent 278" xfId="8157" xr:uid="{00000000-0005-0000-0000-0000A9360000}"/>
    <cellStyle name="Percent 279" xfId="8158" xr:uid="{00000000-0005-0000-0000-0000AA360000}"/>
    <cellStyle name="Percent 28" xfId="8159" xr:uid="{00000000-0005-0000-0000-0000AB360000}"/>
    <cellStyle name="Percent 28 2" xfId="8160" xr:uid="{00000000-0005-0000-0000-0000AC360000}"/>
    <cellStyle name="Percent 280" xfId="8161" xr:uid="{00000000-0005-0000-0000-0000AD360000}"/>
    <cellStyle name="Percent 281" xfId="8162" xr:uid="{00000000-0005-0000-0000-0000AE360000}"/>
    <cellStyle name="Percent 282" xfId="8163" xr:uid="{00000000-0005-0000-0000-0000AF360000}"/>
    <cellStyle name="Percent 283" xfId="8164" xr:uid="{00000000-0005-0000-0000-0000B0360000}"/>
    <cellStyle name="Percent 284" xfId="8165" xr:uid="{00000000-0005-0000-0000-0000B1360000}"/>
    <cellStyle name="Percent 285" xfId="8166" xr:uid="{00000000-0005-0000-0000-0000B2360000}"/>
    <cellStyle name="Percent 286" xfId="8167" xr:uid="{00000000-0005-0000-0000-0000B3360000}"/>
    <cellStyle name="Percent 287" xfId="8168" xr:uid="{00000000-0005-0000-0000-0000B4360000}"/>
    <cellStyle name="Percent 288" xfId="8169" xr:uid="{00000000-0005-0000-0000-0000B5360000}"/>
    <cellStyle name="Percent 289" xfId="8170" xr:uid="{00000000-0005-0000-0000-0000B6360000}"/>
    <cellStyle name="Percent 29" xfId="8171" xr:uid="{00000000-0005-0000-0000-0000B7360000}"/>
    <cellStyle name="Percent 29 2" xfId="8172" xr:uid="{00000000-0005-0000-0000-0000B8360000}"/>
    <cellStyle name="Percent 290" xfId="8173" xr:uid="{00000000-0005-0000-0000-0000B9360000}"/>
    <cellStyle name="Percent 291" xfId="8174" xr:uid="{00000000-0005-0000-0000-0000BA360000}"/>
    <cellStyle name="Percent 292" xfId="8175" xr:uid="{00000000-0005-0000-0000-0000BB360000}"/>
    <cellStyle name="Percent 293" xfId="8176" xr:uid="{00000000-0005-0000-0000-0000BC360000}"/>
    <cellStyle name="Percent 294" xfId="8177" xr:uid="{00000000-0005-0000-0000-0000BD360000}"/>
    <cellStyle name="Percent 295" xfId="8178" xr:uid="{00000000-0005-0000-0000-0000BE360000}"/>
    <cellStyle name="Percent 296" xfId="8179" xr:uid="{00000000-0005-0000-0000-0000BF360000}"/>
    <cellStyle name="Percent 297" xfId="8180" xr:uid="{00000000-0005-0000-0000-0000C0360000}"/>
    <cellStyle name="Percent 298" xfId="8181" xr:uid="{00000000-0005-0000-0000-0000C1360000}"/>
    <cellStyle name="Percent 299" xfId="8182" xr:uid="{00000000-0005-0000-0000-0000C2360000}"/>
    <cellStyle name="Percent 3" xfId="457" xr:uid="{00000000-0005-0000-0000-0000C3360000}"/>
    <cellStyle name="Percent 3 2" xfId="458" xr:uid="{00000000-0005-0000-0000-0000C4360000}"/>
    <cellStyle name="Percent 3 2 2" xfId="459" xr:uid="{00000000-0005-0000-0000-0000C5360000}"/>
    <cellStyle name="Percent 3 2 2 2" xfId="2115" xr:uid="{00000000-0005-0000-0000-0000C6360000}"/>
    <cellStyle name="Percent 3 2 3" xfId="1031" xr:uid="{00000000-0005-0000-0000-0000C7360000}"/>
    <cellStyle name="Percent 3 2 3 2" xfId="8183" xr:uid="{00000000-0005-0000-0000-0000C8360000}"/>
    <cellStyle name="Percent 3 3" xfId="460" xr:uid="{00000000-0005-0000-0000-0000C9360000}"/>
    <cellStyle name="Percent 3 3 2" xfId="2116" xr:uid="{00000000-0005-0000-0000-0000CA360000}"/>
    <cellStyle name="Percent 3 3 2 2" xfId="8185" xr:uid="{00000000-0005-0000-0000-0000CB360000}"/>
    <cellStyle name="Percent 3 3 3" xfId="8184" xr:uid="{00000000-0005-0000-0000-0000CC360000}"/>
    <cellStyle name="Percent 3 4" xfId="756" xr:uid="{00000000-0005-0000-0000-0000CD360000}"/>
    <cellStyle name="Percent 30" xfId="8186" xr:uid="{00000000-0005-0000-0000-0000CE360000}"/>
    <cellStyle name="Percent 30 2" xfId="8187" xr:uid="{00000000-0005-0000-0000-0000CF360000}"/>
    <cellStyle name="Percent 300" xfId="8188" xr:uid="{00000000-0005-0000-0000-0000D0360000}"/>
    <cellStyle name="Percent 301" xfId="8189" xr:uid="{00000000-0005-0000-0000-0000D1360000}"/>
    <cellStyle name="Percent 302" xfId="8190" xr:uid="{00000000-0005-0000-0000-0000D2360000}"/>
    <cellStyle name="Percent 303" xfId="8191" xr:uid="{00000000-0005-0000-0000-0000D3360000}"/>
    <cellStyle name="Percent 304" xfId="8192" xr:uid="{00000000-0005-0000-0000-0000D4360000}"/>
    <cellStyle name="Percent 305" xfId="8193" xr:uid="{00000000-0005-0000-0000-0000D5360000}"/>
    <cellStyle name="Percent 306" xfId="8194" xr:uid="{00000000-0005-0000-0000-0000D6360000}"/>
    <cellStyle name="Percent 307" xfId="8195" xr:uid="{00000000-0005-0000-0000-0000D7360000}"/>
    <cellStyle name="Percent 308" xfId="8196" xr:uid="{00000000-0005-0000-0000-0000D8360000}"/>
    <cellStyle name="Percent 309" xfId="8197" xr:uid="{00000000-0005-0000-0000-0000D9360000}"/>
    <cellStyle name="Percent 31" xfId="8198" xr:uid="{00000000-0005-0000-0000-0000DA360000}"/>
    <cellStyle name="Percent 310" xfId="8199" xr:uid="{00000000-0005-0000-0000-0000DB360000}"/>
    <cellStyle name="Percent 311" xfId="8200" xr:uid="{00000000-0005-0000-0000-0000DC360000}"/>
    <cellStyle name="Percent 312" xfId="8201" xr:uid="{00000000-0005-0000-0000-0000DD360000}"/>
    <cellStyle name="Percent 313" xfId="8202" xr:uid="{00000000-0005-0000-0000-0000DE360000}"/>
    <cellStyle name="Percent 314" xfId="8203" xr:uid="{00000000-0005-0000-0000-0000DF360000}"/>
    <cellStyle name="Percent 315" xfId="8204" xr:uid="{00000000-0005-0000-0000-0000E0360000}"/>
    <cellStyle name="Percent 316" xfId="8205" xr:uid="{00000000-0005-0000-0000-0000E1360000}"/>
    <cellStyle name="Percent 317" xfId="8206" xr:uid="{00000000-0005-0000-0000-0000E2360000}"/>
    <cellStyle name="Percent 318" xfId="8207" xr:uid="{00000000-0005-0000-0000-0000E3360000}"/>
    <cellStyle name="Percent 319" xfId="8208" xr:uid="{00000000-0005-0000-0000-0000E4360000}"/>
    <cellStyle name="Percent 32" xfId="8209" xr:uid="{00000000-0005-0000-0000-0000E5360000}"/>
    <cellStyle name="Percent 320" xfId="8210" xr:uid="{00000000-0005-0000-0000-0000E6360000}"/>
    <cellStyle name="Percent 321" xfId="8211" xr:uid="{00000000-0005-0000-0000-0000E7360000}"/>
    <cellStyle name="Percent 322" xfId="8212" xr:uid="{00000000-0005-0000-0000-0000E8360000}"/>
    <cellStyle name="Percent 323" xfId="8213" xr:uid="{00000000-0005-0000-0000-0000E9360000}"/>
    <cellStyle name="Percent 324" xfId="8214" xr:uid="{00000000-0005-0000-0000-0000EA360000}"/>
    <cellStyle name="Percent 325" xfId="8215" xr:uid="{00000000-0005-0000-0000-0000EB360000}"/>
    <cellStyle name="Percent 326" xfId="8216" xr:uid="{00000000-0005-0000-0000-0000EC360000}"/>
    <cellStyle name="Percent 327" xfId="8217" xr:uid="{00000000-0005-0000-0000-0000ED360000}"/>
    <cellStyle name="Percent 328" xfId="8218" xr:uid="{00000000-0005-0000-0000-0000EE360000}"/>
    <cellStyle name="Percent 329" xfId="8219" xr:uid="{00000000-0005-0000-0000-0000EF360000}"/>
    <cellStyle name="Percent 33" xfId="8220" xr:uid="{00000000-0005-0000-0000-0000F0360000}"/>
    <cellStyle name="Percent 330" xfId="8221" xr:uid="{00000000-0005-0000-0000-0000F1360000}"/>
    <cellStyle name="Percent 331" xfId="8222" xr:uid="{00000000-0005-0000-0000-0000F2360000}"/>
    <cellStyle name="Percent 332" xfId="8223" xr:uid="{00000000-0005-0000-0000-0000F3360000}"/>
    <cellStyle name="Percent 333" xfId="8224" xr:uid="{00000000-0005-0000-0000-0000F4360000}"/>
    <cellStyle name="Percent 334" xfId="8225" xr:uid="{00000000-0005-0000-0000-0000F5360000}"/>
    <cellStyle name="Percent 335" xfId="8226" xr:uid="{00000000-0005-0000-0000-0000F6360000}"/>
    <cellStyle name="Percent 336" xfId="8227" xr:uid="{00000000-0005-0000-0000-0000F7360000}"/>
    <cellStyle name="Percent 337" xfId="8228" xr:uid="{00000000-0005-0000-0000-0000F8360000}"/>
    <cellStyle name="Percent 338" xfId="8229" xr:uid="{00000000-0005-0000-0000-0000F9360000}"/>
    <cellStyle name="Percent 339" xfId="8230" xr:uid="{00000000-0005-0000-0000-0000FA360000}"/>
    <cellStyle name="Percent 34" xfId="8231" xr:uid="{00000000-0005-0000-0000-0000FB360000}"/>
    <cellStyle name="Percent 340" xfId="8232" xr:uid="{00000000-0005-0000-0000-0000FC360000}"/>
    <cellStyle name="Percent 341" xfId="8233" xr:uid="{00000000-0005-0000-0000-0000FD360000}"/>
    <cellStyle name="Percent 342" xfId="8234" xr:uid="{00000000-0005-0000-0000-0000FE360000}"/>
    <cellStyle name="Percent 343" xfId="8235" xr:uid="{00000000-0005-0000-0000-0000FF360000}"/>
    <cellStyle name="Percent 344" xfId="8236" xr:uid="{00000000-0005-0000-0000-000000370000}"/>
    <cellStyle name="Percent 345" xfId="8237" xr:uid="{00000000-0005-0000-0000-000001370000}"/>
    <cellStyle name="Percent 346" xfId="8238" xr:uid="{00000000-0005-0000-0000-000002370000}"/>
    <cellStyle name="Percent 347" xfId="8239" xr:uid="{00000000-0005-0000-0000-000003370000}"/>
    <cellStyle name="Percent 348" xfId="8240" xr:uid="{00000000-0005-0000-0000-000004370000}"/>
    <cellStyle name="Percent 349" xfId="8241" xr:uid="{00000000-0005-0000-0000-000005370000}"/>
    <cellStyle name="Percent 35" xfId="8242" xr:uid="{00000000-0005-0000-0000-000006370000}"/>
    <cellStyle name="Percent 350" xfId="8243" xr:uid="{00000000-0005-0000-0000-000007370000}"/>
    <cellStyle name="Percent 351" xfId="8244" xr:uid="{00000000-0005-0000-0000-000008370000}"/>
    <cellStyle name="Percent 352" xfId="8245" xr:uid="{00000000-0005-0000-0000-000009370000}"/>
    <cellStyle name="Percent 353" xfId="8246" xr:uid="{00000000-0005-0000-0000-00000A370000}"/>
    <cellStyle name="Percent 354" xfId="8247" xr:uid="{00000000-0005-0000-0000-00000B370000}"/>
    <cellStyle name="Percent 355" xfId="8248" xr:uid="{00000000-0005-0000-0000-00000C370000}"/>
    <cellStyle name="Percent 356" xfId="8249" xr:uid="{00000000-0005-0000-0000-00000D370000}"/>
    <cellStyle name="Percent 357" xfId="8250" xr:uid="{00000000-0005-0000-0000-00000E370000}"/>
    <cellStyle name="Percent 358" xfId="8251" xr:uid="{00000000-0005-0000-0000-00000F370000}"/>
    <cellStyle name="Percent 359" xfId="8252" xr:uid="{00000000-0005-0000-0000-000010370000}"/>
    <cellStyle name="Percent 36" xfId="8253" xr:uid="{00000000-0005-0000-0000-000011370000}"/>
    <cellStyle name="Percent 360" xfId="8254" xr:uid="{00000000-0005-0000-0000-000012370000}"/>
    <cellStyle name="Percent 361" xfId="8255" xr:uid="{00000000-0005-0000-0000-000013370000}"/>
    <cellStyle name="Percent 362" xfId="8256" xr:uid="{00000000-0005-0000-0000-000014370000}"/>
    <cellStyle name="Percent 363" xfId="8257" xr:uid="{00000000-0005-0000-0000-000015370000}"/>
    <cellStyle name="Percent 364" xfId="8258" xr:uid="{00000000-0005-0000-0000-000016370000}"/>
    <cellStyle name="Percent 365" xfId="8259" xr:uid="{00000000-0005-0000-0000-000017370000}"/>
    <cellStyle name="Percent 366" xfId="8260" xr:uid="{00000000-0005-0000-0000-000018370000}"/>
    <cellStyle name="Percent 367" xfId="8261" xr:uid="{00000000-0005-0000-0000-000019370000}"/>
    <cellStyle name="Percent 368" xfId="8262" xr:uid="{00000000-0005-0000-0000-00001A370000}"/>
    <cellStyle name="Percent 369" xfId="8263" xr:uid="{00000000-0005-0000-0000-00001B370000}"/>
    <cellStyle name="Percent 37" xfId="8264" xr:uid="{00000000-0005-0000-0000-00001C370000}"/>
    <cellStyle name="Percent 370" xfId="8265" xr:uid="{00000000-0005-0000-0000-00001D370000}"/>
    <cellStyle name="Percent 371" xfId="8266" xr:uid="{00000000-0005-0000-0000-00001E370000}"/>
    <cellStyle name="Percent 372" xfId="8267" xr:uid="{00000000-0005-0000-0000-00001F370000}"/>
    <cellStyle name="Percent 373" xfId="8268" xr:uid="{00000000-0005-0000-0000-000020370000}"/>
    <cellStyle name="Percent 374" xfId="8269" xr:uid="{00000000-0005-0000-0000-000021370000}"/>
    <cellStyle name="Percent 374 2" xfId="8270" xr:uid="{00000000-0005-0000-0000-000022370000}"/>
    <cellStyle name="Percent 375" xfId="8271" xr:uid="{00000000-0005-0000-0000-000023370000}"/>
    <cellStyle name="Percent 376" xfId="8272" xr:uid="{00000000-0005-0000-0000-000024370000}"/>
    <cellStyle name="Percent 377" xfId="8273" xr:uid="{00000000-0005-0000-0000-000025370000}"/>
    <cellStyle name="Percent 378" xfId="8274" xr:uid="{00000000-0005-0000-0000-000026370000}"/>
    <cellStyle name="Percent 379" xfId="8275" xr:uid="{00000000-0005-0000-0000-000027370000}"/>
    <cellStyle name="Percent 38" xfId="8276" xr:uid="{00000000-0005-0000-0000-000028370000}"/>
    <cellStyle name="Percent 380" xfId="8277" xr:uid="{00000000-0005-0000-0000-000029370000}"/>
    <cellStyle name="Percent 381" xfId="8278" xr:uid="{00000000-0005-0000-0000-00002A370000}"/>
    <cellStyle name="Percent 382" xfId="8279" xr:uid="{00000000-0005-0000-0000-00002B370000}"/>
    <cellStyle name="Percent 383" xfId="8280" xr:uid="{00000000-0005-0000-0000-00002C370000}"/>
    <cellStyle name="Percent 384" xfId="8281" xr:uid="{00000000-0005-0000-0000-00002D370000}"/>
    <cellStyle name="Percent 384 2" xfId="8282" xr:uid="{00000000-0005-0000-0000-00002E370000}"/>
    <cellStyle name="Percent 384 3" xfId="8283" xr:uid="{00000000-0005-0000-0000-00002F370000}"/>
    <cellStyle name="Percent 384 3 2" xfId="8284" xr:uid="{00000000-0005-0000-0000-000030370000}"/>
    <cellStyle name="Percent 384 3 2 2" xfId="14716" xr:uid="{00000000-0005-0000-0000-000031370000}"/>
    <cellStyle name="Percent 384 3 2 2 2" xfId="26656" xr:uid="{34616291-F839-4BF0-9CAE-BF60C2974F2E}"/>
    <cellStyle name="Percent 384 3 2 2 3" xfId="38590" xr:uid="{B4E45EE1-6266-4B0F-81DD-9875360758FE}"/>
    <cellStyle name="Percent 384 3 2 3" xfId="20682" xr:uid="{6EE50DF9-D25E-4061-81CF-C776AAC956EB}"/>
    <cellStyle name="Percent 384 3 2 4" xfId="32618" xr:uid="{EE0EE70C-6D89-4030-B3BA-EF9D0B0D496D}"/>
    <cellStyle name="Percent 384 3 3" xfId="14715" xr:uid="{00000000-0005-0000-0000-000032370000}"/>
    <cellStyle name="Percent 384 3 3 2" xfId="26655" xr:uid="{9B0E5CED-01BA-4048-B484-CB7BE494260C}"/>
    <cellStyle name="Percent 384 3 3 3" xfId="38589" xr:uid="{A401AABF-9337-4ADA-AD32-87DD4786B0C1}"/>
    <cellStyle name="Percent 384 3 4" xfId="20681" xr:uid="{3520A60D-1BC3-4104-9803-C65C285AE0B5}"/>
    <cellStyle name="Percent 384 3 5" xfId="32617" xr:uid="{0D4EC070-5362-45C8-A682-05DD979B0419}"/>
    <cellStyle name="Percent 384 4" xfId="8285" xr:uid="{00000000-0005-0000-0000-000033370000}"/>
    <cellStyle name="Percent 384 4 2" xfId="14717" xr:uid="{00000000-0005-0000-0000-000034370000}"/>
    <cellStyle name="Percent 384 4 2 2" xfId="26657" xr:uid="{ADEE2E5A-199E-4985-BF0B-1D32C845A49E}"/>
    <cellStyle name="Percent 384 4 2 3" xfId="38591" xr:uid="{4D782A55-E306-4FE4-B9A8-89E081206725}"/>
    <cellStyle name="Percent 384 4 3" xfId="20683" xr:uid="{FFAB1635-B65C-4878-A6E9-C5444BC5A0CC}"/>
    <cellStyle name="Percent 384 4 4" xfId="32619" xr:uid="{8E6C898C-F638-41D6-9057-EB183B34B992}"/>
    <cellStyle name="Percent 384 5" xfId="14714" xr:uid="{00000000-0005-0000-0000-000035370000}"/>
    <cellStyle name="Percent 384 5 2" xfId="26654" xr:uid="{88FE8D8C-F715-458F-8680-C29D6CE8A1E3}"/>
    <cellStyle name="Percent 384 5 3" xfId="38588" xr:uid="{89D8D1BF-9798-4C38-820B-2CF0A4F92EC5}"/>
    <cellStyle name="Percent 384 6" xfId="20680" xr:uid="{1CE2AF57-BE51-4FCE-87FD-D7BC075A2716}"/>
    <cellStyle name="Percent 384 7" xfId="32616" xr:uid="{9FA46BC8-3AD0-45E0-9CDA-9072E3D0E6E4}"/>
    <cellStyle name="Percent 385" xfId="8286" xr:uid="{00000000-0005-0000-0000-000036370000}"/>
    <cellStyle name="Percent 385 2" xfId="8287" xr:uid="{00000000-0005-0000-0000-000037370000}"/>
    <cellStyle name="Percent 385 3" xfId="8288" xr:uid="{00000000-0005-0000-0000-000038370000}"/>
    <cellStyle name="Percent 385 3 2" xfId="8289" xr:uid="{00000000-0005-0000-0000-000039370000}"/>
    <cellStyle name="Percent 385 3 2 2" xfId="14720" xr:uid="{00000000-0005-0000-0000-00003A370000}"/>
    <cellStyle name="Percent 385 3 2 2 2" xfId="26660" xr:uid="{18C9A8CE-AA97-4E09-AD74-904B4E093DEA}"/>
    <cellStyle name="Percent 385 3 2 2 3" xfId="38594" xr:uid="{F94C43D1-F9A9-47AD-9943-6267E2118386}"/>
    <cellStyle name="Percent 385 3 2 3" xfId="20686" xr:uid="{356C37B6-095C-4FAB-96E2-98121A541B3A}"/>
    <cellStyle name="Percent 385 3 2 4" xfId="32622" xr:uid="{369DD115-F0BD-4687-AEAA-E2B75D82D7BE}"/>
    <cellStyle name="Percent 385 3 3" xfId="14719" xr:uid="{00000000-0005-0000-0000-00003B370000}"/>
    <cellStyle name="Percent 385 3 3 2" xfId="26659" xr:uid="{50AE7939-3558-46D1-A97A-31F5DF170F50}"/>
    <cellStyle name="Percent 385 3 3 3" xfId="38593" xr:uid="{04D8140D-D85A-4EE9-B185-FCCCBB47FCD2}"/>
    <cellStyle name="Percent 385 3 4" xfId="20685" xr:uid="{AAE3CC28-DC59-423A-8DC9-07F0E342D76E}"/>
    <cellStyle name="Percent 385 3 5" xfId="32621" xr:uid="{FB747C2A-859B-4C4E-A811-F8B7BE828EBE}"/>
    <cellStyle name="Percent 385 4" xfId="8290" xr:uid="{00000000-0005-0000-0000-00003C370000}"/>
    <cellStyle name="Percent 385 4 2" xfId="14721" xr:uid="{00000000-0005-0000-0000-00003D370000}"/>
    <cellStyle name="Percent 385 4 2 2" xfId="26661" xr:uid="{B83AB7AE-3E8E-40C8-BC7B-CB8F6205CF72}"/>
    <cellStyle name="Percent 385 4 2 3" xfId="38595" xr:uid="{4FC24D5F-3FC6-42D1-93FC-D3D3FB2471B3}"/>
    <cellStyle name="Percent 385 4 3" xfId="20687" xr:uid="{E6C4F221-368D-403F-A643-81752D4D8EFC}"/>
    <cellStyle name="Percent 385 4 4" xfId="32623" xr:uid="{8B215FC5-EE98-4705-8673-B15ECECE62AF}"/>
    <cellStyle name="Percent 385 5" xfId="14718" xr:uid="{00000000-0005-0000-0000-00003E370000}"/>
    <cellStyle name="Percent 385 5 2" xfId="26658" xr:uid="{757D57EF-9362-4FB7-987B-E54CE4730728}"/>
    <cellStyle name="Percent 385 5 3" xfId="38592" xr:uid="{68CCF4BF-6033-468C-9832-A5F4A03968C6}"/>
    <cellStyle name="Percent 385 6" xfId="20684" xr:uid="{CA2970A5-8A14-426A-91F3-9BC1A83D0DA4}"/>
    <cellStyle name="Percent 385 7" xfId="32620" xr:uid="{4F7861B9-0A9E-4F6D-996E-14CD2EF459BF}"/>
    <cellStyle name="Percent 386" xfId="8291" xr:uid="{00000000-0005-0000-0000-00003F370000}"/>
    <cellStyle name="Percent 386 2" xfId="8292" xr:uid="{00000000-0005-0000-0000-000040370000}"/>
    <cellStyle name="Percent 386 3" xfId="8293" xr:uid="{00000000-0005-0000-0000-000041370000}"/>
    <cellStyle name="Percent 386 3 2" xfId="8294" xr:uid="{00000000-0005-0000-0000-000042370000}"/>
    <cellStyle name="Percent 386 3 2 2" xfId="14724" xr:uid="{00000000-0005-0000-0000-000043370000}"/>
    <cellStyle name="Percent 386 3 2 2 2" xfId="26664" xr:uid="{454C02B0-4068-452E-A419-D2DD9BB43686}"/>
    <cellStyle name="Percent 386 3 2 2 3" xfId="38598" xr:uid="{A4EEB956-1256-4C88-AD3F-16989CBC8545}"/>
    <cellStyle name="Percent 386 3 2 3" xfId="20690" xr:uid="{C05C5722-7363-44DF-8B85-03A608F2CF29}"/>
    <cellStyle name="Percent 386 3 2 4" xfId="32626" xr:uid="{8EDDEDAF-A7E3-4299-9D12-C744EF7201CD}"/>
    <cellStyle name="Percent 386 3 3" xfId="14723" xr:uid="{00000000-0005-0000-0000-000044370000}"/>
    <cellStyle name="Percent 386 3 3 2" xfId="26663" xr:uid="{9FA6753E-97C5-498B-827C-D06CE3D58D61}"/>
    <cellStyle name="Percent 386 3 3 3" xfId="38597" xr:uid="{E4CA99FC-2A76-4A49-9165-E69990084F9C}"/>
    <cellStyle name="Percent 386 3 4" xfId="20689" xr:uid="{EEFD6DFF-D0BE-4F91-9DBA-04CD7C11D13D}"/>
    <cellStyle name="Percent 386 3 5" xfId="32625" xr:uid="{25440178-F888-46A8-9C86-06B93A8DBD45}"/>
    <cellStyle name="Percent 386 4" xfId="8295" xr:uid="{00000000-0005-0000-0000-000045370000}"/>
    <cellStyle name="Percent 386 4 2" xfId="14725" xr:uid="{00000000-0005-0000-0000-000046370000}"/>
    <cellStyle name="Percent 386 4 2 2" xfId="26665" xr:uid="{A8201CC9-8E9A-489F-86B7-E5F58A9B0690}"/>
    <cellStyle name="Percent 386 4 2 3" xfId="38599" xr:uid="{52899C9D-6979-4EB7-BD42-378E9D2C2FD4}"/>
    <cellStyle name="Percent 386 4 3" xfId="20691" xr:uid="{F869FFA0-8BDD-4CCC-839E-755707F0BAD1}"/>
    <cellStyle name="Percent 386 4 4" xfId="32627" xr:uid="{DF804B23-C728-4C02-8371-B2A81FFE09D3}"/>
    <cellStyle name="Percent 386 5" xfId="14722" xr:uid="{00000000-0005-0000-0000-000047370000}"/>
    <cellStyle name="Percent 386 5 2" xfId="26662" xr:uid="{2F593C1C-B8E7-44C3-ACC4-EEB5BA1BB258}"/>
    <cellStyle name="Percent 386 5 3" xfId="38596" xr:uid="{31D593A5-AC57-415F-B0B8-0AF8D5CC42DC}"/>
    <cellStyle name="Percent 386 6" xfId="20688" xr:uid="{CBE7EDAA-17F2-4CBE-9C54-1CBB0741AD8D}"/>
    <cellStyle name="Percent 386 7" xfId="32624" xr:uid="{DB8DCF78-6C30-4012-BC68-C2FF33774887}"/>
    <cellStyle name="Percent 387" xfId="8296" xr:uid="{00000000-0005-0000-0000-000048370000}"/>
    <cellStyle name="Percent 387 2" xfId="8297" xr:uid="{00000000-0005-0000-0000-000049370000}"/>
    <cellStyle name="Percent 387 3" xfId="8298" xr:uid="{00000000-0005-0000-0000-00004A370000}"/>
    <cellStyle name="Percent 387 3 2" xfId="8299" xr:uid="{00000000-0005-0000-0000-00004B370000}"/>
    <cellStyle name="Percent 387 3 2 2" xfId="14728" xr:uid="{00000000-0005-0000-0000-00004C370000}"/>
    <cellStyle name="Percent 387 3 2 2 2" xfId="26668" xr:uid="{BA309000-6FCB-4C1F-91F3-41ADEACB9AEA}"/>
    <cellStyle name="Percent 387 3 2 2 3" xfId="38602" xr:uid="{366A39D4-4355-4215-9CAF-1CE81B745B66}"/>
    <cellStyle name="Percent 387 3 2 3" xfId="20694" xr:uid="{7FA3A0B3-09DB-45B1-96AA-BB99DE8623AE}"/>
    <cellStyle name="Percent 387 3 2 4" xfId="32630" xr:uid="{469DFC91-778B-4006-A616-BD1798F9B76B}"/>
    <cellStyle name="Percent 387 3 3" xfId="14727" xr:uid="{00000000-0005-0000-0000-00004D370000}"/>
    <cellStyle name="Percent 387 3 3 2" xfId="26667" xr:uid="{6FD3E78F-7AC3-45AE-A4B0-BE151B2D8DF7}"/>
    <cellStyle name="Percent 387 3 3 3" xfId="38601" xr:uid="{395C62BA-6C39-4C4B-ACC9-5400574C60C6}"/>
    <cellStyle name="Percent 387 3 4" xfId="20693" xr:uid="{1E26AD38-071C-4D8C-8082-A5A66C46DDE4}"/>
    <cellStyle name="Percent 387 3 5" xfId="32629" xr:uid="{27512914-0D25-4E25-BDDE-B821C28506D8}"/>
    <cellStyle name="Percent 387 4" xfId="8300" xr:uid="{00000000-0005-0000-0000-00004E370000}"/>
    <cellStyle name="Percent 387 4 2" xfId="14729" xr:uid="{00000000-0005-0000-0000-00004F370000}"/>
    <cellStyle name="Percent 387 4 2 2" xfId="26669" xr:uid="{D5BD0A70-C498-4657-9D9B-619D368C3E72}"/>
    <cellStyle name="Percent 387 4 2 3" xfId="38603" xr:uid="{EC9EC020-40F8-47EA-8E9C-E40D36E8C0BE}"/>
    <cellStyle name="Percent 387 4 3" xfId="20695" xr:uid="{51B30CE3-DDD4-45F0-AB04-698D7C28CB5D}"/>
    <cellStyle name="Percent 387 4 4" xfId="32631" xr:uid="{795A6DAD-E3B4-48F8-9983-7293E5AA8F96}"/>
    <cellStyle name="Percent 387 5" xfId="14726" xr:uid="{00000000-0005-0000-0000-000050370000}"/>
    <cellStyle name="Percent 387 5 2" xfId="26666" xr:uid="{1E55E633-6625-45F3-AF6B-0E47530A8BAD}"/>
    <cellStyle name="Percent 387 5 3" xfId="38600" xr:uid="{EC949ADC-C625-4778-A6BC-D5E4BD169527}"/>
    <cellStyle name="Percent 387 6" xfId="20692" xr:uid="{93AADEF7-7DA2-4605-B4AC-EEA723D38113}"/>
    <cellStyle name="Percent 387 7" xfId="32628" xr:uid="{B92B6D74-AE73-448D-8FD2-C51FF6845AC3}"/>
    <cellStyle name="Percent 388" xfId="8301" xr:uid="{00000000-0005-0000-0000-000051370000}"/>
    <cellStyle name="Percent 388 2" xfId="8302" xr:uid="{00000000-0005-0000-0000-000052370000}"/>
    <cellStyle name="Percent 389" xfId="8303" xr:uid="{00000000-0005-0000-0000-000053370000}"/>
    <cellStyle name="Percent 389 2" xfId="8304" xr:uid="{00000000-0005-0000-0000-000054370000}"/>
    <cellStyle name="Percent 39" xfId="8305" xr:uid="{00000000-0005-0000-0000-000055370000}"/>
    <cellStyle name="Percent 390" xfId="8306" xr:uid="{00000000-0005-0000-0000-000056370000}"/>
    <cellStyle name="Percent 390 2" xfId="8307" xr:uid="{00000000-0005-0000-0000-000057370000}"/>
    <cellStyle name="Percent 391" xfId="8308" xr:uid="{00000000-0005-0000-0000-000058370000}"/>
    <cellStyle name="Percent 392" xfId="8309" xr:uid="{00000000-0005-0000-0000-000059370000}"/>
    <cellStyle name="Percent 393" xfId="8310" xr:uid="{00000000-0005-0000-0000-00005A370000}"/>
    <cellStyle name="Percent 394" xfId="8311" xr:uid="{00000000-0005-0000-0000-00005B370000}"/>
    <cellStyle name="Percent 395" xfId="8312" xr:uid="{00000000-0005-0000-0000-00005C370000}"/>
    <cellStyle name="Percent 396" xfId="8313" xr:uid="{00000000-0005-0000-0000-00005D370000}"/>
    <cellStyle name="Percent 397" xfId="8314" xr:uid="{00000000-0005-0000-0000-00005E370000}"/>
    <cellStyle name="Percent 398" xfId="8315" xr:uid="{00000000-0005-0000-0000-00005F370000}"/>
    <cellStyle name="Percent 399" xfId="8316" xr:uid="{00000000-0005-0000-0000-000060370000}"/>
    <cellStyle name="Percent 4" xfId="461" xr:uid="{00000000-0005-0000-0000-000061370000}"/>
    <cellStyle name="Percent 4 2" xfId="462" xr:uid="{00000000-0005-0000-0000-000062370000}"/>
    <cellStyle name="Percent 4 2 2" xfId="8318" xr:uid="{00000000-0005-0000-0000-000063370000}"/>
    <cellStyle name="Percent 4 3" xfId="463" xr:uid="{00000000-0005-0000-0000-000064370000}"/>
    <cellStyle name="Percent 4 4" xfId="464" xr:uid="{00000000-0005-0000-0000-000065370000}"/>
    <cellStyle name="Percent 4 5" xfId="465" xr:uid="{00000000-0005-0000-0000-000066370000}"/>
    <cellStyle name="Percent 4 5 2" xfId="2122" xr:uid="{00000000-0005-0000-0000-000067370000}"/>
    <cellStyle name="Percent 4 6" xfId="709" xr:uid="{00000000-0005-0000-0000-000068370000}"/>
    <cellStyle name="Percent 4 7" xfId="8317" xr:uid="{00000000-0005-0000-0000-000069370000}"/>
    <cellStyle name="Percent 4 8" xfId="9530" xr:uid="{00000000-0005-0000-0000-00006A370000}"/>
    <cellStyle name="Percent 40" xfId="8319" xr:uid="{00000000-0005-0000-0000-00006B370000}"/>
    <cellStyle name="Percent 400" xfId="8320" xr:uid="{00000000-0005-0000-0000-00006C370000}"/>
    <cellStyle name="Percent 401" xfId="8321" xr:uid="{00000000-0005-0000-0000-00006D370000}"/>
    <cellStyle name="Percent 402" xfId="8322" xr:uid="{00000000-0005-0000-0000-00006E370000}"/>
    <cellStyle name="Percent 403" xfId="8323" xr:uid="{00000000-0005-0000-0000-00006F370000}"/>
    <cellStyle name="Percent 404" xfId="8324" xr:uid="{00000000-0005-0000-0000-000070370000}"/>
    <cellStyle name="Percent 405" xfId="8325" xr:uid="{00000000-0005-0000-0000-000071370000}"/>
    <cellStyle name="Percent 406" xfId="8326" xr:uid="{00000000-0005-0000-0000-000072370000}"/>
    <cellStyle name="Percent 407" xfId="8327" xr:uid="{00000000-0005-0000-0000-000073370000}"/>
    <cellStyle name="Percent 408" xfId="8328" xr:uid="{00000000-0005-0000-0000-000074370000}"/>
    <cellStyle name="Percent 409" xfId="8329" xr:uid="{00000000-0005-0000-0000-000075370000}"/>
    <cellStyle name="Percent 41" xfId="8330" xr:uid="{00000000-0005-0000-0000-000076370000}"/>
    <cellStyle name="Percent 410" xfId="8331" xr:uid="{00000000-0005-0000-0000-000077370000}"/>
    <cellStyle name="Percent 411" xfId="8332" xr:uid="{00000000-0005-0000-0000-000078370000}"/>
    <cellStyle name="Percent 412" xfId="8333" xr:uid="{00000000-0005-0000-0000-000079370000}"/>
    <cellStyle name="Percent 413" xfId="8334" xr:uid="{00000000-0005-0000-0000-00007A370000}"/>
    <cellStyle name="Percent 414" xfId="8335" xr:uid="{00000000-0005-0000-0000-00007B370000}"/>
    <cellStyle name="Percent 415" xfId="8336" xr:uid="{00000000-0005-0000-0000-00007C370000}"/>
    <cellStyle name="Percent 416" xfId="8337" xr:uid="{00000000-0005-0000-0000-00007D370000}"/>
    <cellStyle name="Percent 417" xfId="8338" xr:uid="{00000000-0005-0000-0000-00007E370000}"/>
    <cellStyle name="Percent 418" xfId="8339" xr:uid="{00000000-0005-0000-0000-00007F370000}"/>
    <cellStyle name="Percent 419" xfId="8340" xr:uid="{00000000-0005-0000-0000-000080370000}"/>
    <cellStyle name="Percent 42" xfId="8341" xr:uid="{00000000-0005-0000-0000-000081370000}"/>
    <cellStyle name="Percent 420" xfId="8342" xr:uid="{00000000-0005-0000-0000-000082370000}"/>
    <cellStyle name="Percent 421" xfId="8343" xr:uid="{00000000-0005-0000-0000-000083370000}"/>
    <cellStyle name="Percent 422" xfId="8344" xr:uid="{00000000-0005-0000-0000-000084370000}"/>
    <cellStyle name="Percent 423" xfId="8345" xr:uid="{00000000-0005-0000-0000-000085370000}"/>
    <cellStyle name="Percent 424" xfId="8346" xr:uid="{00000000-0005-0000-0000-000086370000}"/>
    <cellStyle name="Percent 425" xfId="8347" xr:uid="{00000000-0005-0000-0000-000087370000}"/>
    <cellStyle name="Percent 426" xfId="8348" xr:uid="{00000000-0005-0000-0000-000088370000}"/>
    <cellStyle name="Percent 427" xfId="8349" xr:uid="{00000000-0005-0000-0000-000089370000}"/>
    <cellStyle name="Percent 428" xfId="8350" xr:uid="{00000000-0005-0000-0000-00008A370000}"/>
    <cellStyle name="Percent 429" xfId="8351" xr:uid="{00000000-0005-0000-0000-00008B370000}"/>
    <cellStyle name="Percent 43" xfId="8352" xr:uid="{00000000-0005-0000-0000-00008C370000}"/>
    <cellStyle name="Percent 430" xfId="8353" xr:uid="{00000000-0005-0000-0000-00008D370000}"/>
    <cellStyle name="Percent 431" xfId="8354" xr:uid="{00000000-0005-0000-0000-00008E370000}"/>
    <cellStyle name="Percent 432" xfId="8355" xr:uid="{00000000-0005-0000-0000-00008F370000}"/>
    <cellStyle name="Percent 433" xfId="8356" xr:uid="{00000000-0005-0000-0000-000090370000}"/>
    <cellStyle name="Percent 434" xfId="8357" xr:uid="{00000000-0005-0000-0000-000091370000}"/>
    <cellStyle name="Percent 435" xfId="8358" xr:uid="{00000000-0005-0000-0000-000092370000}"/>
    <cellStyle name="Percent 436" xfId="8359" xr:uid="{00000000-0005-0000-0000-000093370000}"/>
    <cellStyle name="Percent 437" xfId="8360" xr:uid="{00000000-0005-0000-0000-000094370000}"/>
    <cellStyle name="Percent 438" xfId="8361" xr:uid="{00000000-0005-0000-0000-000095370000}"/>
    <cellStyle name="Percent 439" xfId="8362" xr:uid="{00000000-0005-0000-0000-000096370000}"/>
    <cellStyle name="Percent 44" xfId="8363" xr:uid="{00000000-0005-0000-0000-000097370000}"/>
    <cellStyle name="Percent 440" xfId="8364" xr:uid="{00000000-0005-0000-0000-000098370000}"/>
    <cellStyle name="Percent 441" xfId="8365" xr:uid="{00000000-0005-0000-0000-000099370000}"/>
    <cellStyle name="Percent 442" xfId="8366" xr:uid="{00000000-0005-0000-0000-00009A370000}"/>
    <cellStyle name="Percent 443" xfId="8367" xr:uid="{00000000-0005-0000-0000-00009B370000}"/>
    <cellStyle name="Percent 444" xfId="8368" xr:uid="{00000000-0005-0000-0000-00009C370000}"/>
    <cellStyle name="Percent 445" xfId="8369" xr:uid="{00000000-0005-0000-0000-00009D370000}"/>
    <cellStyle name="Percent 446" xfId="8370" xr:uid="{00000000-0005-0000-0000-00009E370000}"/>
    <cellStyle name="Percent 447" xfId="8371" xr:uid="{00000000-0005-0000-0000-00009F370000}"/>
    <cellStyle name="Percent 448" xfId="8372" xr:uid="{00000000-0005-0000-0000-0000A0370000}"/>
    <cellStyle name="Percent 449" xfId="8373" xr:uid="{00000000-0005-0000-0000-0000A1370000}"/>
    <cellStyle name="Percent 45" xfId="8374" xr:uid="{00000000-0005-0000-0000-0000A2370000}"/>
    <cellStyle name="Percent 450" xfId="8375" xr:uid="{00000000-0005-0000-0000-0000A3370000}"/>
    <cellStyle name="Percent 451" xfId="8376" xr:uid="{00000000-0005-0000-0000-0000A4370000}"/>
    <cellStyle name="Percent 452" xfId="8377" xr:uid="{00000000-0005-0000-0000-0000A5370000}"/>
    <cellStyle name="Percent 453" xfId="8378" xr:uid="{00000000-0005-0000-0000-0000A6370000}"/>
    <cellStyle name="Percent 454" xfId="8379" xr:uid="{00000000-0005-0000-0000-0000A7370000}"/>
    <cellStyle name="Percent 455" xfId="8380" xr:uid="{00000000-0005-0000-0000-0000A8370000}"/>
    <cellStyle name="Percent 456" xfId="8381" xr:uid="{00000000-0005-0000-0000-0000A9370000}"/>
    <cellStyle name="Percent 457" xfId="8382" xr:uid="{00000000-0005-0000-0000-0000AA370000}"/>
    <cellStyle name="Percent 458" xfId="8383" xr:uid="{00000000-0005-0000-0000-0000AB370000}"/>
    <cellStyle name="Percent 459" xfId="8384" xr:uid="{00000000-0005-0000-0000-0000AC370000}"/>
    <cellStyle name="Percent 46" xfId="8385" xr:uid="{00000000-0005-0000-0000-0000AD370000}"/>
    <cellStyle name="Percent 460" xfId="8386" xr:uid="{00000000-0005-0000-0000-0000AE370000}"/>
    <cellStyle name="Percent 461" xfId="8387" xr:uid="{00000000-0005-0000-0000-0000AF370000}"/>
    <cellStyle name="Percent 462" xfId="8388" xr:uid="{00000000-0005-0000-0000-0000B0370000}"/>
    <cellStyle name="Percent 463" xfId="8389" xr:uid="{00000000-0005-0000-0000-0000B1370000}"/>
    <cellStyle name="Percent 464" xfId="8390" xr:uid="{00000000-0005-0000-0000-0000B2370000}"/>
    <cellStyle name="Percent 465" xfId="8391" xr:uid="{00000000-0005-0000-0000-0000B3370000}"/>
    <cellStyle name="Percent 466" xfId="8392" xr:uid="{00000000-0005-0000-0000-0000B4370000}"/>
    <cellStyle name="Percent 467" xfId="8393" xr:uid="{00000000-0005-0000-0000-0000B5370000}"/>
    <cellStyle name="Percent 468" xfId="8394" xr:uid="{00000000-0005-0000-0000-0000B6370000}"/>
    <cellStyle name="Percent 469" xfId="8395" xr:uid="{00000000-0005-0000-0000-0000B7370000}"/>
    <cellStyle name="Percent 47" xfId="8396" xr:uid="{00000000-0005-0000-0000-0000B8370000}"/>
    <cellStyle name="Percent 470" xfId="8397" xr:uid="{00000000-0005-0000-0000-0000B9370000}"/>
    <cellStyle name="Percent 471" xfId="8398" xr:uid="{00000000-0005-0000-0000-0000BA370000}"/>
    <cellStyle name="Percent 472" xfId="8399" xr:uid="{00000000-0005-0000-0000-0000BB370000}"/>
    <cellStyle name="Percent 473" xfId="8400" xr:uid="{00000000-0005-0000-0000-0000BC370000}"/>
    <cellStyle name="Percent 474" xfId="8401" xr:uid="{00000000-0005-0000-0000-0000BD370000}"/>
    <cellStyle name="Percent 475" xfId="8402" xr:uid="{00000000-0005-0000-0000-0000BE370000}"/>
    <cellStyle name="Percent 476" xfId="8403" xr:uid="{00000000-0005-0000-0000-0000BF370000}"/>
    <cellStyle name="Percent 477" xfId="8404" xr:uid="{00000000-0005-0000-0000-0000C0370000}"/>
    <cellStyle name="Percent 478" xfId="8405" xr:uid="{00000000-0005-0000-0000-0000C1370000}"/>
    <cellStyle name="Percent 479" xfId="8406" xr:uid="{00000000-0005-0000-0000-0000C2370000}"/>
    <cellStyle name="Percent 48" xfId="8407" xr:uid="{00000000-0005-0000-0000-0000C3370000}"/>
    <cellStyle name="Percent 480" xfId="8408" xr:uid="{00000000-0005-0000-0000-0000C4370000}"/>
    <cellStyle name="Percent 481" xfId="8409" xr:uid="{00000000-0005-0000-0000-0000C5370000}"/>
    <cellStyle name="Percent 482" xfId="8410" xr:uid="{00000000-0005-0000-0000-0000C6370000}"/>
    <cellStyle name="Percent 483" xfId="8411" xr:uid="{00000000-0005-0000-0000-0000C7370000}"/>
    <cellStyle name="Percent 484" xfId="8412" xr:uid="{00000000-0005-0000-0000-0000C8370000}"/>
    <cellStyle name="Percent 485" xfId="8413" xr:uid="{00000000-0005-0000-0000-0000C9370000}"/>
    <cellStyle name="Percent 486" xfId="8414" xr:uid="{00000000-0005-0000-0000-0000CA370000}"/>
    <cellStyle name="Percent 487" xfId="8415" xr:uid="{00000000-0005-0000-0000-0000CB370000}"/>
    <cellStyle name="Percent 488" xfId="8416" xr:uid="{00000000-0005-0000-0000-0000CC370000}"/>
    <cellStyle name="Percent 489" xfId="8417" xr:uid="{00000000-0005-0000-0000-0000CD370000}"/>
    <cellStyle name="Percent 49" xfId="8418" xr:uid="{00000000-0005-0000-0000-0000CE370000}"/>
    <cellStyle name="Percent 490" xfId="8419" xr:uid="{00000000-0005-0000-0000-0000CF370000}"/>
    <cellStyle name="Percent 491" xfId="8420" xr:uid="{00000000-0005-0000-0000-0000D0370000}"/>
    <cellStyle name="Percent 492" xfId="8421" xr:uid="{00000000-0005-0000-0000-0000D1370000}"/>
    <cellStyle name="Percent 493" xfId="8422" xr:uid="{00000000-0005-0000-0000-0000D2370000}"/>
    <cellStyle name="Percent 494" xfId="8423" xr:uid="{00000000-0005-0000-0000-0000D3370000}"/>
    <cellStyle name="Percent 495" xfId="8424" xr:uid="{00000000-0005-0000-0000-0000D4370000}"/>
    <cellStyle name="Percent 496" xfId="8425" xr:uid="{00000000-0005-0000-0000-0000D5370000}"/>
    <cellStyle name="Percent 497" xfId="8426" xr:uid="{00000000-0005-0000-0000-0000D6370000}"/>
    <cellStyle name="Percent 498" xfId="8427" xr:uid="{00000000-0005-0000-0000-0000D7370000}"/>
    <cellStyle name="Percent 499" xfId="8428" xr:uid="{00000000-0005-0000-0000-0000D8370000}"/>
    <cellStyle name="Percent 5" xfId="466" xr:uid="{00000000-0005-0000-0000-0000D9370000}"/>
    <cellStyle name="Percent 5 10" xfId="757" xr:uid="{00000000-0005-0000-0000-0000DA370000}"/>
    <cellStyle name="Percent 5 10 2" xfId="2126" xr:uid="{00000000-0005-0000-0000-0000DB370000}"/>
    <cellStyle name="Percent 5 10 2 2" xfId="10909" xr:uid="{00000000-0005-0000-0000-0000DC370000}"/>
    <cellStyle name="Percent 5 10 2 2 2" xfId="22850" xr:uid="{98AD760C-5C59-4812-96AD-CA78D6EA1097}"/>
    <cellStyle name="Percent 5 10 2 2 3" xfId="34784" xr:uid="{C05A4865-2E8C-410C-8A89-651F5F0E1D64}"/>
    <cellStyle name="Percent 5 10 2 3" xfId="16875" xr:uid="{2DFC0D7F-5D8F-443E-B9C5-2A7F7CCB1B91}"/>
    <cellStyle name="Percent 5 10 2 4" xfId="28811" xr:uid="{25944A81-CFD3-4143-AEF4-98012A05875E}"/>
    <cellStyle name="Percent 5 10 3" xfId="2125" xr:uid="{00000000-0005-0000-0000-0000DD370000}"/>
    <cellStyle name="Percent 5 10 3 2" xfId="10908" xr:uid="{00000000-0005-0000-0000-0000DE370000}"/>
    <cellStyle name="Percent 5 10 3 2 2" xfId="22849" xr:uid="{C9CE9DCE-5464-4A32-BE7C-C860F7879EF7}"/>
    <cellStyle name="Percent 5 10 3 2 3" xfId="34783" xr:uid="{E65BD9FA-D800-4F98-BEDB-FA0CAA26FFF0}"/>
    <cellStyle name="Percent 5 10 3 3" xfId="16874" xr:uid="{469E2C4B-9403-4126-B334-A8DFAF840EBB}"/>
    <cellStyle name="Percent 5 10 3 4" xfId="28810" xr:uid="{1B409CF4-6653-485E-8E1C-DEAA7B4DF422}"/>
    <cellStyle name="Percent 5 10 4" xfId="9104" xr:uid="{00000000-0005-0000-0000-0000DF370000}"/>
    <cellStyle name="Percent 5 10 4 2" xfId="15105" xr:uid="{00000000-0005-0000-0000-0000E0370000}"/>
    <cellStyle name="Percent 5 10 4 2 2" xfId="27045" xr:uid="{D29F3137-2607-44CC-88F1-B60ABF2AB41A}"/>
    <cellStyle name="Percent 5 10 4 2 3" xfId="38979" xr:uid="{B9D08DBA-A05E-487C-AEA2-3B5B41AEB54D}"/>
    <cellStyle name="Percent 5 10 4 3" xfId="21071" xr:uid="{F0261418-3526-4A9F-9399-1626807B95F5}"/>
    <cellStyle name="Percent 5 10 4 4" xfId="33007" xr:uid="{29FC371B-81F4-4251-9842-B22EB17C58DB}"/>
    <cellStyle name="Percent 5 10 5" xfId="9748" xr:uid="{00000000-0005-0000-0000-0000E1370000}"/>
    <cellStyle name="Percent 5 10 5 2" xfId="21689" xr:uid="{2FFB5A44-2FD9-43A3-9699-91ABC8C1DDC6}"/>
    <cellStyle name="Percent 5 10 5 3" xfId="33623" xr:uid="{3A2036C6-F1E6-4FDA-BE2B-598BF8BD4A2F}"/>
    <cellStyle name="Percent 5 10 6" xfId="15708" xr:uid="{192CDC85-6C69-405C-9F1A-B1FEC7ACF32D}"/>
    <cellStyle name="Percent 5 10 7" xfId="27650" xr:uid="{8482F0D6-97F6-4F47-924C-F0E9EDD26AA7}"/>
    <cellStyle name="Percent 5 11" xfId="821" xr:uid="{00000000-0005-0000-0000-0000E2370000}"/>
    <cellStyle name="Percent 5 11 2" xfId="2127" xr:uid="{00000000-0005-0000-0000-0000E3370000}"/>
    <cellStyle name="Percent 5 11 2 2" xfId="10910" xr:uid="{00000000-0005-0000-0000-0000E4370000}"/>
    <cellStyle name="Percent 5 11 2 2 2" xfId="22851" xr:uid="{80A34A6D-1404-4E01-86A9-F0EDA4C4773E}"/>
    <cellStyle name="Percent 5 11 2 2 3" xfId="34785" xr:uid="{BE4ADB59-6351-48BF-AC90-2EED86C0432C}"/>
    <cellStyle name="Percent 5 11 2 3" xfId="16876" xr:uid="{B003FF5C-4FEA-46BC-A255-6D0D7335B20A}"/>
    <cellStyle name="Percent 5 11 2 4" xfId="28812" xr:uid="{DAC46DB4-09F8-4F23-AFEE-39215C91C954}"/>
    <cellStyle name="Percent 5 11 3" xfId="9160" xr:uid="{00000000-0005-0000-0000-0000E5370000}"/>
    <cellStyle name="Percent 5 11 3 2" xfId="15160" xr:uid="{00000000-0005-0000-0000-0000E6370000}"/>
    <cellStyle name="Percent 5 11 3 2 2" xfId="27100" xr:uid="{0648B4FB-1F6B-406A-935B-CF01D1F21339}"/>
    <cellStyle name="Percent 5 11 3 2 3" xfId="39034" xr:uid="{2049F6F4-C7DE-4866-BF07-DC6B3B4FE871}"/>
    <cellStyle name="Percent 5 11 3 3" xfId="21126" xr:uid="{92B29712-5E90-4F6B-825F-4BA39F5026C9}"/>
    <cellStyle name="Percent 5 11 3 4" xfId="33062" xr:uid="{319FF375-EBB3-4533-BD5C-18A11CFF2A9B}"/>
    <cellStyle name="Percent 5 11 4" xfId="9803" xr:uid="{00000000-0005-0000-0000-0000E7370000}"/>
    <cellStyle name="Percent 5 11 4 2" xfId="21744" xr:uid="{1DB437A8-4800-4890-BA12-3CD142C0C5B6}"/>
    <cellStyle name="Percent 5 11 4 3" xfId="33678" xr:uid="{44905932-9F11-4A54-AAFE-900E2678507E}"/>
    <cellStyle name="Percent 5 11 5" xfId="15763" xr:uid="{8A181048-CB65-4AED-8C5F-6953147D6442}"/>
    <cellStyle name="Percent 5 11 6" xfId="27705" xr:uid="{3E9D6718-1A56-46B2-A0B5-F369E3D638D7}"/>
    <cellStyle name="Percent 5 12" xfId="2124" xr:uid="{00000000-0005-0000-0000-0000E8370000}"/>
    <cellStyle name="Percent 5 12 2" xfId="10907" xr:uid="{00000000-0005-0000-0000-0000E9370000}"/>
    <cellStyle name="Percent 5 12 2 2" xfId="22848" xr:uid="{DE95D725-DE17-49E1-95A3-AE7FCFDB298A}"/>
    <cellStyle name="Percent 5 12 2 3" xfId="34782" xr:uid="{C12FB2C8-9FAB-44AB-9F5F-3F769A406766}"/>
    <cellStyle name="Percent 5 12 3" xfId="16873" xr:uid="{DC2EF194-0D1D-406E-8307-E3FDD61F13B2}"/>
    <cellStyle name="Percent 5 12 4" xfId="28809" xr:uid="{7FCA0836-8209-444A-92D1-8CCE9197D39B}"/>
    <cellStyle name="Percent 5 13" xfId="8429" xr:uid="{00000000-0005-0000-0000-0000EA370000}"/>
    <cellStyle name="Percent 5 14" xfId="8876" xr:uid="{00000000-0005-0000-0000-0000EB370000}"/>
    <cellStyle name="Percent 5 14 2" xfId="14877" xr:uid="{00000000-0005-0000-0000-0000EC370000}"/>
    <cellStyle name="Percent 5 14 2 2" xfId="26817" xr:uid="{15D13F53-1DAA-419C-B363-8A73567F451B}"/>
    <cellStyle name="Percent 5 14 2 3" xfId="38751" xr:uid="{9DF90493-516F-4CDA-AA0A-6834B78C0248}"/>
    <cellStyle name="Percent 5 14 3" xfId="20843" xr:uid="{A72D77E3-E381-487B-A924-1233B96467CA}"/>
    <cellStyle name="Percent 5 14 4" xfId="32779" xr:uid="{416982AF-B8B6-4F55-9AE1-E0F5F54436FB}"/>
    <cellStyle name="Percent 5 15" xfId="9364" xr:uid="{00000000-0005-0000-0000-0000ED370000}"/>
    <cellStyle name="Percent 5 15 2" xfId="21329" xr:uid="{DF9C2D61-FAA4-4846-A099-C9E1C5022928}"/>
    <cellStyle name="Percent 5 15 3" xfId="33264" xr:uid="{7BFDBD38-216C-44F3-A781-CD4F3C186999}"/>
    <cellStyle name="Percent 5 16" xfId="15479" xr:uid="{F991C56F-ED3B-4078-B142-3393B22B2229}"/>
    <cellStyle name="Percent 5 17" xfId="27421" xr:uid="{5C3D2F0D-3037-4630-9FFE-10112A5F5005}"/>
    <cellStyle name="Percent 5 2" xfId="467" xr:uid="{00000000-0005-0000-0000-0000EE370000}"/>
    <cellStyle name="Percent 5 2 10" xfId="9365" xr:uid="{00000000-0005-0000-0000-0000EF370000}"/>
    <cellStyle name="Percent 5 2 10 2" xfId="21330" xr:uid="{122F8C3C-2B5A-43BD-BEAF-6874FECA2813}"/>
    <cellStyle name="Percent 5 2 10 3" xfId="33265" xr:uid="{E0074539-D2D7-4A82-9ACA-E7DA2D8237AE}"/>
    <cellStyle name="Percent 5 2 11" xfId="15480" xr:uid="{59B54A4E-04A0-4299-8069-52D4C05E8BC6}"/>
    <cellStyle name="Percent 5 2 12" xfId="27422" xr:uid="{C73D4A43-C0B9-4BAC-9BE0-3D0A9F42A98A}"/>
    <cellStyle name="Percent 5 2 2" xfId="468" xr:uid="{00000000-0005-0000-0000-0000F0370000}"/>
    <cellStyle name="Percent 5 2 2 2" xfId="679" xr:uid="{00000000-0005-0000-0000-0000F1370000}"/>
    <cellStyle name="Percent 5 2 2 2 2" xfId="2131" xr:uid="{00000000-0005-0000-0000-0000F2370000}"/>
    <cellStyle name="Percent 5 2 2 2 2 2" xfId="10914" xr:uid="{00000000-0005-0000-0000-0000F3370000}"/>
    <cellStyle name="Percent 5 2 2 2 2 2 2" xfId="22855" xr:uid="{CCC10132-4550-496B-AD78-1F9E1C32833E}"/>
    <cellStyle name="Percent 5 2 2 2 2 2 3" xfId="34789" xr:uid="{D276E320-E73F-4FEF-90E3-52B29E0CED64}"/>
    <cellStyle name="Percent 5 2 2 2 2 3" xfId="16880" xr:uid="{7B94360C-F877-4A54-A0CD-566DFBF788A5}"/>
    <cellStyle name="Percent 5 2 2 2 2 4" xfId="28816" xr:uid="{0F6739BA-C657-491C-92E3-208629788115}"/>
    <cellStyle name="Percent 5 2 2 2 3" xfId="2130" xr:uid="{00000000-0005-0000-0000-0000F4370000}"/>
    <cellStyle name="Percent 5 2 2 2 3 2" xfId="10913" xr:uid="{00000000-0005-0000-0000-0000F5370000}"/>
    <cellStyle name="Percent 5 2 2 2 3 2 2" xfId="22854" xr:uid="{0C9C0556-B4AC-4297-BA4B-CBC0C94B211F}"/>
    <cellStyle name="Percent 5 2 2 2 3 2 3" xfId="34788" xr:uid="{2937318D-B1CB-4C0C-B88B-CF5A623841A1}"/>
    <cellStyle name="Percent 5 2 2 2 3 3" xfId="16879" xr:uid="{303EC991-2237-4CE8-A6EA-674BF3137AC2}"/>
    <cellStyle name="Percent 5 2 2 2 3 4" xfId="28815" xr:uid="{E1E0A19B-7C9D-4E1F-B5CE-992832C6AC25}"/>
    <cellStyle name="Percent 5 2 2 2 4" xfId="9047" xr:uid="{00000000-0005-0000-0000-0000F6370000}"/>
    <cellStyle name="Percent 5 2 2 2 4 2" xfId="15048" xr:uid="{00000000-0005-0000-0000-0000F7370000}"/>
    <cellStyle name="Percent 5 2 2 2 4 2 2" xfId="26988" xr:uid="{9E9C6AEA-F859-4922-A638-20237B1C6CDB}"/>
    <cellStyle name="Percent 5 2 2 2 4 2 3" xfId="38922" xr:uid="{49B4F808-53D8-4F18-A6F5-D0A32304C589}"/>
    <cellStyle name="Percent 5 2 2 2 4 3" xfId="21014" xr:uid="{2687F010-652C-4CDB-9698-B0015AEAD7C5}"/>
    <cellStyle name="Percent 5 2 2 2 4 4" xfId="32950" xr:uid="{58E10637-6194-429C-9113-C8C06CD7B66C}"/>
    <cellStyle name="Percent 5 2 2 2 5" xfId="9690" xr:uid="{00000000-0005-0000-0000-0000F8370000}"/>
    <cellStyle name="Percent 5 2 2 2 5 2" xfId="21632" xr:uid="{DCCBA0AC-4EFC-41E0-9CCF-AD509206669E}"/>
    <cellStyle name="Percent 5 2 2 2 5 3" xfId="33566" xr:uid="{AF21D565-27D2-418A-A964-6AB57D98CEF2}"/>
    <cellStyle name="Percent 5 2 2 2 6" xfId="15651" xr:uid="{6C19A46E-2168-4449-9F92-6595C604F380}"/>
    <cellStyle name="Percent 5 2 2 2 7" xfId="27593" xr:uid="{012E0244-C822-4CEE-B5F7-8C253CD65698}"/>
    <cellStyle name="Percent 5 2 2 3" xfId="803" xr:uid="{00000000-0005-0000-0000-0000F9370000}"/>
    <cellStyle name="Percent 5 2 2 3 2" xfId="2133" xr:uid="{00000000-0005-0000-0000-0000FA370000}"/>
    <cellStyle name="Percent 5 2 2 3 2 2" xfId="10916" xr:uid="{00000000-0005-0000-0000-0000FB370000}"/>
    <cellStyle name="Percent 5 2 2 3 2 2 2" xfId="22857" xr:uid="{40634D0C-8E6D-4BD4-A6EF-4D2FE10443B2}"/>
    <cellStyle name="Percent 5 2 2 3 2 2 3" xfId="34791" xr:uid="{AA531D1D-529D-49EF-9B86-0CAB643522FB}"/>
    <cellStyle name="Percent 5 2 2 3 2 3" xfId="16882" xr:uid="{E263D0A6-CCCA-4C06-A11A-6E962A515205}"/>
    <cellStyle name="Percent 5 2 2 3 2 4" xfId="28818" xr:uid="{4EFF83C9-9377-47C7-9741-D2AFDAE927FA}"/>
    <cellStyle name="Percent 5 2 2 3 3" xfId="2132" xr:uid="{00000000-0005-0000-0000-0000FC370000}"/>
    <cellStyle name="Percent 5 2 2 3 3 2" xfId="10915" xr:uid="{00000000-0005-0000-0000-0000FD370000}"/>
    <cellStyle name="Percent 5 2 2 3 3 2 2" xfId="22856" xr:uid="{01A1B532-5EC9-421D-9E34-6584E22C66DF}"/>
    <cellStyle name="Percent 5 2 2 3 3 2 3" xfId="34790" xr:uid="{1FA680E2-B963-4C89-8B3F-02094B1BF7E6}"/>
    <cellStyle name="Percent 5 2 2 3 3 3" xfId="16881" xr:uid="{8E901BD9-2FF6-4FBD-B420-E2293374EDCD}"/>
    <cellStyle name="Percent 5 2 2 3 3 4" xfId="28817" xr:uid="{BFA26833-436B-42E7-9F77-8A9C9B61C4F5}"/>
    <cellStyle name="Percent 5 2 2 3 4" xfId="9143" xr:uid="{00000000-0005-0000-0000-0000FE370000}"/>
    <cellStyle name="Percent 5 2 2 3 4 2" xfId="15144" xr:uid="{00000000-0005-0000-0000-0000FF370000}"/>
    <cellStyle name="Percent 5 2 2 3 4 2 2" xfId="27084" xr:uid="{20A329DD-4EC4-4A41-9FA7-3CFC8328B301}"/>
    <cellStyle name="Percent 5 2 2 3 4 2 3" xfId="39018" xr:uid="{317E2C63-7272-47F4-9140-D724BF66F6E6}"/>
    <cellStyle name="Percent 5 2 2 3 4 3" xfId="21110" xr:uid="{8363D8EF-CF63-48CA-BAE5-39ED7CFD86B9}"/>
    <cellStyle name="Percent 5 2 2 3 4 4" xfId="33046" xr:uid="{BDD2EDD1-80CD-489D-9C2F-CE44BDD776E8}"/>
    <cellStyle name="Percent 5 2 2 3 5" xfId="9787" xr:uid="{00000000-0005-0000-0000-000000380000}"/>
    <cellStyle name="Percent 5 2 2 3 5 2" xfId="21728" xr:uid="{513D67C0-A23C-4AEF-B24F-467DE3BF7F6D}"/>
    <cellStyle name="Percent 5 2 2 3 5 3" xfId="33662" xr:uid="{BCE22C3C-41CE-41BA-A347-C3AE64B4E1B0}"/>
    <cellStyle name="Percent 5 2 2 3 6" xfId="15747" xr:uid="{E0E55897-462F-4A63-8CB3-C54AFA6BFA32}"/>
    <cellStyle name="Percent 5 2 2 3 7" xfId="27689" xr:uid="{DDAD36F1-5519-4767-BEFE-204D0D07A3CB}"/>
    <cellStyle name="Percent 5 2 2 4" xfId="1033" xr:uid="{00000000-0005-0000-0000-000001380000}"/>
    <cellStyle name="Percent 5 2 2 4 2" xfId="2134" xr:uid="{00000000-0005-0000-0000-000002380000}"/>
    <cellStyle name="Percent 5 2 2 4 2 2" xfId="10917" xr:uid="{00000000-0005-0000-0000-000003380000}"/>
    <cellStyle name="Percent 5 2 2 4 2 2 2" xfId="22858" xr:uid="{2087E768-70CC-4A2F-BA15-E6700E427D6C}"/>
    <cellStyle name="Percent 5 2 2 4 2 2 3" xfId="34792" xr:uid="{55B44FC1-88AC-432A-A68A-AA6726FEBBF6}"/>
    <cellStyle name="Percent 5 2 2 4 2 3" xfId="16883" xr:uid="{A8A20B41-CC55-471D-AE0B-C4061CE9DEBB}"/>
    <cellStyle name="Percent 5 2 2 4 2 4" xfId="28819" xr:uid="{B0EEC732-FA26-4FD4-9230-F129C0B07289}"/>
    <cellStyle name="Percent 5 2 2 4 3" xfId="9298" xr:uid="{00000000-0005-0000-0000-000004380000}"/>
    <cellStyle name="Percent 5 2 2 4 3 2" xfId="15298" xr:uid="{00000000-0005-0000-0000-000005380000}"/>
    <cellStyle name="Percent 5 2 2 4 3 2 2" xfId="27238" xr:uid="{555D4DE3-6F6C-449D-BB4B-FBFC1F1AB94B}"/>
    <cellStyle name="Percent 5 2 2 4 3 2 3" xfId="39172" xr:uid="{FB05D88F-D105-43ED-A980-9973023ACA7C}"/>
    <cellStyle name="Percent 5 2 2 4 3 3" xfId="21264" xr:uid="{C4A2B9E0-9D99-4505-96F5-D1147F09930E}"/>
    <cellStyle name="Percent 5 2 2 4 3 4" xfId="33200" xr:uid="{07AA50F3-4F0F-4B96-BA3D-25DCD7491FDD}"/>
    <cellStyle name="Percent 5 2 2 4 4" xfId="9941" xr:uid="{00000000-0005-0000-0000-000006380000}"/>
    <cellStyle name="Percent 5 2 2 4 4 2" xfId="21882" xr:uid="{D105631B-B1EF-47B2-AB53-6FAE7A18B22F}"/>
    <cellStyle name="Percent 5 2 2 4 4 3" xfId="33816" xr:uid="{61378331-2DC2-41D6-9DFF-7084D738BC66}"/>
    <cellStyle name="Percent 5 2 2 4 5" xfId="15901" xr:uid="{34B71D84-950D-49B4-8E3F-6B3994CCB452}"/>
    <cellStyle name="Percent 5 2 2 4 6" xfId="27843" xr:uid="{50C2D163-1C2E-4672-A88E-A2B606604AF9}"/>
    <cellStyle name="Percent 5 2 2 5" xfId="2129" xr:uid="{00000000-0005-0000-0000-000007380000}"/>
    <cellStyle name="Percent 5 2 2 5 2" xfId="10912" xr:uid="{00000000-0005-0000-0000-000008380000}"/>
    <cellStyle name="Percent 5 2 2 5 2 2" xfId="22853" xr:uid="{444431CF-47C5-4D68-9D95-537FB7157679}"/>
    <cellStyle name="Percent 5 2 2 5 2 3" xfId="34787" xr:uid="{6584AF94-D33B-4E27-98D6-006D79480426}"/>
    <cellStyle name="Percent 5 2 2 5 3" xfId="16878" xr:uid="{752C2E7A-4D4E-4F66-AC34-B31A18CDBE35}"/>
    <cellStyle name="Percent 5 2 2 5 4" xfId="28814" xr:uid="{1AAEE186-6AE5-47D1-A078-C1F470B10E56}"/>
    <cellStyle name="Percent 5 2 2 6" xfId="8878" xr:uid="{00000000-0005-0000-0000-000009380000}"/>
    <cellStyle name="Percent 5 2 2 6 2" xfId="14879" xr:uid="{00000000-0005-0000-0000-00000A380000}"/>
    <cellStyle name="Percent 5 2 2 6 2 2" xfId="26819" xr:uid="{8EB26E72-76F8-443A-9CC4-45DF576F7ACF}"/>
    <cellStyle name="Percent 5 2 2 6 2 3" xfId="38753" xr:uid="{45DA786B-6E60-4988-9A54-A081D5DED1F6}"/>
    <cellStyle name="Percent 5 2 2 6 3" xfId="20845" xr:uid="{552B1A48-4B71-4833-9B2D-EDF13771B712}"/>
    <cellStyle name="Percent 5 2 2 6 4" xfId="32781" xr:uid="{9F9DD894-FF60-4CD0-A248-53DE11BC12F1}"/>
    <cellStyle name="Percent 5 2 2 7" xfId="9404" xr:uid="{00000000-0005-0000-0000-00000B380000}"/>
    <cellStyle name="Percent 5 2 2 7 2" xfId="21369" xr:uid="{1F8355C6-3382-4BA6-982A-1DF0D7C001AC}"/>
    <cellStyle name="Percent 5 2 2 7 3" xfId="33304" xr:uid="{5C714C7B-5575-47D2-A2C9-388EC1AC0E60}"/>
    <cellStyle name="Percent 5 2 2 8" xfId="15481" xr:uid="{87B53863-6DCB-4ED4-9753-8CE7275F5747}"/>
    <cellStyle name="Percent 5 2 2 9" xfId="27423" xr:uid="{81B5D154-68D2-45C7-89B5-AF9140A9B097}"/>
    <cellStyle name="Percent 5 2 3" xfId="469" xr:uid="{00000000-0005-0000-0000-00000C380000}"/>
    <cellStyle name="Percent 5 2 3 2" xfId="680" xr:uid="{00000000-0005-0000-0000-00000D380000}"/>
    <cellStyle name="Percent 5 2 3 2 2" xfId="2137" xr:uid="{00000000-0005-0000-0000-00000E380000}"/>
    <cellStyle name="Percent 5 2 3 2 2 2" xfId="10920" xr:uid="{00000000-0005-0000-0000-00000F380000}"/>
    <cellStyle name="Percent 5 2 3 2 2 2 2" xfId="22861" xr:uid="{A9268409-6012-4A21-BD67-36CA37F0DFF9}"/>
    <cellStyle name="Percent 5 2 3 2 2 2 3" xfId="34795" xr:uid="{150DD027-297E-4EDB-85F2-D235973A2C4E}"/>
    <cellStyle name="Percent 5 2 3 2 2 3" xfId="16886" xr:uid="{8AF61EF0-7990-462F-B4F8-5856F7F2C7CF}"/>
    <cellStyle name="Percent 5 2 3 2 2 4" xfId="28822" xr:uid="{F7E6E288-0135-488D-B1B8-6BCBC52AB68B}"/>
    <cellStyle name="Percent 5 2 3 2 3" xfId="2136" xr:uid="{00000000-0005-0000-0000-000010380000}"/>
    <cellStyle name="Percent 5 2 3 2 3 2" xfId="10919" xr:uid="{00000000-0005-0000-0000-000011380000}"/>
    <cellStyle name="Percent 5 2 3 2 3 2 2" xfId="22860" xr:uid="{1E139607-0C7E-4B5C-9A86-284AF7D2E991}"/>
    <cellStyle name="Percent 5 2 3 2 3 2 3" xfId="34794" xr:uid="{9F1EA2E3-55CB-463B-8EA8-903DDDFE64C0}"/>
    <cellStyle name="Percent 5 2 3 2 3 3" xfId="16885" xr:uid="{E86726D1-C34C-46EC-A8C1-666541E3C5D4}"/>
    <cellStyle name="Percent 5 2 3 2 3 4" xfId="28821" xr:uid="{0D885CB6-7737-4684-847E-B295D078BAF3}"/>
    <cellStyle name="Percent 5 2 3 2 4" xfId="9048" xr:uid="{00000000-0005-0000-0000-000012380000}"/>
    <cellStyle name="Percent 5 2 3 2 4 2" xfId="15049" xr:uid="{00000000-0005-0000-0000-000013380000}"/>
    <cellStyle name="Percent 5 2 3 2 4 2 2" xfId="26989" xr:uid="{0800DB11-28F8-42A2-B746-54D14CA33B5A}"/>
    <cellStyle name="Percent 5 2 3 2 4 2 3" xfId="38923" xr:uid="{C39E5B71-B7FD-40FA-BE98-DEFD5E88AD32}"/>
    <cellStyle name="Percent 5 2 3 2 4 3" xfId="21015" xr:uid="{D3BC61CE-5492-4087-8FDF-3AE4BDAEAF59}"/>
    <cellStyle name="Percent 5 2 3 2 4 4" xfId="32951" xr:uid="{6A4A75B5-4C9F-4A5A-B579-01CC3CA0C44E}"/>
    <cellStyle name="Percent 5 2 3 2 5" xfId="9691" xr:uid="{00000000-0005-0000-0000-000014380000}"/>
    <cellStyle name="Percent 5 2 3 2 5 2" xfId="21633" xr:uid="{F0307622-F59C-4C37-8B5A-0162F11A9CC1}"/>
    <cellStyle name="Percent 5 2 3 2 5 3" xfId="33567" xr:uid="{0C3C12C7-F14F-4AFF-8799-D98B552CD000}"/>
    <cellStyle name="Percent 5 2 3 2 6" xfId="15652" xr:uid="{01EBD81E-54CF-4F01-8AF1-9E34B3ACE11E}"/>
    <cellStyle name="Percent 5 2 3 2 7" xfId="27594" xr:uid="{13FD72CF-3254-4831-97EC-E03A5004BC40}"/>
    <cellStyle name="Percent 5 2 3 3" xfId="1034" xr:uid="{00000000-0005-0000-0000-000015380000}"/>
    <cellStyle name="Percent 5 2 3 3 2" xfId="2138" xr:uid="{00000000-0005-0000-0000-000016380000}"/>
    <cellStyle name="Percent 5 2 3 3 2 2" xfId="10921" xr:uid="{00000000-0005-0000-0000-000017380000}"/>
    <cellStyle name="Percent 5 2 3 3 2 2 2" xfId="22862" xr:uid="{BD9D050B-F497-4936-A4F0-C65000C24C9A}"/>
    <cellStyle name="Percent 5 2 3 3 2 2 3" xfId="34796" xr:uid="{3FAD06F6-6B85-49EB-8801-61563D818DED}"/>
    <cellStyle name="Percent 5 2 3 3 2 3" xfId="16887" xr:uid="{DD78BD8C-8392-4720-9864-30F6C8D80756}"/>
    <cellStyle name="Percent 5 2 3 3 2 4" xfId="28823" xr:uid="{068B618A-BEE0-40BF-B888-F9095465A132}"/>
    <cellStyle name="Percent 5 2 3 3 3" xfId="9299" xr:uid="{00000000-0005-0000-0000-000018380000}"/>
    <cellStyle name="Percent 5 2 3 3 3 2" xfId="15299" xr:uid="{00000000-0005-0000-0000-000019380000}"/>
    <cellStyle name="Percent 5 2 3 3 3 2 2" xfId="27239" xr:uid="{84AD4D9C-5CDA-4490-B9C0-96ACFBF60209}"/>
    <cellStyle name="Percent 5 2 3 3 3 2 3" xfId="39173" xr:uid="{E0C366DD-BC5A-4286-BEBB-FB888387A452}"/>
    <cellStyle name="Percent 5 2 3 3 3 3" xfId="21265" xr:uid="{A4F76A99-A582-4D00-8B8C-046F9EC3AF06}"/>
    <cellStyle name="Percent 5 2 3 3 3 4" xfId="33201" xr:uid="{1776EDA5-0BB6-42A0-B25B-2774BD6F2545}"/>
    <cellStyle name="Percent 5 2 3 3 4" xfId="9942" xr:uid="{00000000-0005-0000-0000-00001A380000}"/>
    <cellStyle name="Percent 5 2 3 3 4 2" xfId="21883" xr:uid="{7A3DE5C6-F686-45DB-B24A-E4055C21D160}"/>
    <cellStyle name="Percent 5 2 3 3 4 3" xfId="33817" xr:uid="{82E0FDBD-D9AE-412D-A529-46303339C770}"/>
    <cellStyle name="Percent 5 2 3 3 5" xfId="15902" xr:uid="{2E3AB874-C5C8-4EF3-A503-5FCB36CDD482}"/>
    <cellStyle name="Percent 5 2 3 3 6" xfId="27844" xr:uid="{5F735068-D808-49C3-8147-012090E59CC6}"/>
    <cellStyle name="Percent 5 2 3 4" xfId="2135" xr:uid="{00000000-0005-0000-0000-00001B380000}"/>
    <cellStyle name="Percent 5 2 3 4 2" xfId="10918" xr:uid="{00000000-0005-0000-0000-00001C380000}"/>
    <cellStyle name="Percent 5 2 3 4 2 2" xfId="22859" xr:uid="{BBA139EE-CB60-431D-8AB6-E84B6F011B45}"/>
    <cellStyle name="Percent 5 2 3 4 2 3" xfId="34793" xr:uid="{8479988D-D760-4053-8307-2E35422C4816}"/>
    <cellStyle name="Percent 5 2 3 4 3" xfId="16884" xr:uid="{8977AFCD-D23F-4E99-842E-924D1EC5B826}"/>
    <cellStyle name="Percent 5 2 3 4 4" xfId="28820" xr:uid="{B68E5047-E57F-4E2B-A3D4-BB1E30C417FF}"/>
    <cellStyle name="Percent 5 2 3 5" xfId="8879" xr:uid="{00000000-0005-0000-0000-00001D380000}"/>
    <cellStyle name="Percent 5 2 3 5 2" xfId="14880" xr:uid="{00000000-0005-0000-0000-00001E380000}"/>
    <cellStyle name="Percent 5 2 3 5 2 2" xfId="26820" xr:uid="{0F2945F4-2424-4F61-BD0E-67397B173AB9}"/>
    <cellStyle name="Percent 5 2 3 5 2 3" xfId="38754" xr:uid="{598A061A-F8B2-4B32-BD05-0049208660D0}"/>
    <cellStyle name="Percent 5 2 3 5 3" xfId="20846" xr:uid="{F7DC9C81-3FD5-491F-9D4E-A200B4672A5C}"/>
    <cellStyle name="Percent 5 2 3 5 4" xfId="32782" xr:uid="{7CF25E54-DA52-4A26-B448-B596C579ABCC}"/>
    <cellStyle name="Percent 5 2 3 6" xfId="9531" xr:uid="{00000000-0005-0000-0000-00001F380000}"/>
    <cellStyle name="Percent 5 2 3 6 2" xfId="21475" xr:uid="{ABA046C0-BEE0-415C-AD5F-65EE599EFC2F}"/>
    <cellStyle name="Percent 5 2 3 6 3" xfId="33409" xr:uid="{4F8AD616-B704-47E2-87DC-EFFEE6F8AC18}"/>
    <cellStyle name="Percent 5 2 3 7" xfId="15482" xr:uid="{BCA84BB5-52C5-4200-8415-B30D8E68CF7B}"/>
    <cellStyle name="Percent 5 2 3 8" xfId="27424" xr:uid="{FF737B44-56BF-4657-AEAE-D8B839FFA5CA}"/>
    <cellStyle name="Percent 5 2 4" xfId="678" xr:uid="{00000000-0005-0000-0000-000020380000}"/>
    <cellStyle name="Percent 5 2 4 2" xfId="2140" xr:uid="{00000000-0005-0000-0000-000021380000}"/>
    <cellStyle name="Percent 5 2 4 2 2" xfId="10923" xr:uid="{00000000-0005-0000-0000-000022380000}"/>
    <cellStyle name="Percent 5 2 4 2 2 2" xfId="22864" xr:uid="{832FCF15-57CB-4C3C-A553-1C1B3266F203}"/>
    <cellStyle name="Percent 5 2 4 2 2 3" xfId="34798" xr:uid="{0053C65B-4D5A-47FC-8804-94CE847468EF}"/>
    <cellStyle name="Percent 5 2 4 2 3" xfId="16889" xr:uid="{311EE250-1C99-45D7-9097-E9FD2308F840}"/>
    <cellStyle name="Percent 5 2 4 2 4" xfId="28825" xr:uid="{EE27AAC8-3F6D-4F77-A759-BE4525523416}"/>
    <cellStyle name="Percent 5 2 4 3" xfId="2139" xr:uid="{00000000-0005-0000-0000-000023380000}"/>
    <cellStyle name="Percent 5 2 4 3 2" xfId="10922" xr:uid="{00000000-0005-0000-0000-000024380000}"/>
    <cellStyle name="Percent 5 2 4 3 2 2" xfId="22863" xr:uid="{393E506F-4C61-4B07-80B6-EF7ED3A7D660}"/>
    <cellStyle name="Percent 5 2 4 3 2 3" xfId="34797" xr:uid="{E9FE863E-A547-42E8-8BD0-A5F2C1AE492B}"/>
    <cellStyle name="Percent 5 2 4 3 3" xfId="16888" xr:uid="{C71700BD-BA7B-4930-9435-C02D541B2AE2}"/>
    <cellStyle name="Percent 5 2 4 3 4" xfId="28824" xr:uid="{F48F3AD4-EFAF-4FE2-BF61-AAA7CCBF7DCB}"/>
    <cellStyle name="Percent 5 2 4 4" xfId="9046" xr:uid="{00000000-0005-0000-0000-000025380000}"/>
    <cellStyle name="Percent 5 2 4 4 2" xfId="15047" xr:uid="{00000000-0005-0000-0000-000026380000}"/>
    <cellStyle name="Percent 5 2 4 4 2 2" xfId="26987" xr:uid="{EF548FAA-7262-4963-97A2-B9BE1CBACF7C}"/>
    <cellStyle name="Percent 5 2 4 4 2 3" xfId="38921" xr:uid="{F90FD855-F098-4374-AAFF-5DC4454C6FFE}"/>
    <cellStyle name="Percent 5 2 4 4 3" xfId="21013" xr:uid="{F1EA43CA-A5D4-46FD-990C-6E1605F7219D}"/>
    <cellStyle name="Percent 5 2 4 4 4" xfId="32949" xr:uid="{3358E436-13AB-4A6E-8351-E013F588A34D}"/>
    <cellStyle name="Percent 5 2 4 5" xfId="9689" xr:uid="{00000000-0005-0000-0000-000027380000}"/>
    <cellStyle name="Percent 5 2 4 5 2" xfId="21631" xr:uid="{E5AF525D-2C91-4EDD-B821-C0AC60661691}"/>
    <cellStyle name="Percent 5 2 4 5 3" xfId="33565" xr:uid="{6B2F492E-E579-46A5-B6A9-05989555A25E}"/>
    <cellStyle name="Percent 5 2 4 6" xfId="15650" xr:uid="{39F897D3-E295-4D6B-BCE7-E3E3C6ECF536}"/>
    <cellStyle name="Percent 5 2 4 7" xfId="27592" xr:uid="{B732919E-5132-4C10-BEF6-AA1912A7442C}"/>
    <cellStyle name="Percent 5 2 5" xfId="758" xr:uid="{00000000-0005-0000-0000-000028380000}"/>
    <cellStyle name="Percent 5 2 5 2" xfId="2142" xr:uid="{00000000-0005-0000-0000-000029380000}"/>
    <cellStyle name="Percent 5 2 5 2 2" xfId="10925" xr:uid="{00000000-0005-0000-0000-00002A380000}"/>
    <cellStyle name="Percent 5 2 5 2 2 2" xfId="22866" xr:uid="{DF899DE4-9436-493F-8EE8-72BA14FEF046}"/>
    <cellStyle name="Percent 5 2 5 2 2 3" xfId="34800" xr:uid="{C05ECDB5-03BE-4456-B5F6-6CFD74DBCAE8}"/>
    <cellStyle name="Percent 5 2 5 2 3" xfId="16891" xr:uid="{4B8DD64B-3B3D-4CC1-AAE9-B10B97BD067A}"/>
    <cellStyle name="Percent 5 2 5 2 4" xfId="28827" xr:uid="{B68BB183-DD47-4575-B789-E3966B768C73}"/>
    <cellStyle name="Percent 5 2 5 3" xfId="2141" xr:uid="{00000000-0005-0000-0000-00002B380000}"/>
    <cellStyle name="Percent 5 2 5 3 2" xfId="10924" xr:uid="{00000000-0005-0000-0000-00002C380000}"/>
    <cellStyle name="Percent 5 2 5 3 2 2" xfId="22865" xr:uid="{3FA12A68-6805-4F23-9C4E-F3E4143CEC68}"/>
    <cellStyle name="Percent 5 2 5 3 2 3" xfId="34799" xr:uid="{6F9E35F2-3B9D-41E7-9F8A-6B368D3FA43A}"/>
    <cellStyle name="Percent 5 2 5 3 3" xfId="16890" xr:uid="{BF7F0C53-981A-4B86-9D7B-634EACFCD9B9}"/>
    <cellStyle name="Percent 5 2 5 3 4" xfId="28826" xr:uid="{C86EF7DA-EA23-412F-B34B-B97FEE93A856}"/>
    <cellStyle name="Percent 5 2 5 4" xfId="9105" xr:uid="{00000000-0005-0000-0000-00002D380000}"/>
    <cellStyle name="Percent 5 2 5 4 2" xfId="15106" xr:uid="{00000000-0005-0000-0000-00002E380000}"/>
    <cellStyle name="Percent 5 2 5 4 2 2" xfId="27046" xr:uid="{CE7E3FB5-927B-40FD-B19E-D623CCC41C98}"/>
    <cellStyle name="Percent 5 2 5 4 2 3" xfId="38980" xr:uid="{B63A0CEB-F3A5-4365-BCA3-B0531A284740}"/>
    <cellStyle name="Percent 5 2 5 4 3" xfId="21072" xr:uid="{090124CF-5B4A-4F07-AC81-9C7A783BAD48}"/>
    <cellStyle name="Percent 5 2 5 4 4" xfId="33008" xr:uid="{AD942694-FA4D-4B5E-9D89-F8AC90D6D94B}"/>
    <cellStyle name="Percent 5 2 5 5" xfId="9749" xr:uid="{00000000-0005-0000-0000-00002F380000}"/>
    <cellStyle name="Percent 5 2 5 5 2" xfId="21690" xr:uid="{201A1570-AA3A-4127-9CAB-AB0692CA657D}"/>
    <cellStyle name="Percent 5 2 5 5 3" xfId="33624" xr:uid="{8DB54156-0239-46C6-861E-58C8DBF0154F}"/>
    <cellStyle name="Percent 5 2 5 6" xfId="15709" xr:uid="{2C36A0E2-4006-4C5D-91E5-6469D79215BA}"/>
    <cellStyle name="Percent 5 2 5 7" xfId="27651" xr:uid="{CB4D11D2-27B9-4347-AF34-A2D8DDC2B8BA}"/>
    <cellStyle name="Percent 5 2 6" xfId="1032" xr:uid="{00000000-0005-0000-0000-000030380000}"/>
    <cellStyle name="Percent 5 2 6 2" xfId="2143" xr:uid="{00000000-0005-0000-0000-000031380000}"/>
    <cellStyle name="Percent 5 2 6 2 2" xfId="10926" xr:uid="{00000000-0005-0000-0000-000032380000}"/>
    <cellStyle name="Percent 5 2 6 2 2 2" xfId="22867" xr:uid="{00F58132-C07D-4716-BE08-934E9896719D}"/>
    <cellStyle name="Percent 5 2 6 2 2 3" xfId="34801" xr:uid="{12BE6EED-D4FF-4BAA-91C9-257EC57D0E00}"/>
    <cellStyle name="Percent 5 2 6 2 3" xfId="16892" xr:uid="{BC075F5E-8B1C-4B0A-8E42-D9F4EFC1396C}"/>
    <cellStyle name="Percent 5 2 6 2 4" xfId="28828" xr:uid="{EBFB24D5-6F7A-449E-8734-10BF70C5CEBC}"/>
    <cellStyle name="Percent 5 2 6 3" xfId="9297" xr:uid="{00000000-0005-0000-0000-000033380000}"/>
    <cellStyle name="Percent 5 2 6 3 2" xfId="15297" xr:uid="{00000000-0005-0000-0000-000034380000}"/>
    <cellStyle name="Percent 5 2 6 3 2 2" xfId="27237" xr:uid="{C7607888-6011-4C7C-A6F1-01BA38FDC807}"/>
    <cellStyle name="Percent 5 2 6 3 2 3" xfId="39171" xr:uid="{0EE50B05-0E81-43B1-9AD1-B2F7DD030617}"/>
    <cellStyle name="Percent 5 2 6 3 3" xfId="21263" xr:uid="{4CF37498-9572-4D90-84EC-4E2D5085599A}"/>
    <cellStyle name="Percent 5 2 6 3 4" xfId="33199" xr:uid="{FFD267FB-C9C1-42D4-ABA2-EDA1420C790C}"/>
    <cellStyle name="Percent 5 2 6 4" xfId="9940" xr:uid="{00000000-0005-0000-0000-000035380000}"/>
    <cellStyle name="Percent 5 2 6 4 2" xfId="21881" xr:uid="{596C9F75-3CB7-47BA-9F26-092CBF4EA1FC}"/>
    <cellStyle name="Percent 5 2 6 4 3" xfId="33815" xr:uid="{106D4AA4-D029-4669-8516-DD035A2A5628}"/>
    <cellStyle name="Percent 5 2 6 5" xfId="15900" xr:uid="{083A3C21-3B44-4A46-97FE-76B671FF4D61}"/>
    <cellStyle name="Percent 5 2 6 6" xfId="27842" xr:uid="{64993826-B6A3-468B-83E0-51675E118958}"/>
    <cellStyle name="Percent 5 2 7" xfId="2128" xr:uid="{00000000-0005-0000-0000-000036380000}"/>
    <cellStyle name="Percent 5 2 7 2" xfId="10911" xr:uid="{00000000-0005-0000-0000-000037380000}"/>
    <cellStyle name="Percent 5 2 7 2 2" xfId="22852" xr:uid="{6A8CFA1A-8C13-4DF9-8C2C-CCA0F1E02E87}"/>
    <cellStyle name="Percent 5 2 7 2 3" xfId="34786" xr:uid="{C2E60CCB-AFED-4882-995A-20C453D04E47}"/>
    <cellStyle name="Percent 5 2 7 3" xfId="16877" xr:uid="{E2182351-05B8-4436-ACB8-D9A2EDF3EB71}"/>
    <cellStyle name="Percent 5 2 7 4" xfId="28813" xr:uid="{A6934582-2601-49C2-BEFC-280A4096FF32}"/>
    <cellStyle name="Percent 5 2 8" xfId="8430" xr:uid="{00000000-0005-0000-0000-000038380000}"/>
    <cellStyle name="Percent 5 2 9" xfId="8877" xr:uid="{00000000-0005-0000-0000-000039380000}"/>
    <cellStyle name="Percent 5 2 9 2" xfId="14878" xr:uid="{00000000-0005-0000-0000-00003A380000}"/>
    <cellStyle name="Percent 5 2 9 2 2" xfId="26818" xr:uid="{7D7B7ECA-11C5-44D7-8C79-B9515B00F793}"/>
    <cellStyle name="Percent 5 2 9 2 3" xfId="38752" xr:uid="{C2E3FD3A-3935-45B6-BAAF-05878BD7D501}"/>
    <cellStyle name="Percent 5 2 9 3" xfId="20844" xr:uid="{B569F96E-D93A-4F2E-BC50-F524231AFD57}"/>
    <cellStyle name="Percent 5 2 9 4" xfId="32780" xr:uid="{70B3E244-9E1D-458A-A485-650C8FC8348E}"/>
    <cellStyle name="Percent 5 3" xfId="470" xr:uid="{00000000-0005-0000-0000-00003B380000}"/>
    <cellStyle name="Percent 5 3 10" xfId="15483" xr:uid="{8E6DD3DB-99A1-4EE6-9B0D-24AB046CE27A}"/>
    <cellStyle name="Percent 5 3 11" xfId="27425" xr:uid="{597D2FD8-A2EF-4F80-81B2-C57970915904}"/>
    <cellStyle name="Percent 5 3 2" xfId="471" xr:uid="{00000000-0005-0000-0000-00003C380000}"/>
    <cellStyle name="Percent 5 3 2 2" xfId="682" xr:uid="{00000000-0005-0000-0000-00003D380000}"/>
    <cellStyle name="Percent 5 3 2 2 2" xfId="2147" xr:uid="{00000000-0005-0000-0000-00003E380000}"/>
    <cellStyle name="Percent 5 3 2 2 2 2" xfId="10930" xr:uid="{00000000-0005-0000-0000-00003F380000}"/>
    <cellStyle name="Percent 5 3 2 2 2 2 2" xfId="22871" xr:uid="{E1B81F22-5D92-44F0-BE0F-F57CAB6E8C02}"/>
    <cellStyle name="Percent 5 3 2 2 2 2 3" xfId="34805" xr:uid="{065F5D90-BDA8-4E1F-8479-F0BE7CE94298}"/>
    <cellStyle name="Percent 5 3 2 2 2 3" xfId="16896" xr:uid="{3CC212DE-7010-47E5-8A7E-54B51279C904}"/>
    <cellStyle name="Percent 5 3 2 2 2 4" xfId="28832" xr:uid="{227B7A63-2EDD-4B3E-8982-456634590911}"/>
    <cellStyle name="Percent 5 3 2 2 3" xfId="2146" xr:uid="{00000000-0005-0000-0000-000040380000}"/>
    <cellStyle name="Percent 5 3 2 2 3 2" xfId="10929" xr:uid="{00000000-0005-0000-0000-000041380000}"/>
    <cellStyle name="Percent 5 3 2 2 3 2 2" xfId="22870" xr:uid="{C11AF115-5AC3-4873-B70A-24BF7D53017E}"/>
    <cellStyle name="Percent 5 3 2 2 3 2 3" xfId="34804" xr:uid="{4BB9AA8A-C193-4E4C-827C-6893E238FC27}"/>
    <cellStyle name="Percent 5 3 2 2 3 3" xfId="16895" xr:uid="{DC7AA707-A86C-48D1-9589-A4DC7D7B954D}"/>
    <cellStyle name="Percent 5 3 2 2 3 4" xfId="28831" xr:uid="{9DE3CBC7-C37E-416F-9050-0184B61F7975}"/>
    <cellStyle name="Percent 5 3 2 2 4" xfId="9050" xr:uid="{00000000-0005-0000-0000-000042380000}"/>
    <cellStyle name="Percent 5 3 2 2 4 2" xfId="15051" xr:uid="{00000000-0005-0000-0000-000043380000}"/>
    <cellStyle name="Percent 5 3 2 2 4 2 2" xfId="26991" xr:uid="{1AEE0EB4-B944-4614-8230-18EC22469CD1}"/>
    <cellStyle name="Percent 5 3 2 2 4 2 3" xfId="38925" xr:uid="{5C2287FE-8CCD-4024-9C2D-F1F7A54723F0}"/>
    <cellStyle name="Percent 5 3 2 2 4 3" xfId="21017" xr:uid="{9C21DC86-66CB-49B9-8324-ACC802945D88}"/>
    <cellStyle name="Percent 5 3 2 2 4 4" xfId="32953" xr:uid="{E2AD6052-A457-40DA-9795-91095A90C1B5}"/>
    <cellStyle name="Percent 5 3 2 2 5" xfId="9693" xr:uid="{00000000-0005-0000-0000-000044380000}"/>
    <cellStyle name="Percent 5 3 2 2 5 2" xfId="21635" xr:uid="{01A76D9B-EA8E-4002-9C02-8208D69F8B15}"/>
    <cellStyle name="Percent 5 3 2 2 5 3" xfId="33569" xr:uid="{D03C2BAB-C03D-4BE6-9A41-0540D2BF77BC}"/>
    <cellStyle name="Percent 5 3 2 2 6" xfId="15654" xr:uid="{CA7CBDFD-086F-4410-945A-DD689D2D70AD}"/>
    <cellStyle name="Percent 5 3 2 2 7" xfId="27596" xr:uid="{B6F04AA0-50B5-4B28-A4CF-2357F98C2CFF}"/>
    <cellStyle name="Percent 5 3 2 3" xfId="804" xr:uid="{00000000-0005-0000-0000-000045380000}"/>
    <cellStyle name="Percent 5 3 2 3 2" xfId="2149" xr:uid="{00000000-0005-0000-0000-000046380000}"/>
    <cellStyle name="Percent 5 3 2 3 2 2" xfId="10932" xr:uid="{00000000-0005-0000-0000-000047380000}"/>
    <cellStyle name="Percent 5 3 2 3 2 2 2" xfId="22873" xr:uid="{08CEDC72-FCCD-46CC-B048-D6F3CAB24386}"/>
    <cellStyle name="Percent 5 3 2 3 2 2 3" xfId="34807" xr:uid="{9BE12C14-67FE-452F-815F-C76C14985F68}"/>
    <cellStyle name="Percent 5 3 2 3 2 3" xfId="16898" xr:uid="{0381E760-AB6C-4E45-817D-1F779FB646C9}"/>
    <cellStyle name="Percent 5 3 2 3 2 4" xfId="28834" xr:uid="{8E0F183D-B5C6-418A-9A5F-FD40AD4DC0A6}"/>
    <cellStyle name="Percent 5 3 2 3 3" xfId="2148" xr:uid="{00000000-0005-0000-0000-000048380000}"/>
    <cellStyle name="Percent 5 3 2 3 3 2" xfId="10931" xr:uid="{00000000-0005-0000-0000-000049380000}"/>
    <cellStyle name="Percent 5 3 2 3 3 2 2" xfId="22872" xr:uid="{82A7D892-3C94-469F-990A-45A1C431A5D7}"/>
    <cellStyle name="Percent 5 3 2 3 3 2 3" xfId="34806" xr:uid="{E9EED2B4-158C-4D9D-9F3D-E18D0BD5CE1B}"/>
    <cellStyle name="Percent 5 3 2 3 3 3" xfId="16897" xr:uid="{FB0C8FEC-16C3-4759-A211-27DB96498D32}"/>
    <cellStyle name="Percent 5 3 2 3 3 4" xfId="28833" xr:uid="{FAB9891E-BF6A-4FA5-91EE-09B4950327D8}"/>
    <cellStyle name="Percent 5 3 2 3 4" xfId="9144" xr:uid="{00000000-0005-0000-0000-00004A380000}"/>
    <cellStyle name="Percent 5 3 2 3 4 2" xfId="15145" xr:uid="{00000000-0005-0000-0000-00004B380000}"/>
    <cellStyle name="Percent 5 3 2 3 4 2 2" xfId="27085" xr:uid="{17C0ACB5-A7B9-4EC5-B828-35C9B49A4822}"/>
    <cellStyle name="Percent 5 3 2 3 4 2 3" xfId="39019" xr:uid="{1DE03E0C-3126-4D45-8F9B-DAED6D00954F}"/>
    <cellStyle name="Percent 5 3 2 3 4 3" xfId="21111" xr:uid="{9AEB7282-127C-42D3-BAB0-1ADB1E2EB958}"/>
    <cellStyle name="Percent 5 3 2 3 4 4" xfId="33047" xr:uid="{C213D018-1DA3-442D-BE0F-E018802D7D3A}"/>
    <cellStyle name="Percent 5 3 2 3 5" xfId="9788" xr:uid="{00000000-0005-0000-0000-00004C380000}"/>
    <cellStyle name="Percent 5 3 2 3 5 2" xfId="21729" xr:uid="{E64CE8B3-8917-4D53-9828-76C0DDA1F924}"/>
    <cellStyle name="Percent 5 3 2 3 5 3" xfId="33663" xr:uid="{D9D9C523-F387-44BF-AF16-B53E6D82ED2D}"/>
    <cellStyle name="Percent 5 3 2 3 6" xfId="15748" xr:uid="{73A9336C-FE12-4339-9685-457328D86540}"/>
    <cellStyle name="Percent 5 3 2 3 7" xfId="27690" xr:uid="{2A8EAA3F-9C4E-4813-9350-EA546D57146A}"/>
    <cellStyle name="Percent 5 3 2 4" xfId="1036" xr:uid="{00000000-0005-0000-0000-00004D380000}"/>
    <cellStyle name="Percent 5 3 2 4 2" xfId="2150" xr:uid="{00000000-0005-0000-0000-00004E380000}"/>
    <cellStyle name="Percent 5 3 2 4 2 2" xfId="10933" xr:uid="{00000000-0005-0000-0000-00004F380000}"/>
    <cellStyle name="Percent 5 3 2 4 2 2 2" xfId="22874" xr:uid="{13EEE22E-C259-447F-9172-2916C905ECFE}"/>
    <cellStyle name="Percent 5 3 2 4 2 2 3" xfId="34808" xr:uid="{26BB3A59-D2C1-426D-92C2-421FFD4C0FEB}"/>
    <cellStyle name="Percent 5 3 2 4 2 3" xfId="16899" xr:uid="{FFBACF48-CB38-4D53-8D95-B5EEC088EA6D}"/>
    <cellStyle name="Percent 5 3 2 4 2 4" xfId="28835" xr:uid="{B38029F7-F0B5-4F3E-B595-4B60CEE2D110}"/>
    <cellStyle name="Percent 5 3 2 4 3" xfId="9301" xr:uid="{00000000-0005-0000-0000-000050380000}"/>
    <cellStyle name="Percent 5 3 2 4 3 2" xfId="15301" xr:uid="{00000000-0005-0000-0000-000051380000}"/>
    <cellStyle name="Percent 5 3 2 4 3 2 2" xfId="27241" xr:uid="{7E7E35EA-C45B-4AD2-A2E6-EFF159DD78CA}"/>
    <cellStyle name="Percent 5 3 2 4 3 2 3" xfId="39175" xr:uid="{B851F3F5-4947-4348-9EE5-EC81F75F1FBC}"/>
    <cellStyle name="Percent 5 3 2 4 3 3" xfId="21267" xr:uid="{3E5B70D4-EE63-4CFC-8960-04D21BB1FAFD}"/>
    <cellStyle name="Percent 5 3 2 4 3 4" xfId="33203" xr:uid="{923D46FC-7774-437F-BFB2-6F6C0ADB5957}"/>
    <cellStyle name="Percent 5 3 2 4 4" xfId="9944" xr:uid="{00000000-0005-0000-0000-000052380000}"/>
    <cellStyle name="Percent 5 3 2 4 4 2" xfId="21885" xr:uid="{1E8DF5A8-06D5-4310-B096-D9FEC94F9C00}"/>
    <cellStyle name="Percent 5 3 2 4 4 3" xfId="33819" xr:uid="{55951B0F-1143-4F07-A42B-4B98CED03906}"/>
    <cellStyle name="Percent 5 3 2 4 5" xfId="15904" xr:uid="{C756AA32-2CA1-47E6-90CD-AA1A83C0B3D6}"/>
    <cellStyle name="Percent 5 3 2 4 6" xfId="27846" xr:uid="{6766E1C4-5535-4B69-9366-48660E681329}"/>
    <cellStyle name="Percent 5 3 2 5" xfId="2145" xr:uid="{00000000-0005-0000-0000-000053380000}"/>
    <cellStyle name="Percent 5 3 2 5 2" xfId="10928" xr:uid="{00000000-0005-0000-0000-000054380000}"/>
    <cellStyle name="Percent 5 3 2 5 2 2" xfId="22869" xr:uid="{23497FC7-0C74-413C-B38C-45DF1CF17A25}"/>
    <cellStyle name="Percent 5 3 2 5 2 3" xfId="34803" xr:uid="{48B5BCB2-E657-4571-BE14-773F39BB22D3}"/>
    <cellStyle name="Percent 5 3 2 5 3" xfId="16894" xr:uid="{5A22B9E2-78CF-417A-9E26-53D18C258480}"/>
    <cellStyle name="Percent 5 3 2 5 4" xfId="28830" xr:uid="{248C2127-9A34-4AFC-95B6-C1A57174050E}"/>
    <cellStyle name="Percent 5 3 2 6" xfId="8881" xr:uid="{00000000-0005-0000-0000-000055380000}"/>
    <cellStyle name="Percent 5 3 2 6 2" xfId="14882" xr:uid="{00000000-0005-0000-0000-000056380000}"/>
    <cellStyle name="Percent 5 3 2 6 2 2" xfId="26822" xr:uid="{21F7FCB0-B8FB-47D5-9838-AE827F492E1E}"/>
    <cellStyle name="Percent 5 3 2 6 2 3" xfId="38756" xr:uid="{239A0D05-6E58-4296-AA6F-1D4B93E0CE0E}"/>
    <cellStyle name="Percent 5 3 2 6 3" xfId="20848" xr:uid="{F5127498-B584-44F1-9F04-5F10598633B3}"/>
    <cellStyle name="Percent 5 3 2 6 4" xfId="32784" xr:uid="{3F8FE444-3691-4736-B7F6-5D594EBB0003}"/>
    <cellStyle name="Percent 5 3 2 7" xfId="9405" xr:uid="{00000000-0005-0000-0000-000057380000}"/>
    <cellStyle name="Percent 5 3 2 7 2" xfId="21370" xr:uid="{077A38E4-E9E0-43DA-92F8-F9299E9FF17C}"/>
    <cellStyle name="Percent 5 3 2 7 3" xfId="33305" xr:uid="{1644AECC-0129-4DBE-A041-8F994EE28186}"/>
    <cellStyle name="Percent 5 3 2 8" xfId="15484" xr:uid="{58B4B4FF-395B-4B36-A9AA-F217659A8C63}"/>
    <cellStyle name="Percent 5 3 2 9" xfId="27426" xr:uid="{01B964D7-8C79-4E55-AA48-1582D2622B27}"/>
    <cellStyle name="Percent 5 3 3" xfId="472" xr:uid="{00000000-0005-0000-0000-000058380000}"/>
    <cellStyle name="Percent 5 3 3 2" xfId="683" xr:uid="{00000000-0005-0000-0000-000059380000}"/>
    <cellStyle name="Percent 5 3 3 2 2" xfId="2153" xr:uid="{00000000-0005-0000-0000-00005A380000}"/>
    <cellStyle name="Percent 5 3 3 2 2 2" xfId="10936" xr:uid="{00000000-0005-0000-0000-00005B380000}"/>
    <cellStyle name="Percent 5 3 3 2 2 2 2" xfId="22877" xr:uid="{5E1CF630-AFF8-4241-8BCC-A5B6B8C46C96}"/>
    <cellStyle name="Percent 5 3 3 2 2 2 3" xfId="34811" xr:uid="{14146620-D3F8-4DA6-9EB8-E5BA1ACCE559}"/>
    <cellStyle name="Percent 5 3 3 2 2 3" xfId="16902" xr:uid="{67ACCCEA-1351-47AB-AB47-CE085806540A}"/>
    <cellStyle name="Percent 5 3 3 2 2 4" xfId="28838" xr:uid="{BD812D5C-1689-48ED-A0EC-85DA3C5CF252}"/>
    <cellStyle name="Percent 5 3 3 2 3" xfId="2152" xr:uid="{00000000-0005-0000-0000-00005C380000}"/>
    <cellStyle name="Percent 5 3 3 2 3 2" xfId="10935" xr:uid="{00000000-0005-0000-0000-00005D380000}"/>
    <cellStyle name="Percent 5 3 3 2 3 2 2" xfId="22876" xr:uid="{535D68DE-E0D2-47A9-84BB-FD371535A8E2}"/>
    <cellStyle name="Percent 5 3 3 2 3 2 3" xfId="34810" xr:uid="{C18F64E5-2D08-44DF-B8D4-1DD1A8C0973B}"/>
    <cellStyle name="Percent 5 3 3 2 3 3" xfId="16901" xr:uid="{2649911A-BEB0-4BEB-803A-4113C8A970EB}"/>
    <cellStyle name="Percent 5 3 3 2 3 4" xfId="28837" xr:uid="{3DFF4C11-0D5F-4DC9-8D0D-7D51F3EC2D14}"/>
    <cellStyle name="Percent 5 3 3 2 4" xfId="9051" xr:uid="{00000000-0005-0000-0000-00005E380000}"/>
    <cellStyle name="Percent 5 3 3 2 4 2" xfId="15052" xr:uid="{00000000-0005-0000-0000-00005F380000}"/>
    <cellStyle name="Percent 5 3 3 2 4 2 2" xfId="26992" xr:uid="{DC2EF0E4-331B-4C39-934F-97E3B382C677}"/>
    <cellStyle name="Percent 5 3 3 2 4 2 3" xfId="38926" xr:uid="{D4CABF8D-333D-406D-9FB7-173989C0DB34}"/>
    <cellStyle name="Percent 5 3 3 2 4 3" xfId="21018" xr:uid="{50A26D17-6547-4FBB-9F5C-0C136F836036}"/>
    <cellStyle name="Percent 5 3 3 2 4 4" xfId="32954" xr:uid="{28E74A06-D08B-4F0B-A118-5350D70256E4}"/>
    <cellStyle name="Percent 5 3 3 2 5" xfId="9694" xr:uid="{00000000-0005-0000-0000-000060380000}"/>
    <cellStyle name="Percent 5 3 3 2 5 2" xfId="21636" xr:uid="{8E5B5474-7774-4468-8E6C-0BE5D053E0BC}"/>
    <cellStyle name="Percent 5 3 3 2 5 3" xfId="33570" xr:uid="{45CA002C-1A4A-48F4-80A3-6CEA53BBDAFF}"/>
    <cellStyle name="Percent 5 3 3 2 6" xfId="15655" xr:uid="{4112FD0A-7FA7-4D8F-A6E3-F540B1DF93B9}"/>
    <cellStyle name="Percent 5 3 3 2 7" xfId="27597" xr:uid="{37B6E67A-6D19-4483-9A8D-16DD209FEF0B}"/>
    <cellStyle name="Percent 5 3 3 3" xfId="1037" xr:uid="{00000000-0005-0000-0000-000061380000}"/>
    <cellStyle name="Percent 5 3 3 3 2" xfId="2154" xr:uid="{00000000-0005-0000-0000-000062380000}"/>
    <cellStyle name="Percent 5 3 3 3 2 2" xfId="10937" xr:uid="{00000000-0005-0000-0000-000063380000}"/>
    <cellStyle name="Percent 5 3 3 3 2 2 2" xfId="22878" xr:uid="{341AABCE-BA4F-4497-8B37-C117E2ABCE41}"/>
    <cellStyle name="Percent 5 3 3 3 2 2 3" xfId="34812" xr:uid="{D229CBBF-B53C-4542-B1D2-BD8A3299B39A}"/>
    <cellStyle name="Percent 5 3 3 3 2 3" xfId="16903" xr:uid="{592C3D21-953B-45D3-936A-5A13F8BE4081}"/>
    <cellStyle name="Percent 5 3 3 3 2 4" xfId="28839" xr:uid="{B558B4F9-F635-4F39-BE98-AD24BF6B397C}"/>
    <cellStyle name="Percent 5 3 3 3 3" xfId="9302" xr:uid="{00000000-0005-0000-0000-000064380000}"/>
    <cellStyle name="Percent 5 3 3 3 3 2" xfId="15302" xr:uid="{00000000-0005-0000-0000-000065380000}"/>
    <cellStyle name="Percent 5 3 3 3 3 2 2" xfId="27242" xr:uid="{F556B831-913C-440A-8B31-C97971783953}"/>
    <cellStyle name="Percent 5 3 3 3 3 2 3" xfId="39176" xr:uid="{83DB6ADB-F930-4393-AD45-BABEDC6AAF33}"/>
    <cellStyle name="Percent 5 3 3 3 3 3" xfId="21268" xr:uid="{B4F709CD-9E57-47EA-A713-DD4B1E338A85}"/>
    <cellStyle name="Percent 5 3 3 3 3 4" xfId="33204" xr:uid="{1CE86FFC-1B6C-4690-932A-DDE3AA943C62}"/>
    <cellStyle name="Percent 5 3 3 3 4" xfId="9945" xr:uid="{00000000-0005-0000-0000-000066380000}"/>
    <cellStyle name="Percent 5 3 3 3 4 2" xfId="21886" xr:uid="{6E2EB3CB-614E-4259-88B0-E59BAE752020}"/>
    <cellStyle name="Percent 5 3 3 3 4 3" xfId="33820" xr:uid="{8E24B13F-5D98-49AA-8156-3E73BF46C82B}"/>
    <cellStyle name="Percent 5 3 3 3 5" xfId="15905" xr:uid="{9029B25A-DF3C-47A0-8D90-B1AE8056C4FC}"/>
    <cellStyle name="Percent 5 3 3 3 6" xfId="27847" xr:uid="{C730E24B-D6AE-44E2-AE8D-8604D713B65B}"/>
    <cellStyle name="Percent 5 3 3 4" xfId="2151" xr:uid="{00000000-0005-0000-0000-000067380000}"/>
    <cellStyle name="Percent 5 3 3 4 2" xfId="10934" xr:uid="{00000000-0005-0000-0000-000068380000}"/>
    <cellStyle name="Percent 5 3 3 4 2 2" xfId="22875" xr:uid="{BD10298A-9C8C-4091-A202-5908F04162E1}"/>
    <cellStyle name="Percent 5 3 3 4 2 3" xfId="34809" xr:uid="{B5951666-CCA0-4EF1-9115-7477851089A5}"/>
    <cellStyle name="Percent 5 3 3 4 3" xfId="16900" xr:uid="{6394AB47-70DC-4154-9B2A-A9DDC0179187}"/>
    <cellStyle name="Percent 5 3 3 4 4" xfId="28836" xr:uid="{E5AD19EB-4A58-4B7C-89E4-6F970A1FC4AF}"/>
    <cellStyle name="Percent 5 3 3 5" xfId="8882" xr:uid="{00000000-0005-0000-0000-000069380000}"/>
    <cellStyle name="Percent 5 3 3 5 2" xfId="14883" xr:uid="{00000000-0005-0000-0000-00006A380000}"/>
    <cellStyle name="Percent 5 3 3 5 2 2" xfId="26823" xr:uid="{97C8B257-7D20-4EBF-A70E-44F16F9BF8D5}"/>
    <cellStyle name="Percent 5 3 3 5 2 3" xfId="38757" xr:uid="{6EB7FCA3-B34F-437F-BF92-9463ED5B56EE}"/>
    <cellStyle name="Percent 5 3 3 5 3" xfId="20849" xr:uid="{D3BE70A5-7102-449C-A0E8-391B4D63828E}"/>
    <cellStyle name="Percent 5 3 3 5 4" xfId="32785" xr:uid="{E2C76CF4-7DD4-441D-97EB-E2A48E9EC68E}"/>
    <cellStyle name="Percent 5 3 3 6" xfId="9532" xr:uid="{00000000-0005-0000-0000-00006B380000}"/>
    <cellStyle name="Percent 5 3 3 6 2" xfId="21476" xr:uid="{61F7631F-6CC8-4D8B-8E70-19CD7478A34E}"/>
    <cellStyle name="Percent 5 3 3 6 3" xfId="33410" xr:uid="{CFBA62D8-6D05-4174-939A-F9ECEFEF48E3}"/>
    <cellStyle name="Percent 5 3 3 7" xfId="15485" xr:uid="{6566158A-C569-4322-A045-3D49118346FE}"/>
    <cellStyle name="Percent 5 3 3 8" xfId="27427" xr:uid="{380F3391-5636-498C-80C8-1C73AD246114}"/>
    <cellStyle name="Percent 5 3 4" xfId="681" xr:uid="{00000000-0005-0000-0000-00006C380000}"/>
    <cellStyle name="Percent 5 3 4 2" xfId="2156" xr:uid="{00000000-0005-0000-0000-00006D380000}"/>
    <cellStyle name="Percent 5 3 4 2 2" xfId="10939" xr:uid="{00000000-0005-0000-0000-00006E380000}"/>
    <cellStyle name="Percent 5 3 4 2 2 2" xfId="22880" xr:uid="{D8BAEF0E-C3D1-4276-BF62-93D9870D265B}"/>
    <cellStyle name="Percent 5 3 4 2 2 3" xfId="34814" xr:uid="{A1441300-9699-451B-BB8D-19B90554DE54}"/>
    <cellStyle name="Percent 5 3 4 2 3" xfId="16905" xr:uid="{15958F14-9A82-452F-AA2A-2B5F04A34D32}"/>
    <cellStyle name="Percent 5 3 4 2 4" xfId="28841" xr:uid="{8F9EAB88-2FB6-4CA7-B206-673662A089B1}"/>
    <cellStyle name="Percent 5 3 4 3" xfId="2155" xr:uid="{00000000-0005-0000-0000-00006F380000}"/>
    <cellStyle name="Percent 5 3 4 3 2" xfId="10938" xr:uid="{00000000-0005-0000-0000-000070380000}"/>
    <cellStyle name="Percent 5 3 4 3 2 2" xfId="22879" xr:uid="{B9A17818-D52E-4EEB-9244-FD1C486FD3A5}"/>
    <cellStyle name="Percent 5 3 4 3 2 3" xfId="34813" xr:uid="{2F6784F6-4D35-43CF-9713-9E4A708B5EF7}"/>
    <cellStyle name="Percent 5 3 4 3 3" xfId="16904" xr:uid="{CD171FF5-43B8-42F9-A577-405BB8A3FE17}"/>
    <cellStyle name="Percent 5 3 4 3 4" xfId="28840" xr:uid="{C34B7EE0-FAD3-4344-BC4E-36C19EF56F29}"/>
    <cellStyle name="Percent 5 3 4 4" xfId="9049" xr:uid="{00000000-0005-0000-0000-000071380000}"/>
    <cellStyle name="Percent 5 3 4 4 2" xfId="15050" xr:uid="{00000000-0005-0000-0000-000072380000}"/>
    <cellStyle name="Percent 5 3 4 4 2 2" xfId="26990" xr:uid="{9B79029A-B064-41FF-98CA-B8FC75BDAAAF}"/>
    <cellStyle name="Percent 5 3 4 4 2 3" xfId="38924" xr:uid="{D33739F6-0F1A-4FEB-8E77-909AC4365372}"/>
    <cellStyle name="Percent 5 3 4 4 3" xfId="21016" xr:uid="{43C066B5-CD31-423D-B7AA-4676021C4F3C}"/>
    <cellStyle name="Percent 5 3 4 4 4" xfId="32952" xr:uid="{E166493D-8B50-47EA-8883-30139878BD67}"/>
    <cellStyle name="Percent 5 3 4 5" xfId="9692" xr:uid="{00000000-0005-0000-0000-000073380000}"/>
    <cellStyle name="Percent 5 3 4 5 2" xfId="21634" xr:uid="{20E8775A-48AC-476A-A789-A9C04F7D331D}"/>
    <cellStyle name="Percent 5 3 4 5 3" xfId="33568" xr:uid="{D271B5A5-5C3D-40F8-83E5-53A39E5D9B93}"/>
    <cellStyle name="Percent 5 3 4 6" xfId="15653" xr:uid="{F7661F34-43A1-4190-9500-A6ACE492841F}"/>
    <cellStyle name="Percent 5 3 4 7" xfId="27595" xr:uid="{4836087F-6864-4BDD-9866-D71AC69EA1A3}"/>
    <cellStyle name="Percent 5 3 5" xfId="759" xr:uid="{00000000-0005-0000-0000-000074380000}"/>
    <cellStyle name="Percent 5 3 5 2" xfId="2158" xr:uid="{00000000-0005-0000-0000-000075380000}"/>
    <cellStyle name="Percent 5 3 5 2 2" xfId="10941" xr:uid="{00000000-0005-0000-0000-000076380000}"/>
    <cellStyle name="Percent 5 3 5 2 2 2" xfId="22882" xr:uid="{61ABE8F2-027F-4749-976C-0A9D19DF6156}"/>
    <cellStyle name="Percent 5 3 5 2 2 3" xfId="34816" xr:uid="{6E3C76C4-6315-4EBF-93BF-7A7D9D6C390F}"/>
    <cellStyle name="Percent 5 3 5 2 3" xfId="16907" xr:uid="{E995299D-D9C7-4A37-9B2A-36CA6F598FE9}"/>
    <cellStyle name="Percent 5 3 5 2 4" xfId="28843" xr:uid="{51E2C1E0-2763-4E90-8F4A-436900CB014F}"/>
    <cellStyle name="Percent 5 3 5 3" xfId="2157" xr:uid="{00000000-0005-0000-0000-000077380000}"/>
    <cellStyle name="Percent 5 3 5 3 2" xfId="10940" xr:uid="{00000000-0005-0000-0000-000078380000}"/>
    <cellStyle name="Percent 5 3 5 3 2 2" xfId="22881" xr:uid="{BF37F9CD-0217-4FBE-BB14-7FAAC3580548}"/>
    <cellStyle name="Percent 5 3 5 3 2 3" xfId="34815" xr:uid="{F4333DF9-308F-4B76-BF2C-6AAEC7AE371C}"/>
    <cellStyle name="Percent 5 3 5 3 3" xfId="16906" xr:uid="{834857E8-5841-467B-B363-3C57725B3F7F}"/>
    <cellStyle name="Percent 5 3 5 3 4" xfId="28842" xr:uid="{1BDC8E5E-907B-4C3E-8895-38CD718770D2}"/>
    <cellStyle name="Percent 5 3 5 4" xfId="9106" xr:uid="{00000000-0005-0000-0000-000079380000}"/>
    <cellStyle name="Percent 5 3 5 4 2" xfId="15107" xr:uid="{00000000-0005-0000-0000-00007A380000}"/>
    <cellStyle name="Percent 5 3 5 4 2 2" xfId="27047" xr:uid="{C4898CEC-5DD2-427A-BA3B-0F31BC6623FA}"/>
    <cellStyle name="Percent 5 3 5 4 2 3" xfId="38981" xr:uid="{B1D62830-A3FF-4BED-809D-362F6B939298}"/>
    <cellStyle name="Percent 5 3 5 4 3" xfId="21073" xr:uid="{B7CD9632-6EBF-4069-916F-6022099D127F}"/>
    <cellStyle name="Percent 5 3 5 4 4" xfId="33009" xr:uid="{886B93D6-0576-41E9-83FB-D69C0FF1CD4D}"/>
    <cellStyle name="Percent 5 3 5 5" xfId="9750" xr:uid="{00000000-0005-0000-0000-00007B380000}"/>
    <cellStyle name="Percent 5 3 5 5 2" xfId="21691" xr:uid="{3E754F20-DF01-4017-A5FA-62F903806299}"/>
    <cellStyle name="Percent 5 3 5 5 3" xfId="33625" xr:uid="{F5820F46-9476-444E-BD88-BA49B4590646}"/>
    <cellStyle name="Percent 5 3 5 6" xfId="15710" xr:uid="{33C87E96-E01E-4932-A3B1-4DCBC0AC394C}"/>
    <cellStyle name="Percent 5 3 5 7" xfId="27652" xr:uid="{64F23642-2BB5-47F4-AEA3-8F8519A6D93E}"/>
    <cellStyle name="Percent 5 3 6" xfId="1035" xr:uid="{00000000-0005-0000-0000-00007C380000}"/>
    <cellStyle name="Percent 5 3 6 2" xfId="2159" xr:uid="{00000000-0005-0000-0000-00007D380000}"/>
    <cellStyle name="Percent 5 3 6 2 2" xfId="10942" xr:uid="{00000000-0005-0000-0000-00007E380000}"/>
    <cellStyle name="Percent 5 3 6 2 2 2" xfId="22883" xr:uid="{49A5E6E7-DF7A-4822-A477-23274BF506E6}"/>
    <cellStyle name="Percent 5 3 6 2 2 3" xfId="34817" xr:uid="{4BEFD20E-BDAB-44A9-B957-8443705FA0CA}"/>
    <cellStyle name="Percent 5 3 6 2 3" xfId="16908" xr:uid="{FF56A1E2-D57F-4D2B-951C-C77725CF34DA}"/>
    <cellStyle name="Percent 5 3 6 2 4" xfId="28844" xr:uid="{FC71E31D-D827-4296-9E4B-11593407D700}"/>
    <cellStyle name="Percent 5 3 6 3" xfId="9300" xr:uid="{00000000-0005-0000-0000-00007F380000}"/>
    <cellStyle name="Percent 5 3 6 3 2" xfId="15300" xr:uid="{00000000-0005-0000-0000-000080380000}"/>
    <cellStyle name="Percent 5 3 6 3 2 2" xfId="27240" xr:uid="{C81C1A09-4498-4E6D-94CA-FF42D746FCA1}"/>
    <cellStyle name="Percent 5 3 6 3 2 3" xfId="39174" xr:uid="{F80367ED-B7CB-4946-8CFA-27ABCFF05C63}"/>
    <cellStyle name="Percent 5 3 6 3 3" xfId="21266" xr:uid="{A1172D80-116D-48E3-981A-420A8BD840AB}"/>
    <cellStyle name="Percent 5 3 6 3 4" xfId="33202" xr:uid="{D0CB1ADC-C39B-4B6C-935D-8B12FC029E21}"/>
    <cellStyle name="Percent 5 3 6 4" xfId="9943" xr:uid="{00000000-0005-0000-0000-000081380000}"/>
    <cellStyle name="Percent 5 3 6 4 2" xfId="21884" xr:uid="{EA6A6208-EC03-4E70-9E53-FD92F776F956}"/>
    <cellStyle name="Percent 5 3 6 4 3" xfId="33818" xr:uid="{12361E61-CCE6-491A-9305-34296D52E0B9}"/>
    <cellStyle name="Percent 5 3 6 5" xfId="15903" xr:uid="{D2E18970-3802-41B5-AB6B-96438E7041B0}"/>
    <cellStyle name="Percent 5 3 6 6" xfId="27845" xr:uid="{1CA62791-20FB-436E-85D0-78C7A5675660}"/>
    <cellStyle name="Percent 5 3 7" xfId="2144" xr:uid="{00000000-0005-0000-0000-000082380000}"/>
    <cellStyle name="Percent 5 3 7 2" xfId="10927" xr:uid="{00000000-0005-0000-0000-000083380000}"/>
    <cellStyle name="Percent 5 3 7 2 2" xfId="22868" xr:uid="{DB363E9C-7D04-4214-9BDB-6CB9A316B4F3}"/>
    <cellStyle name="Percent 5 3 7 2 3" xfId="34802" xr:uid="{0A785022-93C5-4733-B453-0C1C1EC67D40}"/>
    <cellStyle name="Percent 5 3 7 3" xfId="16893" xr:uid="{FD3E68D4-62E1-4E6B-B2B8-1A3D83CA938B}"/>
    <cellStyle name="Percent 5 3 7 4" xfId="28829" xr:uid="{12E04FAD-8688-46B3-811C-015FACB37464}"/>
    <cellStyle name="Percent 5 3 8" xfId="8880" xr:uid="{00000000-0005-0000-0000-000084380000}"/>
    <cellStyle name="Percent 5 3 8 2" xfId="14881" xr:uid="{00000000-0005-0000-0000-000085380000}"/>
    <cellStyle name="Percent 5 3 8 2 2" xfId="26821" xr:uid="{20C88254-3D40-41C5-B9F1-ADECD9DC6FB5}"/>
    <cellStyle name="Percent 5 3 8 2 3" xfId="38755" xr:uid="{C55F5F8F-28AD-45D2-9842-E9872A367277}"/>
    <cellStyle name="Percent 5 3 8 3" xfId="20847" xr:uid="{38B36DDF-7B12-4CB3-B1EA-C7BFFE99B217}"/>
    <cellStyle name="Percent 5 3 8 4" xfId="32783" xr:uid="{92A81FAE-1193-4DA7-ABCB-46EB1715148A}"/>
    <cellStyle name="Percent 5 3 9" xfId="9366" xr:uid="{00000000-0005-0000-0000-000086380000}"/>
    <cellStyle name="Percent 5 3 9 2" xfId="21331" xr:uid="{BDAEB202-3F7D-4F19-A24E-E8BF45239811}"/>
    <cellStyle name="Percent 5 3 9 3" xfId="33266" xr:uid="{C1B5ED66-4E26-44CD-9D6D-F6FAA7D9C2B8}"/>
    <cellStyle name="Percent 5 4" xfId="473" xr:uid="{00000000-0005-0000-0000-000087380000}"/>
    <cellStyle name="Percent 5 4 10" xfId="15486" xr:uid="{2191AB2E-DA08-4858-9CD0-59893B9D8F07}"/>
    <cellStyle name="Percent 5 4 11" xfId="27428" xr:uid="{4BE9CA8C-30CF-4F7E-9ED7-C0263D6BD7A9}"/>
    <cellStyle name="Percent 5 4 2" xfId="474" xr:uid="{00000000-0005-0000-0000-000088380000}"/>
    <cellStyle name="Percent 5 4 2 2" xfId="685" xr:uid="{00000000-0005-0000-0000-000089380000}"/>
    <cellStyle name="Percent 5 4 2 2 2" xfId="2163" xr:uid="{00000000-0005-0000-0000-00008A380000}"/>
    <cellStyle name="Percent 5 4 2 2 2 2" xfId="10946" xr:uid="{00000000-0005-0000-0000-00008B380000}"/>
    <cellStyle name="Percent 5 4 2 2 2 2 2" xfId="22887" xr:uid="{A9AA324A-73BD-4E0C-949D-FF0BB276754A}"/>
    <cellStyle name="Percent 5 4 2 2 2 2 3" xfId="34821" xr:uid="{4169D7AD-A1F9-470E-A6C2-57FEBF523AD3}"/>
    <cellStyle name="Percent 5 4 2 2 2 3" xfId="16912" xr:uid="{9D40DA2B-F9CE-4FD8-8274-F6C67476905F}"/>
    <cellStyle name="Percent 5 4 2 2 2 4" xfId="28848" xr:uid="{9DC2B939-A7A7-4720-8888-E24E506BB6F4}"/>
    <cellStyle name="Percent 5 4 2 2 3" xfId="2162" xr:uid="{00000000-0005-0000-0000-00008C380000}"/>
    <cellStyle name="Percent 5 4 2 2 3 2" xfId="10945" xr:uid="{00000000-0005-0000-0000-00008D380000}"/>
    <cellStyle name="Percent 5 4 2 2 3 2 2" xfId="22886" xr:uid="{098B7238-F82A-47BE-9666-261565E8FE29}"/>
    <cellStyle name="Percent 5 4 2 2 3 2 3" xfId="34820" xr:uid="{4AE531DA-D7C0-4485-B103-9578E4A6FB6F}"/>
    <cellStyle name="Percent 5 4 2 2 3 3" xfId="16911" xr:uid="{DCBD4471-7AC3-497D-90AC-3CFC8209AEAA}"/>
    <cellStyle name="Percent 5 4 2 2 3 4" xfId="28847" xr:uid="{3904224B-9D6A-4A81-A992-CBF289E3683D}"/>
    <cellStyle name="Percent 5 4 2 2 4" xfId="9053" xr:uid="{00000000-0005-0000-0000-00008E380000}"/>
    <cellStyle name="Percent 5 4 2 2 4 2" xfId="15054" xr:uid="{00000000-0005-0000-0000-00008F380000}"/>
    <cellStyle name="Percent 5 4 2 2 4 2 2" xfId="26994" xr:uid="{85BBAC8D-058D-47FC-9B51-C685F0E4FA06}"/>
    <cellStyle name="Percent 5 4 2 2 4 2 3" xfId="38928" xr:uid="{44DCCD07-F751-4428-BE43-3ADBE601D6C5}"/>
    <cellStyle name="Percent 5 4 2 2 4 3" xfId="21020" xr:uid="{369FFB91-F0EE-4493-87F7-22E657D29DF8}"/>
    <cellStyle name="Percent 5 4 2 2 4 4" xfId="32956" xr:uid="{7F550F33-CDCB-4F8F-8EA7-8D6056105972}"/>
    <cellStyle name="Percent 5 4 2 2 5" xfId="9696" xr:uid="{00000000-0005-0000-0000-000090380000}"/>
    <cellStyle name="Percent 5 4 2 2 5 2" xfId="21638" xr:uid="{6757A5DB-8167-4FBB-917C-123E8FF351F4}"/>
    <cellStyle name="Percent 5 4 2 2 5 3" xfId="33572" xr:uid="{F7044034-EC04-4B2D-A7F6-9564856952A8}"/>
    <cellStyle name="Percent 5 4 2 2 6" xfId="15657" xr:uid="{7CBC123A-C479-464C-A9DA-B74668C43C8A}"/>
    <cellStyle name="Percent 5 4 2 2 7" xfId="27599" xr:uid="{D48293C1-E01B-4B53-9DAA-1A532F8EE6D0}"/>
    <cellStyle name="Percent 5 4 2 3" xfId="805" xr:uid="{00000000-0005-0000-0000-000091380000}"/>
    <cellStyle name="Percent 5 4 2 3 2" xfId="2165" xr:uid="{00000000-0005-0000-0000-000092380000}"/>
    <cellStyle name="Percent 5 4 2 3 2 2" xfId="10948" xr:uid="{00000000-0005-0000-0000-000093380000}"/>
    <cellStyle name="Percent 5 4 2 3 2 2 2" xfId="22889" xr:uid="{D9139E61-03DA-45BC-A7F3-FF434E048E7C}"/>
    <cellStyle name="Percent 5 4 2 3 2 2 3" xfId="34823" xr:uid="{6BE621D9-260D-4E4C-A8D9-6BB7B8AE4C48}"/>
    <cellStyle name="Percent 5 4 2 3 2 3" xfId="16914" xr:uid="{1AABB375-4C74-4B81-B455-B1674793A8C4}"/>
    <cellStyle name="Percent 5 4 2 3 2 4" xfId="28850" xr:uid="{0F2CE5DF-3F50-403C-9C2D-55DDCF718766}"/>
    <cellStyle name="Percent 5 4 2 3 3" xfId="2164" xr:uid="{00000000-0005-0000-0000-000094380000}"/>
    <cellStyle name="Percent 5 4 2 3 3 2" xfId="10947" xr:uid="{00000000-0005-0000-0000-000095380000}"/>
    <cellStyle name="Percent 5 4 2 3 3 2 2" xfId="22888" xr:uid="{6D6AFF7D-7F5A-444E-BEDB-6A909E41E152}"/>
    <cellStyle name="Percent 5 4 2 3 3 2 3" xfId="34822" xr:uid="{887DC950-3990-4765-BD68-17B4548AFEB9}"/>
    <cellStyle name="Percent 5 4 2 3 3 3" xfId="16913" xr:uid="{84C9C686-E920-48F0-8E98-EFBF8E81D615}"/>
    <cellStyle name="Percent 5 4 2 3 3 4" xfId="28849" xr:uid="{06491D79-4241-4D28-B73B-52835565EC47}"/>
    <cellStyle name="Percent 5 4 2 3 4" xfId="9145" xr:uid="{00000000-0005-0000-0000-000096380000}"/>
    <cellStyle name="Percent 5 4 2 3 4 2" xfId="15146" xr:uid="{00000000-0005-0000-0000-000097380000}"/>
    <cellStyle name="Percent 5 4 2 3 4 2 2" xfId="27086" xr:uid="{A56DD309-2411-42B2-92D0-49DD04EDAC99}"/>
    <cellStyle name="Percent 5 4 2 3 4 2 3" xfId="39020" xr:uid="{AAEF160A-5333-4736-BEC1-51C23839B0C2}"/>
    <cellStyle name="Percent 5 4 2 3 4 3" xfId="21112" xr:uid="{F5029EB0-8CD4-4D57-9836-4A9D0B251692}"/>
    <cellStyle name="Percent 5 4 2 3 4 4" xfId="33048" xr:uid="{90490107-8C3E-4A96-A17E-D9BF33814651}"/>
    <cellStyle name="Percent 5 4 2 3 5" xfId="9789" xr:uid="{00000000-0005-0000-0000-000098380000}"/>
    <cellStyle name="Percent 5 4 2 3 5 2" xfId="21730" xr:uid="{F38D3B8F-CC21-454C-B48B-FBA576AF7D67}"/>
    <cellStyle name="Percent 5 4 2 3 5 3" xfId="33664" xr:uid="{9B0C95BB-3F46-4706-B4ED-CFAF8DAAB416}"/>
    <cellStyle name="Percent 5 4 2 3 6" xfId="15749" xr:uid="{BF0068C1-8390-43F9-A909-1DDEA1C93F2A}"/>
    <cellStyle name="Percent 5 4 2 3 7" xfId="27691" xr:uid="{55A98AF2-2CAC-4FBB-B69A-BFBA9D80367F}"/>
    <cellStyle name="Percent 5 4 2 4" xfId="1039" xr:uid="{00000000-0005-0000-0000-000099380000}"/>
    <cellStyle name="Percent 5 4 2 4 2" xfId="2166" xr:uid="{00000000-0005-0000-0000-00009A380000}"/>
    <cellStyle name="Percent 5 4 2 4 2 2" xfId="10949" xr:uid="{00000000-0005-0000-0000-00009B380000}"/>
    <cellStyle name="Percent 5 4 2 4 2 2 2" xfId="22890" xr:uid="{FDAF26B6-0E70-4B0B-8D44-4AA57BCB7C00}"/>
    <cellStyle name="Percent 5 4 2 4 2 2 3" xfId="34824" xr:uid="{9947DF2D-7547-41A7-963D-FF8CB8F4C3FF}"/>
    <cellStyle name="Percent 5 4 2 4 2 3" xfId="16915" xr:uid="{2D33B2A3-0099-417C-BD34-F8DC481023AB}"/>
    <cellStyle name="Percent 5 4 2 4 2 4" xfId="28851" xr:uid="{9B504932-BF1E-49BD-A6D8-A2AF89A0A175}"/>
    <cellStyle name="Percent 5 4 2 4 3" xfId="9304" xr:uid="{00000000-0005-0000-0000-00009C380000}"/>
    <cellStyle name="Percent 5 4 2 4 3 2" xfId="15304" xr:uid="{00000000-0005-0000-0000-00009D380000}"/>
    <cellStyle name="Percent 5 4 2 4 3 2 2" xfId="27244" xr:uid="{F1C9EA40-F7BF-492D-AFF5-E0EAE66877A2}"/>
    <cellStyle name="Percent 5 4 2 4 3 2 3" xfId="39178" xr:uid="{40B3D09D-50BD-485A-B4A4-2326FF8D0991}"/>
    <cellStyle name="Percent 5 4 2 4 3 3" xfId="21270" xr:uid="{DD9DF0AF-4C94-4D40-8ACA-8B015FFA2715}"/>
    <cellStyle name="Percent 5 4 2 4 3 4" xfId="33206" xr:uid="{9570F57F-8BD9-40F1-9F5E-15420150D9A8}"/>
    <cellStyle name="Percent 5 4 2 4 4" xfId="9947" xr:uid="{00000000-0005-0000-0000-00009E380000}"/>
    <cellStyle name="Percent 5 4 2 4 4 2" xfId="21888" xr:uid="{C4CD2117-08A7-4283-85B4-2C6700CA9AF6}"/>
    <cellStyle name="Percent 5 4 2 4 4 3" xfId="33822" xr:uid="{B065947A-1AAC-420A-B0CE-4A4688A0913B}"/>
    <cellStyle name="Percent 5 4 2 4 5" xfId="15907" xr:uid="{B201A182-6E7F-413B-9D73-B1062BD721E6}"/>
    <cellStyle name="Percent 5 4 2 4 6" xfId="27849" xr:uid="{245B01FF-A57F-4D08-B672-CB6D1C30B5D3}"/>
    <cellStyle name="Percent 5 4 2 5" xfId="2161" xr:uid="{00000000-0005-0000-0000-00009F380000}"/>
    <cellStyle name="Percent 5 4 2 5 2" xfId="10944" xr:uid="{00000000-0005-0000-0000-0000A0380000}"/>
    <cellStyle name="Percent 5 4 2 5 2 2" xfId="22885" xr:uid="{DC438053-8F55-4468-B441-650F2315E79F}"/>
    <cellStyle name="Percent 5 4 2 5 2 3" xfId="34819" xr:uid="{B3D55251-D877-4807-A412-30ED67D12A60}"/>
    <cellStyle name="Percent 5 4 2 5 3" xfId="16910" xr:uid="{0D55D208-755F-408F-A17E-818FA3C8FA45}"/>
    <cellStyle name="Percent 5 4 2 5 4" xfId="28846" xr:uid="{4E6247AE-5260-45C3-85F8-BD8A6A4C186E}"/>
    <cellStyle name="Percent 5 4 2 6" xfId="8884" xr:uid="{00000000-0005-0000-0000-0000A1380000}"/>
    <cellStyle name="Percent 5 4 2 6 2" xfId="14885" xr:uid="{00000000-0005-0000-0000-0000A2380000}"/>
    <cellStyle name="Percent 5 4 2 6 2 2" xfId="26825" xr:uid="{E12814EA-D9B3-4B0F-9B73-064B3F99AF81}"/>
    <cellStyle name="Percent 5 4 2 6 2 3" xfId="38759" xr:uid="{A0F82288-ABB5-4940-B725-9E61ACCF2311}"/>
    <cellStyle name="Percent 5 4 2 6 3" xfId="20851" xr:uid="{93A2D429-73BE-43F6-AF7D-24B6E1E9BA92}"/>
    <cellStyle name="Percent 5 4 2 6 4" xfId="32787" xr:uid="{BC43AC29-579A-4A0C-A8E5-B2BFE0879338}"/>
    <cellStyle name="Percent 5 4 2 7" xfId="9406" xr:uid="{00000000-0005-0000-0000-0000A3380000}"/>
    <cellStyle name="Percent 5 4 2 7 2" xfId="21371" xr:uid="{E1CE29D7-65D6-4AAF-AD50-0D49B6C7648B}"/>
    <cellStyle name="Percent 5 4 2 7 3" xfId="33306" xr:uid="{F4FCB9EF-7890-46B5-A4D7-B36145B65062}"/>
    <cellStyle name="Percent 5 4 2 8" xfId="15487" xr:uid="{6D6CDC56-13C5-41F2-91DE-5CDBB8193354}"/>
    <cellStyle name="Percent 5 4 2 9" xfId="27429" xr:uid="{D038C0AF-3066-465C-86A7-ABDC4AAE1037}"/>
    <cellStyle name="Percent 5 4 3" xfId="475" xr:uid="{00000000-0005-0000-0000-0000A4380000}"/>
    <cellStyle name="Percent 5 4 3 2" xfId="686" xr:uid="{00000000-0005-0000-0000-0000A5380000}"/>
    <cellStyle name="Percent 5 4 3 2 2" xfId="2169" xr:uid="{00000000-0005-0000-0000-0000A6380000}"/>
    <cellStyle name="Percent 5 4 3 2 2 2" xfId="10952" xr:uid="{00000000-0005-0000-0000-0000A7380000}"/>
    <cellStyle name="Percent 5 4 3 2 2 2 2" xfId="22893" xr:uid="{EB4EF367-60BE-4BF1-BD12-9B8E8ADB5717}"/>
    <cellStyle name="Percent 5 4 3 2 2 2 3" xfId="34827" xr:uid="{40F9AD5C-A2A7-4A98-BADD-5E9677EFB3CA}"/>
    <cellStyle name="Percent 5 4 3 2 2 3" xfId="16918" xr:uid="{DCAD6352-38E6-4CB4-919B-7769525CA060}"/>
    <cellStyle name="Percent 5 4 3 2 2 4" xfId="28854" xr:uid="{4F182EB8-57BC-4B5D-B448-382CB1564121}"/>
    <cellStyle name="Percent 5 4 3 2 3" xfId="2168" xr:uid="{00000000-0005-0000-0000-0000A8380000}"/>
    <cellStyle name="Percent 5 4 3 2 3 2" xfId="10951" xr:uid="{00000000-0005-0000-0000-0000A9380000}"/>
    <cellStyle name="Percent 5 4 3 2 3 2 2" xfId="22892" xr:uid="{950A8BD3-4191-4609-BF3A-726E0DE9E6E6}"/>
    <cellStyle name="Percent 5 4 3 2 3 2 3" xfId="34826" xr:uid="{7233B79D-D711-41EA-ADBF-74B478B2DF69}"/>
    <cellStyle name="Percent 5 4 3 2 3 3" xfId="16917" xr:uid="{3BC6E235-8753-4ECB-A8F1-8045C583BB38}"/>
    <cellStyle name="Percent 5 4 3 2 3 4" xfId="28853" xr:uid="{D6115314-EF3E-47C9-9C50-68027A58BF05}"/>
    <cellStyle name="Percent 5 4 3 2 4" xfId="9054" xr:uid="{00000000-0005-0000-0000-0000AA380000}"/>
    <cellStyle name="Percent 5 4 3 2 4 2" xfId="15055" xr:uid="{00000000-0005-0000-0000-0000AB380000}"/>
    <cellStyle name="Percent 5 4 3 2 4 2 2" xfId="26995" xr:uid="{B6574F35-10BB-4DC6-ABA3-82ED72606E98}"/>
    <cellStyle name="Percent 5 4 3 2 4 2 3" xfId="38929" xr:uid="{680D4317-EBF3-4F8C-A44D-EC03EA66A5E5}"/>
    <cellStyle name="Percent 5 4 3 2 4 3" xfId="21021" xr:uid="{6C7297CD-AC4A-422C-8099-B89324A6918D}"/>
    <cellStyle name="Percent 5 4 3 2 4 4" xfId="32957" xr:uid="{1B50D2FE-EF99-41C5-9A43-165EFCF1065A}"/>
    <cellStyle name="Percent 5 4 3 2 5" xfId="9697" xr:uid="{00000000-0005-0000-0000-0000AC380000}"/>
    <cellStyle name="Percent 5 4 3 2 5 2" xfId="21639" xr:uid="{669A9596-0BE9-43D8-9D27-558BE2DB3B43}"/>
    <cellStyle name="Percent 5 4 3 2 5 3" xfId="33573" xr:uid="{E545E915-C65E-4424-B933-25677C6AF17F}"/>
    <cellStyle name="Percent 5 4 3 2 6" xfId="15658" xr:uid="{4292BF82-22E5-467D-B37A-F36222899A64}"/>
    <cellStyle name="Percent 5 4 3 2 7" xfId="27600" xr:uid="{501FAAF9-2D84-4E93-AA8C-D031C90177DA}"/>
    <cellStyle name="Percent 5 4 3 3" xfId="1040" xr:uid="{00000000-0005-0000-0000-0000AD380000}"/>
    <cellStyle name="Percent 5 4 3 3 2" xfId="2170" xr:uid="{00000000-0005-0000-0000-0000AE380000}"/>
    <cellStyle name="Percent 5 4 3 3 2 2" xfId="10953" xr:uid="{00000000-0005-0000-0000-0000AF380000}"/>
    <cellStyle name="Percent 5 4 3 3 2 2 2" xfId="22894" xr:uid="{06BE4748-FE83-4A6E-B040-AEB745496F6C}"/>
    <cellStyle name="Percent 5 4 3 3 2 2 3" xfId="34828" xr:uid="{F508169F-919A-4027-8B85-5511886AA9A2}"/>
    <cellStyle name="Percent 5 4 3 3 2 3" xfId="16919" xr:uid="{FDC0774B-BC52-4351-AE40-130CE1BB4272}"/>
    <cellStyle name="Percent 5 4 3 3 2 4" xfId="28855" xr:uid="{AB838804-A6BB-4FB9-849F-2A2AA00D98A1}"/>
    <cellStyle name="Percent 5 4 3 3 3" xfId="9305" xr:uid="{00000000-0005-0000-0000-0000B0380000}"/>
    <cellStyle name="Percent 5 4 3 3 3 2" xfId="15305" xr:uid="{00000000-0005-0000-0000-0000B1380000}"/>
    <cellStyle name="Percent 5 4 3 3 3 2 2" xfId="27245" xr:uid="{5B65FEE7-78E3-441B-8093-D9B560AA9895}"/>
    <cellStyle name="Percent 5 4 3 3 3 2 3" xfId="39179" xr:uid="{3D52B956-0364-4607-B397-DB2050B403CA}"/>
    <cellStyle name="Percent 5 4 3 3 3 3" xfId="21271" xr:uid="{97917B5C-A4C8-4FA7-8830-CF0F1158F65B}"/>
    <cellStyle name="Percent 5 4 3 3 3 4" xfId="33207" xr:uid="{054908DA-5772-4DE1-9DCA-B768AAF286A2}"/>
    <cellStyle name="Percent 5 4 3 3 4" xfId="9948" xr:uid="{00000000-0005-0000-0000-0000B2380000}"/>
    <cellStyle name="Percent 5 4 3 3 4 2" xfId="21889" xr:uid="{A9E709E9-1C39-4D9F-86C8-29603DB4F6B8}"/>
    <cellStyle name="Percent 5 4 3 3 4 3" xfId="33823" xr:uid="{0783ACFF-18AB-4F07-B873-200EEA84B601}"/>
    <cellStyle name="Percent 5 4 3 3 5" xfId="15908" xr:uid="{D510509F-104F-4DF2-8E3F-35ECC7F5D26C}"/>
    <cellStyle name="Percent 5 4 3 3 6" xfId="27850" xr:uid="{FB38080B-2E9A-4F54-8F40-3957DC651327}"/>
    <cellStyle name="Percent 5 4 3 4" xfId="2167" xr:uid="{00000000-0005-0000-0000-0000B3380000}"/>
    <cellStyle name="Percent 5 4 3 4 2" xfId="10950" xr:uid="{00000000-0005-0000-0000-0000B4380000}"/>
    <cellStyle name="Percent 5 4 3 4 2 2" xfId="22891" xr:uid="{A9F05613-5B7F-44DD-93A5-88E5ED4E9A3C}"/>
    <cellStyle name="Percent 5 4 3 4 2 3" xfId="34825" xr:uid="{C2FC4411-E2E2-4710-B44A-4098FD923CC2}"/>
    <cellStyle name="Percent 5 4 3 4 3" xfId="16916" xr:uid="{975BE785-5EDE-41EF-96F2-60D39B73F23C}"/>
    <cellStyle name="Percent 5 4 3 4 4" xfId="28852" xr:uid="{C6F17FCA-08DB-45EE-B027-A4004306DF38}"/>
    <cellStyle name="Percent 5 4 3 5" xfId="8885" xr:uid="{00000000-0005-0000-0000-0000B5380000}"/>
    <cellStyle name="Percent 5 4 3 5 2" xfId="14886" xr:uid="{00000000-0005-0000-0000-0000B6380000}"/>
    <cellStyle name="Percent 5 4 3 5 2 2" xfId="26826" xr:uid="{1CF978B8-E060-4DD9-BAEC-06B162614888}"/>
    <cellStyle name="Percent 5 4 3 5 2 3" xfId="38760" xr:uid="{887755E5-5A9A-4959-B258-E59FDA25F61F}"/>
    <cellStyle name="Percent 5 4 3 5 3" xfId="20852" xr:uid="{410D0973-5657-4E62-933C-8047E1B35814}"/>
    <cellStyle name="Percent 5 4 3 5 4" xfId="32788" xr:uid="{A7B170D4-3596-4237-8747-D0F8905DE1C0}"/>
    <cellStyle name="Percent 5 4 3 6" xfId="9533" xr:uid="{00000000-0005-0000-0000-0000B7380000}"/>
    <cellStyle name="Percent 5 4 3 6 2" xfId="21477" xr:uid="{D04F01AE-3F28-4B3F-A3CE-D2AB85C10D41}"/>
    <cellStyle name="Percent 5 4 3 6 3" xfId="33411" xr:uid="{395B5EED-96B6-43A6-9843-E5C29B8A3534}"/>
    <cellStyle name="Percent 5 4 3 7" xfId="15488" xr:uid="{9D1BD546-15FF-4134-B14D-0F5994EB6F3C}"/>
    <cellStyle name="Percent 5 4 3 8" xfId="27430" xr:uid="{5500B191-FD61-40E6-B5BC-91E543D8CE6F}"/>
    <cellStyle name="Percent 5 4 4" xfId="684" xr:uid="{00000000-0005-0000-0000-0000B8380000}"/>
    <cellStyle name="Percent 5 4 4 2" xfId="2172" xr:uid="{00000000-0005-0000-0000-0000B9380000}"/>
    <cellStyle name="Percent 5 4 4 2 2" xfId="10955" xr:uid="{00000000-0005-0000-0000-0000BA380000}"/>
    <cellStyle name="Percent 5 4 4 2 2 2" xfId="22896" xr:uid="{E0C24EBA-7CF9-418A-9809-852CBFED2896}"/>
    <cellStyle name="Percent 5 4 4 2 2 3" xfId="34830" xr:uid="{8B2BAF65-4F41-4534-AA57-B6CE33F8646F}"/>
    <cellStyle name="Percent 5 4 4 2 3" xfId="16921" xr:uid="{15D8BAD0-DFDD-424F-B486-7A5C9D506BD3}"/>
    <cellStyle name="Percent 5 4 4 2 4" xfId="28857" xr:uid="{32E30FFE-23EC-41E0-B245-656820A4470D}"/>
    <cellStyle name="Percent 5 4 4 3" xfId="2171" xr:uid="{00000000-0005-0000-0000-0000BB380000}"/>
    <cellStyle name="Percent 5 4 4 3 2" xfId="10954" xr:uid="{00000000-0005-0000-0000-0000BC380000}"/>
    <cellStyle name="Percent 5 4 4 3 2 2" xfId="22895" xr:uid="{52BB0E6C-6CD3-461E-8F4D-C9504AE20641}"/>
    <cellStyle name="Percent 5 4 4 3 2 3" xfId="34829" xr:uid="{A6DD259B-C7F9-4B2B-A0C5-1C81A6BBA4F0}"/>
    <cellStyle name="Percent 5 4 4 3 3" xfId="16920" xr:uid="{772081D9-4A8F-45FB-A6E0-E055C400DB84}"/>
    <cellStyle name="Percent 5 4 4 3 4" xfId="28856" xr:uid="{D418DE22-0741-4E97-A212-F6619392C88B}"/>
    <cellStyle name="Percent 5 4 4 4" xfId="9052" xr:uid="{00000000-0005-0000-0000-0000BD380000}"/>
    <cellStyle name="Percent 5 4 4 4 2" xfId="15053" xr:uid="{00000000-0005-0000-0000-0000BE380000}"/>
    <cellStyle name="Percent 5 4 4 4 2 2" xfId="26993" xr:uid="{6718894B-6A5F-44ED-A896-D165140CCEFE}"/>
    <cellStyle name="Percent 5 4 4 4 2 3" xfId="38927" xr:uid="{42527239-BF2D-48A5-A59C-FC25F80F750D}"/>
    <cellStyle name="Percent 5 4 4 4 3" xfId="21019" xr:uid="{A123AB14-5ECC-4B08-AC49-56F199E1BC8D}"/>
    <cellStyle name="Percent 5 4 4 4 4" xfId="32955" xr:uid="{F300399F-093D-4745-9348-D82E2DF76EF6}"/>
    <cellStyle name="Percent 5 4 4 5" xfId="9695" xr:uid="{00000000-0005-0000-0000-0000BF380000}"/>
    <cellStyle name="Percent 5 4 4 5 2" xfId="21637" xr:uid="{EAC57DE5-7E83-47CA-A161-F8F7A452069E}"/>
    <cellStyle name="Percent 5 4 4 5 3" xfId="33571" xr:uid="{8D543EBE-A2FA-423F-9241-E3656FA54FF5}"/>
    <cellStyle name="Percent 5 4 4 6" xfId="15656" xr:uid="{A8C6808E-57A0-4A75-B7CC-AEB303843799}"/>
    <cellStyle name="Percent 5 4 4 7" xfId="27598" xr:uid="{173F6B4E-8B12-4CF1-BFF2-18523C5E4613}"/>
    <cellStyle name="Percent 5 4 5" xfId="760" xr:uid="{00000000-0005-0000-0000-0000C0380000}"/>
    <cellStyle name="Percent 5 4 5 2" xfId="2174" xr:uid="{00000000-0005-0000-0000-0000C1380000}"/>
    <cellStyle name="Percent 5 4 5 2 2" xfId="10957" xr:uid="{00000000-0005-0000-0000-0000C2380000}"/>
    <cellStyle name="Percent 5 4 5 2 2 2" xfId="22898" xr:uid="{D3622CAF-8C97-4C0E-8608-768D4B9CB16A}"/>
    <cellStyle name="Percent 5 4 5 2 2 3" xfId="34832" xr:uid="{26854ADE-BC26-4DF2-92A4-4173BCB6BC5F}"/>
    <cellStyle name="Percent 5 4 5 2 3" xfId="16923" xr:uid="{0F51972F-DCD7-4A21-A93C-C8E6CB5D2C3F}"/>
    <cellStyle name="Percent 5 4 5 2 4" xfId="28859" xr:uid="{FCFFE3C7-5761-485E-BB02-95AC6500997D}"/>
    <cellStyle name="Percent 5 4 5 3" xfId="2173" xr:uid="{00000000-0005-0000-0000-0000C3380000}"/>
    <cellStyle name="Percent 5 4 5 3 2" xfId="10956" xr:uid="{00000000-0005-0000-0000-0000C4380000}"/>
    <cellStyle name="Percent 5 4 5 3 2 2" xfId="22897" xr:uid="{C0834E28-BFB0-4DC2-9F29-C0E680F1A153}"/>
    <cellStyle name="Percent 5 4 5 3 2 3" xfId="34831" xr:uid="{82A9014F-46B4-45D8-A170-7E9FB78E3770}"/>
    <cellStyle name="Percent 5 4 5 3 3" xfId="16922" xr:uid="{7E3A2C41-AE6C-4A63-BCF3-CF5A3EA5F5C6}"/>
    <cellStyle name="Percent 5 4 5 3 4" xfId="28858" xr:uid="{CC2C2A43-8214-479E-8294-26E395830F51}"/>
    <cellStyle name="Percent 5 4 5 4" xfId="9107" xr:uid="{00000000-0005-0000-0000-0000C5380000}"/>
    <cellStyle name="Percent 5 4 5 4 2" xfId="15108" xr:uid="{00000000-0005-0000-0000-0000C6380000}"/>
    <cellStyle name="Percent 5 4 5 4 2 2" xfId="27048" xr:uid="{E3962F7C-C778-41BA-AC4D-655CDC3961A6}"/>
    <cellStyle name="Percent 5 4 5 4 2 3" xfId="38982" xr:uid="{34DF4D56-872A-4399-9FBD-B84E1B1782DD}"/>
    <cellStyle name="Percent 5 4 5 4 3" xfId="21074" xr:uid="{5DB880B3-015D-4410-80F6-FE59499202D3}"/>
    <cellStyle name="Percent 5 4 5 4 4" xfId="33010" xr:uid="{C9D8A430-C928-4123-A8A1-6345D798D113}"/>
    <cellStyle name="Percent 5 4 5 5" xfId="9751" xr:uid="{00000000-0005-0000-0000-0000C7380000}"/>
    <cellStyle name="Percent 5 4 5 5 2" xfId="21692" xr:uid="{49B9326E-7BC3-4665-9339-2CE6025AB991}"/>
    <cellStyle name="Percent 5 4 5 5 3" xfId="33626" xr:uid="{0D9EC725-6ADF-49F0-B2F2-7E1A61936A42}"/>
    <cellStyle name="Percent 5 4 5 6" xfId="15711" xr:uid="{A67D7523-0BB4-4FF2-9F5D-26881A0EDC81}"/>
    <cellStyle name="Percent 5 4 5 7" xfId="27653" xr:uid="{C95A3CBC-BEFA-454B-A334-5DE3A9CF6DEC}"/>
    <cellStyle name="Percent 5 4 6" xfId="1038" xr:uid="{00000000-0005-0000-0000-0000C8380000}"/>
    <cellStyle name="Percent 5 4 6 2" xfId="2175" xr:uid="{00000000-0005-0000-0000-0000C9380000}"/>
    <cellStyle name="Percent 5 4 6 2 2" xfId="10958" xr:uid="{00000000-0005-0000-0000-0000CA380000}"/>
    <cellStyle name="Percent 5 4 6 2 2 2" xfId="22899" xr:uid="{CA18BEA8-B829-495A-BDC5-4D7A5CF7592F}"/>
    <cellStyle name="Percent 5 4 6 2 2 3" xfId="34833" xr:uid="{B5051311-63DE-4738-A4F3-8995B1314CF1}"/>
    <cellStyle name="Percent 5 4 6 2 3" xfId="16924" xr:uid="{AF58A38D-049C-432E-B1DE-EC44E0C11ABB}"/>
    <cellStyle name="Percent 5 4 6 2 4" xfId="28860" xr:uid="{B402A291-3050-41B0-98A8-BBC7DE6156AB}"/>
    <cellStyle name="Percent 5 4 6 3" xfId="9303" xr:uid="{00000000-0005-0000-0000-0000CB380000}"/>
    <cellStyle name="Percent 5 4 6 3 2" xfId="15303" xr:uid="{00000000-0005-0000-0000-0000CC380000}"/>
    <cellStyle name="Percent 5 4 6 3 2 2" xfId="27243" xr:uid="{27938A79-AAC7-408F-BF68-287306FCDBF8}"/>
    <cellStyle name="Percent 5 4 6 3 2 3" xfId="39177" xr:uid="{9B737442-062F-476B-8174-ACCD2CFC021B}"/>
    <cellStyle name="Percent 5 4 6 3 3" xfId="21269" xr:uid="{C76CEAED-DB1C-4434-BF9E-E158BFC20B91}"/>
    <cellStyle name="Percent 5 4 6 3 4" xfId="33205" xr:uid="{BE851095-BB31-4A24-B15D-A2B905F4A256}"/>
    <cellStyle name="Percent 5 4 6 4" xfId="9946" xr:uid="{00000000-0005-0000-0000-0000CD380000}"/>
    <cellStyle name="Percent 5 4 6 4 2" xfId="21887" xr:uid="{FF1EB7A0-DE1A-4F8A-BF1D-153137580DC5}"/>
    <cellStyle name="Percent 5 4 6 4 3" xfId="33821" xr:uid="{A981E8F0-0871-414F-B29A-4E3467ED7C86}"/>
    <cellStyle name="Percent 5 4 6 5" xfId="15906" xr:uid="{AE0BD440-672C-4547-BF07-EF96E94D9B2D}"/>
    <cellStyle name="Percent 5 4 6 6" xfId="27848" xr:uid="{AD3B72D4-AE30-411A-8A98-D9EC9D80E2B5}"/>
    <cellStyle name="Percent 5 4 7" xfId="2160" xr:uid="{00000000-0005-0000-0000-0000CE380000}"/>
    <cellStyle name="Percent 5 4 7 2" xfId="10943" xr:uid="{00000000-0005-0000-0000-0000CF380000}"/>
    <cellStyle name="Percent 5 4 7 2 2" xfId="22884" xr:uid="{2366F63C-E293-4EC8-9CA3-8722F8EB8835}"/>
    <cellStyle name="Percent 5 4 7 2 3" xfId="34818" xr:uid="{EE142C53-D947-4359-9E11-F6B059D39607}"/>
    <cellStyle name="Percent 5 4 7 3" xfId="16909" xr:uid="{CDA53331-0213-4199-8154-8D112575EDC2}"/>
    <cellStyle name="Percent 5 4 7 4" xfId="28845" xr:uid="{80E474F8-8F40-4C04-958F-A401AB283642}"/>
    <cellStyle name="Percent 5 4 8" xfId="8883" xr:uid="{00000000-0005-0000-0000-0000D0380000}"/>
    <cellStyle name="Percent 5 4 8 2" xfId="14884" xr:uid="{00000000-0005-0000-0000-0000D1380000}"/>
    <cellStyle name="Percent 5 4 8 2 2" xfId="26824" xr:uid="{38F92104-F0FE-464E-BAF5-10782C359B31}"/>
    <cellStyle name="Percent 5 4 8 2 3" xfId="38758" xr:uid="{89CC0E01-E2EC-4A67-9DAE-7FD9174B5A1A}"/>
    <cellStyle name="Percent 5 4 8 3" xfId="20850" xr:uid="{3221A115-52B5-4433-931B-5BCA2FA083C2}"/>
    <cellStyle name="Percent 5 4 8 4" xfId="32786" xr:uid="{CA6F847C-A8F8-44B9-9A20-72C4CA697682}"/>
    <cellStyle name="Percent 5 4 9" xfId="9367" xr:uid="{00000000-0005-0000-0000-0000D2380000}"/>
    <cellStyle name="Percent 5 4 9 2" xfId="21332" xr:uid="{613E402C-B591-44FD-AC57-177215D849F3}"/>
    <cellStyle name="Percent 5 4 9 3" xfId="33267" xr:uid="{65DC9272-DF40-46D9-A702-72FDD86EFF19}"/>
    <cellStyle name="Percent 5 5" xfId="476" xr:uid="{00000000-0005-0000-0000-0000D3380000}"/>
    <cellStyle name="Percent 5 5 2" xfId="687" xr:uid="{00000000-0005-0000-0000-0000D4380000}"/>
    <cellStyle name="Percent 5 5 2 2" xfId="2178" xr:uid="{00000000-0005-0000-0000-0000D5380000}"/>
    <cellStyle name="Percent 5 5 2 2 2" xfId="10961" xr:uid="{00000000-0005-0000-0000-0000D6380000}"/>
    <cellStyle name="Percent 5 5 2 2 2 2" xfId="22902" xr:uid="{686724AA-49FE-4566-AE07-A60C7C97173C}"/>
    <cellStyle name="Percent 5 5 2 2 2 3" xfId="34836" xr:uid="{F791190A-4550-4552-8736-D6891669A0B3}"/>
    <cellStyle name="Percent 5 5 2 2 3" xfId="16927" xr:uid="{69781AAE-A93B-4A15-9FAE-AC811162ED78}"/>
    <cellStyle name="Percent 5 5 2 2 4" xfId="28863" xr:uid="{751E21AE-6F80-4E61-8276-633BCBD0902A}"/>
    <cellStyle name="Percent 5 5 2 3" xfId="2177" xr:uid="{00000000-0005-0000-0000-0000D7380000}"/>
    <cellStyle name="Percent 5 5 2 3 2" xfId="10960" xr:uid="{00000000-0005-0000-0000-0000D8380000}"/>
    <cellStyle name="Percent 5 5 2 3 2 2" xfId="22901" xr:uid="{9448A4A3-265C-4B99-8C88-E11F2EF61549}"/>
    <cellStyle name="Percent 5 5 2 3 2 3" xfId="34835" xr:uid="{C753B8BF-9491-4909-B69F-5B1A43B56BCF}"/>
    <cellStyle name="Percent 5 5 2 3 3" xfId="16926" xr:uid="{2E20BF08-A989-4D5D-9082-BF04D813921D}"/>
    <cellStyle name="Percent 5 5 2 3 4" xfId="28862" xr:uid="{261D14DE-8897-4BE4-A6DA-70B7806C455D}"/>
    <cellStyle name="Percent 5 5 2 4" xfId="9055" xr:uid="{00000000-0005-0000-0000-0000D9380000}"/>
    <cellStyle name="Percent 5 5 2 4 2" xfId="15056" xr:uid="{00000000-0005-0000-0000-0000DA380000}"/>
    <cellStyle name="Percent 5 5 2 4 2 2" xfId="26996" xr:uid="{C90BEFE7-55C5-4C78-813C-867A5B6C2A23}"/>
    <cellStyle name="Percent 5 5 2 4 2 3" xfId="38930" xr:uid="{A6B4EC0A-BB16-429C-9FD0-7D64C8A82426}"/>
    <cellStyle name="Percent 5 5 2 4 3" xfId="21022" xr:uid="{FD34385C-3125-47CA-A7E1-FBABD5E6E321}"/>
    <cellStyle name="Percent 5 5 2 4 4" xfId="32958" xr:uid="{B6E13B4F-B14E-4D6D-AA69-2E94612C5A5D}"/>
    <cellStyle name="Percent 5 5 2 5" xfId="9698" xr:uid="{00000000-0005-0000-0000-0000DB380000}"/>
    <cellStyle name="Percent 5 5 2 5 2" xfId="21640" xr:uid="{CD568B1C-7C70-429B-8095-0BCFA93E6D28}"/>
    <cellStyle name="Percent 5 5 2 5 3" xfId="33574" xr:uid="{D69E3CB0-6347-48A4-A473-4079FB362CAD}"/>
    <cellStyle name="Percent 5 5 2 6" xfId="15659" xr:uid="{CCEB4909-BD01-4CAB-A0FB-DE7856B5DD9F}"/>
    <cellStyle name="Percent 5 5 2 7" xfId="27601" xr:uid="{9F76F7A1-43A2-4B43-ACDD-1A866A89D2BD}"/>
    <cellStyle name="Percent 5 5 3" xfId="806" xr:uid="{00000000-0005-0000-0000-0000DC380000}"/>
    <cellStyle name="Percent 5 5 3 2" xfId="2180" xr:uid="{00000000-0005-0000-0000-0000DD380000}"/>
    <cellStyle name="Percent 5 5 3 2 2" xfId="10963" xr:uid="{00000000-0005-0000-0000-0000DE380000}"/>
    <cellStyle name="Percent 5 5 3 2 2 2" xfId="22904" xr:uid="{14FA132C-E19B-452E-A267-C2CA3A4DCFB1}"/>
    <cellStyle name="Percent 5 5 3 2 2 3" xfId="34838" xr:uid="{4C5E3EAD-DFC1-4453-AF68-97B9EE9E515D}"/>
    <cellStyle name="Percent 5 5 3 2 3" xfId="16929" xr:uid="{EB74A2CE-91EA-4D6D-AC0D-750FF10B4F25}"/>
    <cellStyle name="Percent 5 5 3 2 4" xfId="28865" xr:uid="{7CB7215B-723C-476F-A55C-CA577A5146BC}"/>
    <cellStyle name="Percent 5 5 3 3" xfId="2179" xr:uid="{00000000-0005-0000-0000-0000DF380000}"/>
    <cellStyle name="Percent 5 5 3 3 2" xfId="10962" xr:uid="{00000000-0005-0000-0000-0000E0380000}"/>
    <cellStyle name="Percent 5 5 3 3 2 2" xfId="22903" xr:uid="{C00BCDFE-78FB-488A-B066-5CA9F965D0F6}"/>
    <cellStyle name="Percent 5 5 3 3 2 3" xfId="34837" xr:uid="{9E67B98E-39D6-48B5-9949-1849AACC6F3F}"/>
    <cellStyle name="Percent 5 5 3 3 3" xfId="16928" xr:uid="{061F90D2-6F50-4848-83D8-209A3F06388D}"/>
    <cellStyle name="Percent 5 5 3 3 4" xfId="28864" xr:uid="{762B948E-1278-490B-AE72-CB212872AA2C}"/>
    <cellStyle name="Percent 5 5 3 4" xfId="9146" xr:uid="{00000000-0005-0000-0000-0000E1380000}"/>
    <cellStyle name="Percent 5 5 3 4 2" xfId="15147" xr:uid="{00000000-0005-0000-0000-0000E2380000}"/>
    <cellStyle name="Percent 5 5 3 4 2 2" xfId="27087" xr:uid="{FAAD7179-CA8F-4246-837D-44352BE38292}"/>
    <cellStyle name="Percent 5 5 3 4 2 3" xfId="39021" xr:uid="{63A4C15E-724A-4A76-AACB-52E9A96EB745}"/>
    <cellStyle name="Percent 5 5 3 4 3" xfId="21113" xr:uid="{E4ACC19D-910C-489C-9922-5ACDE15E7832}"/>
    <cellStyle name="Percent 5 5 3 4 4" xfId="33049" xr:uid="{C07BAE77-9148-4E6A-BE94-C89F032422C6}"/>
    <cellStyle name="Percent 5 5 3 5" xfId="9790" xr:uid="{00000000-0005-0000-0000-0000E3380000}"/>
    <cellStyle name="Percent 5 5 3 5 2" xfId="21731" xr:uid="{6D33EACC-3856-4631-8F56-4CF94CD3CCBE}"/>
    <cellStyle name="Percent 5 5 3 5 3" xfId="33665" xr:uid="{08E24D03-CD05-49C6-82B0-1B70E0BDA980}"/>
    <cellStyle name="Percent 5 5 3 6" xfId="15750" xr:uid="{5F82905D-2A6B-4ED2-8B8F-B60198104AB6}"/>
    <cellStyle name="Percent 5 5 3 7" xfId="27692" xr:uid="{F3090CD4-6F80-4848-8A63-D7CFBE988998}"/>
    <cellStyle name="Percent 5 5 4" xfId="1041" xr:uid="{00000000-0005-0000-0000-0000E4380000}"/>
    <cellStyle name="Percent 5 5 4 2" xfId="2181" xr:uid="{00000000-0005-0000-0000-0000E5380000}"/>
    <cellStyle name="Percent 5 5 4 2 2" xfId="10964" xr:uid="{00000000-0005-0000-0000-0000E6380000}"/>
    <cellStyle name="Percent 5 5 4 2 2 2" xfId="22905" xr:uid="{C39FB9F2-A62E-405B-B624-27B4DFA8DDFF}"/>
    <cellStyle name="Percent 5 5 4 2 2 3" xfId="34839" xr:uid="{7BA51B31-52FB-4BA6-8D5D-435BA04ACCE1}"/>
    <cellStyle name="Percent 5 5 4 2 3" xfId="16930" xr:uid="{AAF442AB-30D2-42A1-A875-3F575B95866F}"/>
    <cellStyle name="Percent 5 5 4 2 4" xfId="28866" xr:uid="{A6CDF0FD-13A1-4A0A-B5AC-7C42ACEEEB61}"/>
    <cellStyle name="Percent 5 5 4 3" xfId="9306" xr:uid="{00000000-0005-0000-0000-0000E7380000}"/>
    <cellStyle name="Percent 5 5 4 3 2" xfId="15306" xr:uid="{00000000-0005-0000-0000-0000E8380000}"/>
    <cellStyle name="Percent 5 5 4 3 2 2" xfId="27246" xr:uid="{2DD152CC-B58D-4ECC-816C-EA77A4B49D43}"/>
    <cellStyle name="Percent 5 5 4 3 2 3" xfId="39180" xr:uid="{98885DD3-71D5-4196-827F-CC9980420FB9}"/>
    <cellStyle name="Percent 5 5 4 3 3" xfId="21272" xr:uid="{6C9284DE-926D-4371-857D-15B81E8A285E}"/>
    <cellStyle name="Percent 5 5 4 3 4" xfId="33208" xr:uid="{06FFB1FD-BDA5-43FC-8F71-500FA031566D}"/>
    <cellStyle name="Percent 5 5 4 4" xfId="9949" xr:uid="{00000000-0005-0000-0000-0000E9380000}"/>
    <cellStyle name="Percent 5 5 4 4 2" xfId="21890" xr:uid="{43C0DAFC-7C9A-48C0-9E4C-4B733436FCE1}"/>
    <cellStyle name="Percent 5 5 4 4 3" xfId="33824" xr:uid="{1B8AF047-918D-40BB-8E1D-22F2CEA8AD21}"/>
    <cellStyle name="Percent 5 5 4 5" xfId="15909" xr:uid="{14EC5F47-430E-4CD6-BE8D-14258FAB7D70}"/>
    <cellStyle name="Percent 5 5 4 6" xfId="27851" xr:uid="{1A42F14E-0BAB-49F0-8C65-7D2C8214B4D4}"/>
    <cellStyle name="Percent 5 5 5" xfId="2176" xr:uid="{00000000-0005-0000-0000-0000EA380000}"/>
    <cellStyle name="Percent 5 5 5 2" xfId="10959" xr:uid="{00000000-0005-0000-0000-0000EB380000}"/>
    <cellStyle name="Percent 5 5 5 2 2" xfId="22900" xr:uid="{5444B9C4-8E87-4548-B5B1-D0FA0D8868F7}"/>
    <cellStyle name="Percent 5 5 5 2 3" xfId="34834" xr:uid="{39928A79-6030-428A-9D96-D110C356FBE2}"/>
    <cellStyle name="Percent 5 5 5 3" xfId="16925" xr:uid="{22F7C121-ADA0-4656-AE31-781824A87F4B}"/>
    <cellStyle name="Percent 5 5 5 4" xfId="28861" xr:uid="{DF94981A-1853-4272-A9C9-09D4E3112EB8}"/>
    <cellStyle name="Percent 5 5 6" xfId="8886" xr:uid="{00000000-0005-0000-0000-0000EC380000}"/>
    <cellStyle name="Percent 5 5 6 2" xfId="14887" xr:uid="{00000000-0005-0000-0000-0000ED380000}"/>
    <cellStyle name="Percent 5 5 6 2 2" xfId="26827" xr:uid="{7AED9A34-05C8-4057-AB78-A62221F4A873}"/>
    <cellStyle name="Percent 5 5 6 2 3" xfId="38761" xr:uid="{F00B413F-223D-4826-9C33-9AB275D3B54D}"/>
    <cellStyle name="Percent 5 5 6 3" xfId="20853" xr:uid="{6D91D339-6307-4F28-976F-E9BAA7970E99}"/>
    <cellStyle name="Percent 5 5 6 4" xfId="32789" xr:uid="{4207E57A-6BD8-4B38-B938-967784B786F1}"/>
    <cellStyle name="Percent 5 5 7" xfId="9407" xr:uid="{00000000-0005-0000-0000-0000EE380000}"/>
    <cellStyle name="Percent 5 5 7 2" xfId="21372" xr:uid="{9B2ADBC5-EE30-4C60-A8F6-0682AE8429B2}"/>
    <cellStyle name="Percent 5 5 7 3" xfId="33307" xr:uid="{BC12D54E-4A41-4D98-8C31-907022F1E33B}"/>
    <cellStyle name="Percent 5 5 8" xfId="15489" xr:uid="{CD1C396C-99F4-4C00-98A9-D7EEACE69084}"/>
    <cellStyle name="Percent 5 5 9" xfId="27431" xr:uid="{460E19AC-8D76-4E83-B859-9AA288F14BD4}"/>
    <cellStyle name="Percent 5 6" xfId="477" xr:uid="{00000000-0005-0000-0000-0000EF380000}"/>
    <cellStyle name="Percent 5 6 2" xfId="688" xr:uid="{00000000-0005-0000-0000-0000F0380000}"/>
    <cellStyle name="Percent 5 6 2 2" xfId="2184" xr:uid="{00000000-0005-0000-0000-0000F1380000}"/>
    <cellStyle name="Percent 5 6 2 2 2" xfId="10967" xr:uid="{00000000-0005-0000-0000-0000F2380000}"/>
    <cellStyle name="Percent 5 6 2 2 2 2" xfId="22908" xr:uid="{6A43799D-7C3D-4EF6-AA10-6B1333D107D2}"/>
    <cellStyle name="Percent 5 6 2 2 2 3" xfId="34842" xr:uid="{7F3AA93E-28B2-49B3-BAAE-256E1BCEE452}"/>
    <cellStyle name="Percent 5 6 2 2 3" xfId="16933" xr:uid="{847ED002-687F-4366-BCF7-F14DC6E22A68}"/>
    <cellStyle name="Percent 5 6 2 2 4" xfId="28869" xr:uid="{50FC9693-AA2D-4917-84AB-06BA8AAFEA62}"/>
    <cellStyle name="Percent 5 6 2 3" xfId="2183" xr:uid="{00000000-0005-0000-0000-0000F3380000}"/>
    <cellStyle name="Percent 5 6 2 3 2" xfId="10966" xr:uid="{00000000-0005-0000-0000-0000F4380000}"/>
    <cellStyle name="Percent 5 6 2 3 2 2" xfId="22907" xr:uid="{5D0CF7A3-14C8-4435-B2F5-9EC6E76E8605}"/>
    <cellStyle name="Percent 5 6 2 3 2 3" xfId="34841" xr:uid="{EB20579A-7769-4F2A-A46E-22B05A4F16F7}"/>
    <cellStyle name="Percent 5 6 2 3 3" xfId="16932" xr:uid="{8180B4DD-5AD4-44C1-B626-F86B833BD797}"/>
    <cellStyle name="Percent 5 6 2 3 4" xfId="28868" xr:uid="{CF8CD77E-E59A-4B35-8EE2-67FD70BA3F8B}"/>
    <cellStyle name="Percent 5 6 2 4" xfId="9056" xr:uid="{00000000-0005-0000-0000-0000F5380000}"/>
    <cellStyle name="Percent 5 6 2 4 2" xfId="15057" xr:uid="{00000000-0005-0000-0000-0000F6380000}"/>
    <cellStyle name="Percent 5 6 2 4 2 2" xfId="26997" xr:uid="{92044C80-32D4-4B9E-BE83-C6D3E7E8D550}"/>
    <cellStyle name="Percent 5 6 2 4 2 3" xfId="38931" xr:uid="{48E69C83-04FE-45B9-98C9-D67D48D86D3F}"/>
    <cellStyle name="Percent 5 6 2 4 3" xfId="21023" xr:uid="{3FD68F79-34E9-4DD1-BEB1-E37A1805368C}"/>
    <cellStyle name="Percent 5 6 2 4 4" xfId="32959" xr:uid="{4A1184BE-A2AC-4A77-A545-47727055AD73}"/>
    <cellStyle name="Percent 5 6 2 5" xfId="9699" xr:uid="{00000000-0005-0000-0000-0000F7380000}"/>
    <cellStyle name="Percent 5 6 2 5 2" xfId="21641" xr:uid="{6357BE14-D549-4B0D-93A8-6345BD45A024}"/>
    <cellStyle name="Percent 5 6 2 5 3" xfId="33575" xr:uid="{99C2AE87-CF4B-4C45-824D-591ED770B7D2}"/>
    <cellStyle name="Percent 5 6 2 6" xfId="15660" xr:uid="{BC00B4C9-745E-42B3-81F8-8F8CA2F6F027}"/>
    <cellStyle name="Percent 5 6 2 7" xfId="27602" xr:uid="{5F9F99AE-51D1-4AB6-A8C1-17DC21BB9552}"/>
    <cellStyle name="Percent 5 6 3" xfId="1042" xr:uid="{00000000-0005-0000-0000-0000F8380000}"/>
    <cellStyle name="Percent 5 6 3 2" xfId="2185" xr:uid="{00000000-0005-0000-0000-0000F9380000}"/>
    <cellStyle name="Percent 5 6 3 2 2" xfId="10968" xr:uid="{00000000-0005-0000-0000-0000FA380000}"/>
    <cellStyle name="Percent 5 6 3 2 2 2" xfId="22909" xr:uid="{B4809107-9F7A-4AAA-8AE3-D2CD82A29F80}"/>
    <cellStyle name="Percent 5 6 3 2 2 3" xfId="34843" xr:uid="{5DF8FBBD-6FC0-4DBA-AB2E-4B8A54B74B1A}"/>
    <cellStyle name="Percent 5 6 3 2 3" xfId="16934" xr:uid="{7DF491E1-9D23-49A2-BDC6-17AC16F620F0}"/>
    <cellStyle name="Percent 5 6 3 2 4" xfId="28870" xr:uid="{3DCB3DDE-87B8-439A-AD14-63AFCFE87D23}"/>
    <cellStyle name="Percent 5 6 3 3" xfId="9307" xr:uid="{00000000-0005-0000-0000-0000FB380000}"/>
    <cellStyle name="Percent 5 6 3 3 2" xfId="15307" xr:uid="{00000000-0005-0000-0000-0000FC380000}"/>
    <cellStyle name="Percent 5 6 3 3 2 2" xfId="27247" xr:uid="{7B944F22-EE71-4A62-A139-5AB902F051DD}"/>
    <cellStyle name="Percent 5 6 3 3 2 3" xfId="39181" xr:uid="{1BA9AC9C-5D95-4CAC-8BB0-552835A20B84}"/>
    <cellStyle name="Percent 5 6 3 3 3" xfId="21273" xr:uid="{260D7B52-A038-4A9D-B086-9D942FFFAEA3}"/>
    <cellStyle name="Percent 5 6 3 3 4" xfId="33209" xr:uid="{6FFCEB47-3BD0-4D4F-BF7F-489494E254C1}"/>
    <cellStyle name="Percent 5 6 3 4" xfId="9950" xr:uid="{00000000-0005-0000-0000-0000FD380000}"/>
    <cellStyle name="Percent 5 6 3 4 2" xfId="21891" xr:uid="{7F7AF50F-F37E-4147-BECD-673BAAB536AB}"/>
    <cellStyle name="Percent 5 6 3 4 3" xfId="33825" xr:uid="{29F9EEA2-CA1E-4BA5-A402-AB1D74915F36}"/>
    <cellStyle name="Percent 5 6 3 5" xfId="15910" xr:uid="{7E514261-F7F5-4661-9380-6FF53D4E5C5C}"/>
    <cellStyle name="Percent 5 6 3 6" xfId="27852" xr:uid="{473A1BFF-FCAE-426A-AFAE-F29546376A60}"/>
    <cellStyle name="Percent 5 6 4" xfId="2182" xr:uid="{00000000-0005-0000-0000-0000FE380000}"/>
    <cellStyle name="Percent 5 6 4 2" xfId="10965" xr:uid="{00000000-0005-0000-0000-0000FF380000}"/>
    <cellStyle name="Percent 5 6 4 2 2" xfId="22906" xr:uid="{C23BD8B7-D59B-4F5C-8459-CA678218764B}"/>
    <cellStyle name="Percent 5 6 4 2 3" xfId="34840" xr:uid="{714A58F6-C3B3-4A83-A224-DE8AA6089999}"/>
    <cellStyle name="Percent 5 6 4 3" xfId="16931" xr:uid="{7B557F45-1FC7-4ABF-B8D0-E302B9271CF1}"/>
    <cellStyle name="Percent 5 6 4 4" xfId="28867" xr:uid="{A1585AE5-85ED-4BC6-BA7E-8318919AE95A}"/>
    <cellStyle name="Percent 5 6 5" xfId="8887" xr:uid="{00000000-0005-0000-0000-000000390000}"/>
    <cellStyle name="Percent 5 6 5 2" xfId="14888" xr:uid="{00000000-0005-0000-0000-000001390000}"/>
    <cellStyle name="Percent 5 6 5 2 2" xfId="26828" xr:uid="{35D9D3BD-CB5F-4619-9D79-A2A9B10865B1}"/>
    <cellStyle name="Percent 5 6 5 2 3" xfId="38762" xr:uid="{5C0046C7-F1B6-40EB-A663-D209CEC8E62A}"/>
    <cellStyle name="Percent 5 6 5 3" xfId="20854" xr:uid="{D29116DD-5BEC-48EC-997F-42AA2D9E9966}"/>
    <cellStyle name="Percent 5 6 5 4" xfId="32790" xr:uid="{7937138E-286E-4D8F-9629-F235CE5BF619}"/>
    <cellStyle name="Percent 5 6 6" xfId="9534" xr:uid="{00000000-0005-0000-0000-000002390000}"/>
    <cellStyle name="Percent 5 6 6 2" xfId="21478" xr:uid="{F78DD487-4B55-4991-A7F7-E1C887B36D00}"/>
    <cellStyle name="Percent 5 6 6 3" xfId="33412" xr:uid="{E6E1988D-B57D-416F-84A3-76C98FF6B342}"/>
    <cellStyle name="Percent 5 6 7" xfId="15490" xr:uid="{AE8A28F6-CDE3-4836-95B1-4364A2FA9764}"/>
    <cellStyle name="Percent 5 6 8" xfId="27432" xr:uid="{60415544-89A9-4B4E-A46E-B7ED5B228621}"/>
    <cellStyle name="Percent 5 7" xfId="478" xr:uid="{00000000-0005-0000-0000-000003390000}"/>
    <cellStyle name="Percent 5 7 2" xfId="689" xr:uid="{00000000-0005-0000-0000-000004390000}"/>
    <cellStyle name="Percent 5 7 2 2" xfId="2188" xr:uid="{00000000-0005-0000-0000-000005390000}"/>
    <cellStyle name="Percent 5 7 2 2 2" xfId="10971" xr:uid="{00000000-0005-0000-0000-000006390000}"/>
    <cellStyle name="Percent 5 7 2 2 2 2" xfId="22912" xr:uid="{3E8C7DFB-F98E-47B4-810B-649452C678D4}"/>
    <cellStyle name="Percent 5 7 2 2 2 3" xfId="34846" xr:uid="{0224872E-6A6E-4508-A934-9396C06E0660}"/>
    <cellStyle name="Percent 5 7 2 2 3" xfId="16937" xr:uid="{E0290DD4-CBC4-437B-A899-98DB9C3D448F}"/>
    <cellStyle name="Percent 5 7 2 2 4" xfId="28873" xr:uid="{72CE7512-1B31-4A21-B52E-04E2A32D343B}"/>
    <cellStyle name="Percent 5 7 2 3" xfId="2187" xr:uid="{00000000-0005-0000-0000-000007390000}"/>
    <cellStyle name="Percent 5 7 2 3 2" xfId="10970" xr:uid="{00000000-0005-0000-0000-000008390000}"/>
    <cellStyle name="Percent 5 7 2 3 2 2" xfId="22911" xr:uid="{36194D0E-230C-4BEA-9DBD-6A11E5373807}"/>
    <cellStyle name="Percent 5 7 2 3 2 3" xfId="34845" xr:uid="{53582719-74C5-46F4-AF6B-5CBE5A3FA5E4}"/>
    <cellStyle name="Percent 5 7 2 3 3" xfId="16936" xr:uid="{E1CCF44F-982B-4930-BC2B-E313290CCBE4}"/>
    <cellStyle name="Percent 5 7 2 3 4" xfId="28872" xr:uid="{A037ED2A-DE84-45B9-92FC-E64685446E47}"/>
    <cellStyle name="Percent 5 7 2 4" xfId="9057" xr:uid="{00000000-0005-0000-0000-000009390000}"/>
    <cellStyle name="Percent 5 7 2 4 2" xfId="15058" xr:uid="{00000000-0005-0000-0000-00000A390000}"/>
    <cellStyle name="Percent 5 7 2 4 2 2" xfId="26998" xr:uid="{FD9E2BFD-07DF-4513-BDAA-F07CA09CD00A}"/>
    <cellStyle name="Percent 5 7 2 4 2 3" xfId="38932" xr:uid="{009A3542-582D-4E33-8DB4-E2B08E2F6A20}"/>
    <cellStyle name="Percent 5 7 2 4 3" xfId="21024" xr:uid="{AA461885-86FC-43B0-93AC-A30ACE978FF1}"/>
    <cellStyle name="Percent 5 7 2 4 4" xfId="32960" xr:uid="{B76CDBEA-8ACA-4E52-A7D8-B16C6EC06EB8}"/>
    <cellStyle name="Percent 5 7 2 5" xfId="9700" xr:uid="{00000000-0005-0000-0000-00000B390000}"/>
    <cellStyle name="Percent 5 7 2 5 2" xfId="21642" xr:uid="{046A17EB-A533-4CB3-968F-C8C9CE46C215}"/>
    <cellStyle name="Percent 5 7 2 5 3" xfId="33576" xr:uid="{0BB85068-F442-4074-AC9A-F11B6DEC1BB0}"/>
    <cellStyle name="Percent 5 7 2 6" xfId="15661" xr:uid="{345C7543-FB30-47E5-9DCE-A606F8AF09AB}"/>
    <cellStyle name="Percent 5 7 2 7" xfId="27603" xr:uid="{1544AAD8-7958-428B-A3F3-BEE097D201ED}"/>
    <cellStyle name="Percent 5 7 3" xfId="1043" xr:uid="{00000000-0005-0000-0000-00000C390000}"/>
    <cellStyle name="Percent 5 7 3 2" xfId="2189" xr:uid="{00000000-0005-0000-0000-00000D390000}"/>
    <cellStyle name="Percent 5 7 3 2 2" xfId="10972" xr:uid="{00000000-0005-0000-0000-00000E390000}"/>
    <cellStyle name="Percent 5 7 3 2 2 2" xfId="22913" xr:uid="{58D9F37C-AACC-4FA3-9608-52A0C298172E}"/>
    <cellStyle name="Percent 5 7 3 2 2 3" xfId="34847" xr:uid="{46A7D6FF-B3A6-4D34-A536-E742A4ECFAB7}"/>
    <cellStyle name="Percent 5 7 3 2 3" xfId="16938" xr:uid="{9975CFD9-3E7E-4F46-BB35-48B44C56EEBA}"/>
    <cellStyle name="Percent 5 7 3 2 4" xfId="28874" xr:uid="{B1FE076E-0587-4DAF-BDB2-2EFA3C019F73}"/>
    <cellStyle name="Percent 5 7 3 3" xfId="9308" xr:uid="{00000000-0005-0000-0000-00000F390000}"/>
    <cellStyle name="Percent 5 7 3 3 2" xfId="15308" xr:uid="{00000000-0005-0000-0000-000010390000}"/>
    <cellStyle name="Percent 5 7 3 3 2 2" xfId="27248" xr:uid="{E5557A40-F70C-49F0-A095-67A673DCF202}"/>
    <cellStyle name="Percent 5 7 3 3 2 3" xfId="39182" xr:uid="{40E25E6E-EF98-42B4-9EBD-09970F6E9153}"/>
    <cellStyle name="Percent 5 7 3 3 3" xfId="21274" xr:uid="{560F5FE9-015D-4FDF-8DEA-B56F01EBCEFD}"/>
    <cellStyle name="Percent 5 7 3 3 4" xfId="33210" xr:uid="{574D3807-C553-4185-9AE8-A86FCEB6AD6F}"/>
    <cellStyle name="Percent 5 7 3 4" xfId="9951" xr:uid="{00000000-0005-0000-0000-000011390000}"/>
    <cellStyle name="Percent 5 7 3 4 2" xfId="21892" xr:uid="{6ADC144A-6F11-4D42-A3B7-30C8692A972B}"/>
    <cellStyle name="Percent 5 7 3 4 3" xfId="33826" xr:uid="{EC85FB90-9226-4EA5-B2AB-09E20991A6ED}"/>
    <cellStyle name="Percent 5 7 3 5" xfId="15911" xr:uid="{AC10E3A0-8C06-4B1A-90EC-0A9B4FD4BD9C}"/>
    <cellStyle name="Percent 5 7 3 6" xfId="27853" xr:uid="{81AF5C43-4B79-45AC-8613-8D081CC1A0F0}"/>
    <cellStyle name="Percent 5 7 4" xfId="2186" xr:uid="{00000000-0005-0000-0000-000012390000}"/>
    <cellStyle name="Percent 5 7 4 2" xfId="10969" xr:uid="{00000000-0005-0000-0000-000013390000}"/>
    <cellStyle name="Percent 5 7 4 2 2" xfId="22910" xr:uid="{1DF06D40-1E1D-405C-929D-8485A56D1C70}"/>
    <cellStyle name="Percent 5 7 4 2 3" xfId="34844" xr:uid="{76A670CD-8A98-4590-B52A-46C8D86F317F}"/>
    <cellStyle name="Percent 5 7 4 3" xfId="16935" xr:uid="{4F2D1310-73BD-4EDB-9E6E-1E73EDA7AB89}"/>
    <cellStyle name="Percent 5 7 4 4" xfId="28871" xr:uid="{2CE8C78D-DB4C-47D9-9B69-D52A656FAA9E}"/>
    <cellStyle name="Percent 5 7 5" xfId="8888" xr:uid="{00000000-0005-0000-0000-000014390000}"/>
    <cellStyle name="Percent 5 7 5 2" xfId="14889" xr:uid="{00000000-0005-0000-0000-000015390000}"/>
    <cellStyle name="Percent 5 7 5 2 2" xfId="26829" xr:uid="{373D0E28-AE49-46B5-BE9C-0D34B96EDEEF}"/>
    <cellStyle name="Percent 5 7 5 2 3" xfId="38763" xr:uid="{28F3C917-A197-46A2-863A-F218E277DF83}"/>
    <cellStyle name="Percent 5 7 5 3" xfId="20855" xr:uid="{D6C20D6E-680C-4A25-89EE-F62D78B7CECC}"/>
    <cellStyle name="Percent 5 7 5 4" xfId="32791" xr:uid="{0F043499-642E-4E9D-9FF1-3EC08B8EE263}"/>
    <cellStyle name="Percent 5 7 6" xfId="9535" xr:uid="{00000000-0005-0000-0000-000016390000}"/>
    <cellStyle name="Percent 5 7 6 2" xfId="21479" xr:uid="{51983516-010D-4B25-A68D-CF6E3CD3AD59}"/>
    <cellStyle name="Percent 5 7 6 3" xfId="33413" xr:uid="{774612EC-6CCE-4C47-B5C5-AEAF98C12F81}"/>
    <cellStyle name="Percent 5 7 7" xfId="15491" xr:uid="{66116BC9-BCC5-4142-93E1-66B652FB5845}"/>
    <cellStyle name="Percent 5 7 8" xfId="27433" xr:uid="{2A20CC12-436F-4029-A047-9761D167F64F}"/>
    <cellStyle name="Percent 5 8" xfId="479" xr:uid="{00000000-0005-0000-0000-000017390000}"/>
    <cellStyle name="Percent 5 8 2" xfId="690" xr:uid="{00000000-0005-0000-0000-000018390000}"/>
    <cellStyle name="Percent 5 8 2 2" xfId="2192" xr:uid="{00000000-0005-0000-0000-000019390000}"/>
    <cellStyle name="Percent 5 8 2 2 2" xfId="10975" xr:uid="{00000000-0005-0000-0000-00001A390000}"/>
    <cellStyle name="Percent 5 8 2 2 2 2" xfId="22916" xr:uid="{3B690236-6291-499F-AB0E-D7C10C451782}"/>
    <cellStyle name="Percent 5 8 2 2 2 3" xfId="34850" xr:uid="{22BDC803-408B-4948-B56D-709277D0A495}"/>
    <cellStyle name="Percent 5 8 2 2 3" xfId="16941" xr:uid="{2A8C9F12-28C6-4DF1-A72F-A336A651739A}"/>
    <cellStyle name="Percent 5 8 2 2 4" xfId="28877" xr:uid="{67C0B7A7-4B5B-40D6-A6A2-BA02CE37C191}"/>
    <cellStyle name="Percent 5 8 2 3" xfId="2191" xr:uid="{00000000-0005-0000-0000-00001B390000}"/>
    <cellStyle name="Percent 5 8 2 3 2" xfId="10974" xr:uid="{00000000-0005-0000-0000-00001C390000}"/>
    <cellStyle name="Percent 5 8 2 3 2 2" xfId="22915" xr:uid="{0EEEF73B-31FD-47E2-B659-C25DB1FDD8DF}"/>
    <cellStyle name="Percent 5 8 2 3 2 3" xfId="34849" xr:uid="{B655E5B8-969E-415D-A675-E64FDDD04F10}"/>
    <cellStyle name="Percent 5 8 2 3 3" xfId="16940" xr:uid="{0CEE3623-B6EF-4E60-AE0E-10A32ECD1DA5}"/>
    <cellStyle name="Percent 5 8 2 3 4" xfId="28876" xr:uid="{29132673-9CE1-40ED-93AE-A97BB6615C74}"/>
    <cellStyle name="Percent 5 8 2 4" xfId="9058" xr:uid="{00000000-0005-0000-0000-00001D390000}"/>
    <cellStyle name="Percent 5 8 2 4 2" xfId="15059" xr:uid="{00000000-0005-0000-0000-00001E390000}"/>
    <cellStyle name="Percent 5 8 2 4 2 2" xfId="26999" xr:uid="{E0AED74A-17B5-48E9-9D65-5B0BCBFA0D10}"/>
    <cellStyle name="Percent 5 8 2 4 2 3" xfId="38933" xr:uid="{60C7BFC0-32AC-4BA2-ADB3-5C040B847D83}"/>
    <cellStyle name="Percent 5 8 2 4 3" xfId="21025" xr:uid="{744CB058-3ED0-4398-AD1F-63B857F01AB8}"/>
    <cellStyle name="Percent 5 8 2 4 4" xfId="32961" xr:uid="{52B81286-3EDB-4168-B923-9CBC65FCFEFD}"/>
    <cellStyle name="Percent 5 8 2 5" xfId="9701" xr:uid="{00000000-0005-0000-0000-00001F390000}"/>
    <cellStyle name="Percent 5 8 2 5 2" xfId="21643" xr:uid="{299AFDB6-AF92-42F8-8AB6-6D308FA6E173}"/>
    <cellStyle name="Percent 5 8 2 5 3" xfId="33577" xr:uid="{AD17995F-68A5-4C5E-934C-EBC8499B2320}"/>
    <cellStyle name="Percent 5 8 2 6" xfId="15662" xr:uid="{E171A67D-B7E9-47E8-A574-14AB732D3E0D}"/>
    <cellStyle name="Percent 5 8 2 7" xfId="27604" xr:uid="{E24287CA-7111-4DE9-A9A2-A33EE9437534}"/>
    <cellStyle name="Percent 5 8 3" xfId="1044" xr:uid="{00000000-0005-0000-0000-000020390000}"/>
    <cellStyle name="Percent 5 8 3 2" xfId="2193" xr:uid="{00000000-0005-0000-0000-000021390000}"/>
    <cellStyle name="Percent 5 8 3 2 2" xfId="10976" xr:uid="{00000000-0005-0000-0000-000022390000}"/>
    <cellStyle name="Percent 5 8 3 2 2 2" xfId="22917" xr:uid="{92B26B42-3C58-4EFC-8BCF-D2B440A9B30A}"/>
    <cellStyle name="Percent 5 8 3 2 2 3" xfId="34851" xr:uid="{39BF5D9C-1FE4-4492-B1F9-FF51842082F5}"/>
    <cellStyle name="Percent 5 8 3 2 3" xfId="16942" xr:uid="{F2B9ADD4-7D00-4B1C-A7D3-3D20693E02A2}"/>
    <cellStyle name="Percent 5 8 3 2 4" xfId="28878" xr:uid="{03C61701-4D7A-400B-8BBE-A7C35B945993}"/>
    <cellStyle name="Percent 5 8 3 3" xfId="9309" xr:uid="{00000000-0005-0000-0000-000023390000}"/>
    <cellStyle name="Percent 5 8 3 3 2" xfId="15309" xr:uid="{00000000-0005-0000-0000-000024390000}"/>
    <cellStyle name="Percent 5 8 3 3 2 2" xfId="27249" xr:uid="{BD0073F6-EFC7-4977-AFE8-3C8C9F486E38}"/>
    <cellStyle name="Percent 5 8 3 3 2 3" xfId="39183" xr:uid="{34989D32-0EC1-465F-A177-BEF4C31FD8DF}"/>
    <cellStyle name="Percent 5 8 3 3 3" xfId="21275" xr:uid="{46F548AB-3472-41CE-BFFD-67CE6B7BF686}"/>
    <cellStyle name="Percent 5 8 3 3 4" xfId="33211" xr:uid="{CB1EEC91-4B2E-4D7B-886F-B34AA7D0ED4F}"/>
    <cellStyle name="Percent 5 8 3 4" xfId="9952" xr:uid="{00000000-0005-0000-0000-000025390000}"/>
    <cellStyle name="Percent 5 8 3 4 2" xfId="21893" xr:uid="{2E97CC63-6408-4034-9844-6444FCC3E15F}"/>
    <cellStyle name="Percent 5 8 3 4 3" xfId="33827" xr:uid="{458A6E0B-BC68-4A6E-BAF2-71CA1CF5F010}"/>
    <cellStyle name="Percent 5 8 3 5" xfId="15912" xr:uid="{D0660958-8327-4D9C-8874-33D0848E9051}"/>
    <cellStyle name="Percent 5 8 3 6" xfId="27854" xr:uid="{BB1EBC0C-1E77-45D0-9877-987BC1B398F5}"/>
    <cellStyle name="Percent 5 8 4" xfId="2190" xr:uid="{00000000-0005-0000-0000-000026390000}"/>
    <cellStyle name="Percent 5 8 4 2" xfId="10973" xr:uid="{00000000-0005-0000-0000-000027390000}"/>
    <cellStyle name="Percent 5 8 4 2 2" xfId="22914" xr:uid="{AEC54760-0869-44D4-9EBE-5EEBB26FADB2}"/>
    <cellStyle name="Percent 5 8 4 2 3" xfId="34848" xr:uid="{3D5C877E-1922-45E5-85A2-8E021D13F14E}"/>
    <cellStyle name="Percent 5 8 4 3" xfId="16939" xr:uid="{949C28DA-4BCF-441C-82AD-CB78970D4D5A}"/>
    <cellStyle name="Percent 5 8 4 4" xfId="28875" xr:uid="{205220C6-87C5-4BAA-9353-3A3D5477B678}"/>
    <cellStyle name="Percent 5 8 5" xfId="8889" xr:uid="{00000000-0005-0000-0000-000028390000}"/>
    <cellStyle name="Percent 5 8 5 2" xfId="14890" xr:uid="{00000000-0005-0000-0000-000029390000}"/>
    <cellStyle name="Percent 5 8 5 2 2" xfId="26830" xr:uid="{775BD028-D700-47AF-8CC9-B37F6CD58033}"/>
    <cellStyle name="Percent 5 8 5 2 3" xfId="38764" xr:uid="{AACA541E-8904-4720-AED5-2208B87D8B80}"/>
    <cellStyle name="Percent 5 8 5 3" xfId="20856" xr:uid="{C923AA7E-535F-4841-AB67-4291F02E6F8F}"/>
    <cellStyle name="Percent 5 8 5 4" xfId="32792" xr:uid="{5B0D8970-E87F-4A72-9B19-AD21CD8FB4AA}"/>
    <cellStyle name="Percent 5 8 6" xfId="9536" xr:uid="{00000000-0005-0000-0000-00002A390000}"/>
    <cellStyle name="Percent 5 8 6 2" xfId="21480" xr:uid="{3B561C64-E736-4B2B-9F02-06FEC8BB6529}"/>
    <cellStyle name="Percent 5 8 6 3" xfId="33414" xr:uid="{3D60B624-C657-4EE8-A75C-C028DA95BA62}"/>
    <cellStyle name="Percent 5 8 7" xfId="15492" xr:uid="{BA5AAFCC-D30A-4C95-A672-A363D33839CF}"/>
    <cellStyle name="Percent 5 8 8" xfId="27434" xr:uid="{8B99712D-F0AB-4BD7-A2E9-A78A835625E6}"/>
    <cellStyle name="Percent 5 9" xfId="677" xr:uid="{00000000-0005-0000-0000-00002B390000}"/>
    <cellStyle name="Percent 5 9 2" xfId="2195" xr:uid="{00000000-0005-0000-0000-00002C390000}"/>
    <cellStyle name="Percent 5 9 2 2" xfId="10978" xr:uid="{00000000-0005-0000-0000-00002D390000}"/>
    <cellStyle name="Percent 5 9 2 2 2" xfId="22919" xr:uid="{C738C7E4-9BE0-4887-A1E2-1C0C972D5018}"/>
    <cellStyle name="Percent 5 9 2 2 3" xfId="34853" xr:uid="{B8B1FB59-DF7F-431F-BF5D-11171E79CAEE}"/>
    <cellStyle name="Percent 5 9 2 3" xfId="16944" xr:uid="{574A86D5-B782-4865-8042-EA892D0A8CFD}"/>
    <cellStyle name="Percent 5 9 2 4" xfId="28880" xr:uid="{ACD55DCA-BC7E-420E-BF5F-10CF2301A9F4}"/>
    <cellStyle name="Percent 5 9 3" xfId="2194" xr:uid="{00000000-0005-0000-0000-00002E390000}"/>
    <cellStyle name="Percent 5 9 3 2" xfId="10977" xr:uid="{00000000-0005-0000-0000-00002F390000}"/>
    <cellStyle name="Percent 5 9 3 2 2" xfId="22918" xr:uid="{AEC01ED7-5DBB-4799-980C-D86FB362AE18}"/>
    <cellStyle name="Percent 5 9 3 2 3" xfId="34852" xr:uid="{E33F102F-125C-460A-96ED-58326A495169}"/>
    <cellStyle name="Percent 5 9 3 3" xfId="16943" xr:uid="{39F8577C-EF80-49DF-B03E-742DE61A76E1}"/>
    <cellStyle name="Percent 5 9 3 4" xfId="28879" xr:uid="{8BF01FED-46FC-4A67-8BCA-B1ED4C708A69}"/>
    <cellStyle name="Percent 5 9 4" xfId="9045" xr:uid="{00000000-0005-0000-0000-000030390000}"/>
    <cellStyle name="Percent 5 9 4 2" xfId="15046" xr:uid="{00000000-0005-0000-0000-000031390000}"/>
    <cellStyle name="Percent 5 9 4 2 2" xfId="26986" xr:uid="{29F7F1CE-8DB5-4E32-AEDB-437856F92A70}"/>
    <cellStyle name="Percent 5 9 4 2 3" xfId="38920" xr:uid="{6774D3FD-541A-4C94-89C0-AB319A28CB1B}"/>
    <cellStyle name="Percent 5 9 4 3" xfId="21012" xr:uid="{9773D22F-9791-4CA2-8C22-DF4A71B74496}"/>
    <cellStyle name="Percent 5 9 4 4" xfId="32948" xr:uid="{B3DD1657-4997-4716-8F89-69F85129BCB2}"/>
    <cellStyle name="Percent 5 9 5" xfId="9688" xr:uid="{00000000-0005-0000-0000-000032390000}"/>
    <cellStyle name="Percent 5 9 5 2" xfId="21630" xr:uid="{890E7147-11A0-402C-8260-6CF353B9BDBF}"/>
    <cellStyle name="Percent 5 9 5 3" xfId="33564" xr:uid="{1635CA5C-D949-421C-9DC1-4E100D9F6164}"/>
    <cellStyle name="Percent 5 9 6" xfId="15649" xr:uid="{C7EDC344-15B2-4254-B463-35E434BAD3AF}"/>
    <cellStyle name="Percent 5 9 7" xfId="27591" xr:uid="{E3E433ED-E72E-43E4-826A-DC29005C5FD2}"/>
    <cellStyle name="Percent 50" xfId="8431" xr:uid="{00000000-0005-0000-0000-000033390000}"/>
    <cellStyle name="Percent 500" xfId="8432" xr:uid="{00000000-0005-0000-0000-000034390000}"/>
    <cellStyle name="Percent 501" xfId="8433" xr:uid="{00000000-0005-0000-0000-000035390000}"/>
    <cellStyle name="Percent 502" xfId="8434" xr:uid="{00000000-0005-0000-0000-000036390000}"/>
    <cellStyle name="Percent 503" xfId="8435" xr:uid="{00000000-0005-0000-0000-000037390000}"/>
    <cellStyle name="Percent 504" xfId="8436" xr:uid="{00000000-0005-0000-0000-000038390000}"/>
    <cellStyle name="Percent 505" xfId="8437" xr:uid="{00000000-0005-0000-0000-000039390000}"/>
    <cellStyle name="Percent 506" xfId="8438" xr:uid="{00000000-0005-0000-0000-00003A390000}"/>
    <cellStyle name="Percent 507" xfId="8439" xr:uid="{00000000-0005-0000-0000-00003B390000}"/>
    <cellStyle name="Percent 508" xfId="8440" xr:uid="{00000000-0005-0000-0000-00003C390000}"/>
    <cellStyle name="Percent 509" xfId="8441" xr:uid="{00000000-0005-0000-0000-00003D390000}"/>
    <cellStyle name="Percent 51" xfId="8442" xr:uid="{00000000-0005-0000-0000-00003E390000}"/>
    <cellStyle name="Percent 510" xfId="8443" xr:uid="{00000000-0005-0000-0000-00003F390000}"/>
    <cellStyle name="Percent 511" xfId="8444" xr:uid="{00000000-0005-0000-0000-000040390000}"/>
    <cellStyle name="Percent 512" xfId="8445" xr:uid="{00000000-0005-0000-0000-000041390000}"/>
    <cellStyle name="Percent 513" xfId="8446" xr:uid="{00000000-0005-0000-0000-000042390000}"/>
    <cellStyle name="Percent 514" xfId="8447" xr:uid="{00000000-0005-0000-0000-000043390000}"/>
    <cellStyle name="Percent 515" xfId="8448" xr:uid="{00000000-0005-0000-0000-000044390000}"/>
    <cellStyle name="Percent 516" xfId="8449" xr:uid="{00000000-0005-0000-0000-000045390000}"/>
    <cellStyle name="Percent 517" xfId="8450" xr:uid="{00000000-0005-0000-0000-000046390000}"/>
    <cellStyle name="Percent 518" xfId="8451" xr:uid="{00000000-0005-0000-0000-000047390000}"/>
    <cellStyle name="Percent 519" xfId="8452" xr:uid="{00000000-0005-0000-0000-000048390000}"/>
    <cellStyle name="Percent 52" xfId="8453" xr:uid="{00000000-0005-0000-0000-000049390000}"/>
    <cellStyle name="Percent 520" xfId="8454" xr:uid="{00000000-0005-0000-0000-00004A390000}"/>
    <cellStyle name="Percent 521" xfId="8455" xr:uid="{00000000-0005-0000-0000-00004B390000}"/>
    <cellStyle name="Percent 522" xfId="8456" xr:uid="{00000000-0005-0000-0000-00004C390000}"/>
    <cellStyle name="Percent 523" xfId="8457" xr:uid="{00000000-0005-0000-0000-00004D390000}"/>
    <cellStyle name="Percent 524" xfId="8458" xr:uid="{00000000-0005-0000-0000-00004E390000}"/>
    <cellStyle name="Percent 525" xfId="8459" xr:uid="{00000000-0005-0000-0000-00004F390000}"/>
    <cellStyle name="Percent 526" xfId="8460" xr:uid="{00000000-0005-0000-0000-000050390000}"/>
    <cellStyle name="Percent 527" xfId="8461" xr:uid="{00000000-0005-0000-0000-000051390000}"/>
    <cellStyle name="Percent 528" xfId="8462" xr:uid="{00000000-0005-0000-0000-000052390000}"/>
    <cellStyle name="Percent 529" xfId="8463" xr:uid="{00000000-0005-0000-0000-000053390000}"/>
    <cellStyle name="Percent 53" xfId="8464" xr:uid="{00000000-0005-0000-0000-000054390000}"/>
    <cellStyle name="Percent 530" xfId="8465" xr:uid="{00000000-0005-0000-0000-000055390000}"/>
    <cellStyle name="Percent 531" xfId="8466" xr:uid="{00000000-0005-0000-0000-000056390000}"/>
    <cellStyle name="Percent 532" xfId="8467" xr:uid="{00000000-0005-0000-0000-000057390000}"/>
    <cellStyle name="Percent 533" xfId="8468" xr:uid="{00000000-0005-0000-0000-000058390000}"/>
    <cellStyle name="Percent 534" xfId="8469" xr:uid="{00000000-0005-0000-0000-000059390000}"/>
    <cellStyle name="Percent 535" xfId="8470" xr:uid="{00000000-0005-0000-0000-00005A390000}"/>
    <cellStyle name="Percent 536" xfId="8471" xr:uid="{00000000-0005-0000-0000-00005B390000}"/>
    <cellStyle name="Percent 537" xfId="8472" xr:uid="{00000000-0005-0000-0000-00005C390000}"/>
    <cellStyle name="Percent 538" xfId="8473" xr:uid="{00000000-0005-0000-0000-00005D390000}"/>
    <cellStyle name="Percent 539" xfId="8474" xr:uid="{00000000-0005-0000-0000-00005E390000}"/>
    <cellStyle name="Percent 54" xfId="8475" xr:uid="{00000000-0005-0000-0000-00005F390000}"/>
    <cellStyle name="Percent 540" xfId="8476" xr:uid="{00000000-0005-0000-0000-000060390000}"/>
    <cellStyle name="Percent 541" xfId="8477" xr:uid="{00000000-0005-0000-0000-000061390000}"/>
    <cellStyle name="Percent 542" xfId="8478" xr:uid="{00000000-0005-0000-0000-000062390000}"/>
    <cellStyle name="Percent 543" xfId="8479" xr:uid="{00000000-0005-0000-0000-000063390000}"/>
    <cellStyle name="Percent 544" xfId="8480" xr:uid="{00000000-0005-0000-0000-000064390000}"/>
    <cellStyle name="Percent 545" xfId="8481" xr:uid="{00000000-0005-0000-0000-000065390000}"/>
    <cellStyle name="Percent 546" xfId="8482" xr:uid="{00000000-0005-0000-0000-000066390000}"/>
    <cellStyle name="Percent 547" xfId="8483" xr:uid="{00000000-0005-0000-0000-000067390000}"/>
    <cellStyle name="Percent 548" xfId="8484" xr:uid="{00000000-0005-0000-0000-000068390000}"/>
    <cellStyle name="Percent 549" xfId="8485" xr:uid="{00000000-0005-0000-0000-000069390000}"/>
    <cellStyle name="Percent 55" xfId="8486" xr:uid="{00000000-0005-0000-0000-00006A390000}"/>
    <cellStyle name="Percent 550" xfId="8487" xr:uid="{00000000-0005-0000-0000-00006B390000}"/>
    <cellStyle name="Percent 551" xfId="8488" xr:uid="{00000000-0005-0000-0000-00006C390000}"/>
    <cellStyle name="Percent 552" xfId="8489" xr:uid="{00000000-0005-0000-0000-00006D390000}"/>
    <cellStyle name="Percent 553" xfId="8490" xr:uid="{00000000-0005-0000-0000-00006E390000}"/>
    <cellStyle name="Percent 554" xfId="8491" xr:uid="{00000000-0005-0000-0000-00006F390000}"/>
    <cellStyle name="Percent 555" xfId="8492" xr:uid="{00000000-0005-0000-0000-000070390000}"/>
    <cellStyle name="Percent 556" xfId="8493" xr:uid="{00000000-0005-0000-0000-000071390000}"/>
    <cellStyle name="Percent 557" xfId="8494" xr:uid="{00000000-0005-0000-0000-000072390000}"/>
    <cellStyle name="Percent 558" xfId="8495" xr:uid="{00000000-0005-0000-0000-000073390000}"/>
    <cellStyle name="Percent 559" xfId="8496" xr:uid="{00000000-0005-0000-0000-000074390000}"/>
    <cellStyle name="Percent 56" xfId="8497" xr:uid="{00000000-0005-0000-0000-000075390000}"/>
    <cellStyle name="Percent 560" xfId="8498" xr:uid="{00000000-0005-0000-0000-000076390000}"/>
    <cellStyle name="Percent 561" xfId="8499" xr:uid="{00000000-0005-0000-0000-000077390000}"/>
    <cellStyle name="Percent 562" xfId="8500" xr:uid="{00000000-0005-0000-0000-000078390000}"/>
    <cellStyle name="Percent 563" xfId="8501" xr:uid="{00000000-0005-0000-0000-000079390000}"/>
    <cellStyle name="Percent 564" xfId="8502" xr:uid="{00000000-0005-0000-0000-00007A390000}"/>
    <cellStyle name="Percent 565" xfId="8503" xr:uid="{00000000-0005-0000-0000-00007B390000}"/>
    <cellStyle name="Percent 566" xfId="8504" xr:uid="{00000000-0005-0000-0000-00007C390000}"/>
    <cellStyle name="Percent 567" xfId="8505" xr:uid="{00000000-0005-0000-0000-00007D390000}"/>
    <cellStyle name="Percent 568" xfId="8506" xr:uid="{00000000-0005-0000-0000-00007E390000}"/>
    <cellStyle name="Percent 569" xfId="8507" xr:uid="{00000000-0005-0000-0000-00007F390000}"/>
    <cellStyle name="Percent 57" xfId="8508" xr:uid="{00000000-0005-0000-0000-000080390000}"/>
    <cellStyle name="Percent 570" xfId="8509" xr:uid="{00000000-0005-0000-0000-000081390000}"/>
    <cellStyle name="Percent 571" xfId="8510" xr:uid="{00000000-0005-0000-0000-000082390000}"/>
    <cellStyle name="Percent 572" xfId="8511" xr:uid="{00000000-0005-0000-0000-000083390000}"/>
    <cellStyle name="Percent 573" xfId="8512" xr:uid="{00000000-0005-0000-0000-000084390000}"/>
    <cellStyle name="Percent 574" xfId="8513" xr:uid="{00000000-0005-0000-0000-000085390000}"/>
    <cellStyle name="Percent 575" xfId="8514" xr:uid="{00000000-0005-0000-0000-000086390000}"/>
    <cellStyle name="Percent 576" xfId="8515" xr:uid="{00000000-0005-0000-0000-000087390000}"/>
    <cellStyle name="Percent 577" xfId="8516" xr:uid="{00000000-0005-0000-0000-000088390000}"/>
    <cellStyle name="Percent 578" xfId="8517" xr:uid="{00000000-0005-0000-0000-000089390000}"/>
    <cellStyle name="Percent 579" xfId="8518" xr:uid="{00000000-0005-0000-0000-00008A390000}"/>
    <cellStyle name="Percent 58" xfId="8519" xr:uid="{00000000-0005-0000-0000-00008B390000}"/>
    <cellStyle name="Percent 580" xfId="8520" xr:uid="{00000000-0005-0000-0000-00008C390000}"/>
    <cellStyle name="Percent 581" xfId="8521" xr:uid="{00000000-0005-0000-0000-00008D390000}"/>
    <cellStyle name="Percent 582" xfId="8522" xr:uid="{00000000-0005-0000-0000-00008E390000}"/>
    <cellStyle name="Percent 583" xfId="8523" xr:uid="{00000000-0005-0000-0000-00008F390000}"/>
    <cellStyle name="Percent 584" xfId="8524" xr:uid="{00000000-0005-0000-0000-000090390000}"/>
    <cellStyle name="Percent 585" xfId="8525" xr:uid="{00000000-0005-0000-0000-000091390000}"/>
    <cellStyle name="Percent 586" xfId="8526" xr:uid="{00000000-0005-0000-0000-000092390000}"/>
    <cellStyle name="Percent 587" xfId="8527" xr:uid="{00000000-0005-0000-0000-000093390000}"/>
    <cellStyle name="Percent 588" xfId="8528" xr:uid="{00000000-0005-0000-0000-000094390000}"/>
    <cellStyle name="Percent 589" xfId="8529" xr:uid="{00000000-0005-0000-0000-000095390000}"/>
    <cellStyle name="Percent 59" xfId="8530" xr:uid="{00000000-0005-0000-0000-000096390000}"/>
    <cellStyle name="Percent 590" xfId="8531" xr:uid="{00000000-0005-0000-0000-000097390000}"/>
    <cellStyle name="Percent 591" xfId="8532" xr:uid="{00000000-0005-0000-0000-000098390000}"/>
    <cellStyle name="Percent 592" xfId="8533" xr:uid="{00000000-0005-0000-0000-000099390000}"/>
    <cellStyle name="Percent 593" xfId="8534" xr:uid="{00000000-0005-0000-0000-00009A390000}"/>
    <cellStyle name="Percent 594" xfId="8535" xr:uid="{00000000-0005-0000-0000-00009B390000}"/>
    <cellStyle name="Percent 595" xfId="8536" xr:uid="{00000000-0005-0000-0000-00009C390000}"/>
    <cellStyle name="Percent 596" xfId="8537" xr:uid="{00000000-0005-0000-0000-00009D390000}"/>
    <cellStyle name="Percent 597" xfId="8538" xr:uid="{00000000-0005-0000-0000-00009E390000}"/>
    <cellStyle name="Percent 598" xfId="8539" xr:uid="{00000000-0005-0000-0000-00009F390000}"/>
    <cellStyle name="Percent 599" xfId="8540" xr:uid="{00000000-0005-0000-0000-0000A0390000}"/>
    <cellStyle name="Percent 6" xfId="480" xr:uid="{00000000-0005-0000-0000-0000A1390000}"/>
    <cellStyle name="Percent 6 10" xfId="481" xr:uid="{00000000-0005-0000-0000-0000A2390000}"/>
    <cellStyle name="Percent 6 10 2" xfId="2197" xr:uid="{00000000-0005-0000-0000-0000A3390000}"/>
    <cellStyle name="Percent 6 10 3" xfId="8542" xr:uid="{00000000-0005-0000-0000-0000A4390000}"/>
    <cellStyle name="Percent 6 11" xfId="761" xr:uid="{00000000-0005-0000-0000-0000A5390000}"/>
    <cellStyle name="Percent 6 11 2" xfId="2199" xr:uid="{00000000-0005-0000-0000-0000A6390000}"/>
    <cellStyle name="Percent 6 11 2 2" xfId="10981" xr:uid="{00000000-0005-0000-0000-0000A7390000}"/>
    <cellStyle name="Percent 6 11 2 2 2" xfId="22922" xr:uid="{55297757-CEE3-4ADF-9031-F946D2A3C538}"/>
    <cellStyle name="Percent 6 11 2 2 3" xfId="34856" xr:uid="{84FB86AF-8F95-4693-A08D-3CF9802ECF9E}"/>
    <cellStyle name="Percent 6 11 2 3" xfId="16947" xr:uid="{78D0C752-3373-4970-9A2F-000C248DDE6B}"/>
    <cellStyle name="Percent 6 11 2 4" xfId="28883" xr:uid="{77D15703-BB6F-43C3-BFDA-0412F48C30BB}"/>
    <cellStyle name="Percent 6 11 3" xfId="2198" xr:uid="{00000000-0005-0000-0000-0000A8390000}"/>
    <cellStyle name="Percent 6 11 3 2" xfId="10980" xr:uid="{00000000-0005-0000-0000-0000A9390000}"/>
    <cellStyle name="Percent 6 11 3 2 2" xfId="22921" xr:uid="{E4595FC8-4CD1-4D63-ACD4-A30590DB43D2}"/>
    <cellStyle name="Percent 6 11 3 2 3" xfId="34855" xr:uid="{0404177D-5625-4DBF-8744-5457B76B95AF}"/>
    <cellStyle name="Percent 6 11 3 3" xfId="16946" xr:uid="{E106426B-8EE3-45E5-B86E-A49083C84B4F}"/>
    <cellStyle name="Percent 6 11 3 4" xfId="28882" xr:uid="{CA413CA7-07EF-4104-BCC9-B69D8FBEBA46}"/>
    <cellStyle name="Percent 6 11 4" xfId="8543" xr:uid="{00000000-0005-0000-0000-0000AA390000}"/>
    <cellStyle name="Percent 6 11 5" xfId="9108" xr:uid="{00000000-0005-0000-0000-0000AB390000}"/>
    <cellStyle name="Percent 6 11 5 2" xfId="15109" xr:uid="{00000000-0005-0000-0000-0000AC390000}"/>
    <cellStyle name="Percent 6 11 5 2 2" xfId="27049" xr:uid="{C4D83C8F-63B4-4669-85D8-44E235C9A037}"/>
    <cellStyle name="Percent 6 11 5 2 3" xfId="38983" xr:uid="{CACCDBA9-E1FA-419B-BAC2-93F8F707BE74}"/>
    <cellStyle name="Percent 6 11 5 3" xfId="21075" xr:uid="{EBB91583-5C41-4049-9EE1-DEABAD4F8AD0}"/>
    <cellStyle name="Percent 6 11 5 4" xfId="33011" xr:uid="{E52A9EBE-F782-4B93-9739-50C424693C5C}"/>
    <cellStyle name="Percent 6 11 6" xfId="9752" xr:uid="{00000000-0005-0000-0000-0000AD390000}"/>
    <cellStyle name="Percent 6 11 6 2" xfId="21693" xr:uid="{260FFFD8-49D2-47CE-8921-C06AE3F59347}"/>
    <cellStyle name="Percent 6 11 6 3" xfId="33627" xr:uid="{B48ABAA5-7041-45A1-8FEC-A10167410263}"/>
    <cellStyle name="Percent 6 11 7" xfId="15712" xr:uid="{4BAAD691-4B1C-4926-8604-14D1242ACE94}"/>
    <cellStyle name="Percent 6 11 8" xfId="27654" xr:uid="{13609F2B-F129-429F-9E42-6B5323935838}"/>
    <cellStyle name="Percent 6 12" xfId="822" xr:uid="{00000000-0005-0000-0000-0000AE390000}"/>
    <cellStyle name="Percent 6 12 2" xfId="8544" xr:uid="{00000000-0005-0000-0000-0000AF390000}"/>
    <cellStyle name="Percent 6 13" xfId="8545" xr:uid="{00000000-0005-0000-0000-0000B0390000}"/>
    <cellStyle name="Percent 6 14" xfId="8541" xr:uid="{00000000-0005-0000-0000-0000B1390000}"/>
    <cellStyle name="Percent 6 15" xfId="9368" xr:uid="{00000000-0005-0000-0000-0000B2390000}"/>
    <cellStyle name="Percent 6 15 2" xfId="21333" xr:uid="{7443ECE5-2489-48BD-A696-8A7160A42BEA}"/>
    <cellStyle name="Percent 6 15 3" xfId="33268" xr:uid="{E581A134-3926-4BFA-8825-E501456591A9}"/>
    <cellStyle name="Percent 6 16" xfId="9537" xr:uid="{00000000-0005-0000-0000-0000B3390000}"/>
    <cellStyle name="Percent 6 2" xfId="482" xr:uid="{00000000-0005-0000-0000-0000B4390000}"/>
    <cellStyle name="Percent 6 2 10" xfId="9369" xr:uid="{00000000-0005-0000-0000-0000B5390000}"/>
    <cellStyle name="Percent 6 2 10 2" xfId="21334" xr:uid="{C835F94F-9654-44B2-A036-24B72901ADBE}"/>
    <cellStyle name="Percent 6 2 10 3" xfId="33269" xr:uid="{6E317A77-0D7B-4E0C-8432-B51D23F26966}"/>
    <cellStyle name="Percent 6 2 11" xfId="15493" xr:uid="{4C2AEC5B-FC15-450E-9C95-74234F8B2901}"/>
    <cellStyle name="Percent 6 2 12" xfId="27435" xr:uid="{6D12E093-178D-44DB-B157-44E9DB949C3D}"/>
    <cellStyle name="Percent 6 2 2" xfId="483" xr:uid="{00000000-0005-0000-0000-0000B6390000}"/>
    <cellStyle name="Percent 6 2 2 2" xfId="692" xr:uid="{00000000-0005-0000-0000-0000B7390000}"/>
    <cellStyle name="Percent 6 2 2 2 2" xfId="2203" xr:uid="{00000000-0005-0000-0000-0000B8390000}"/>
    <cellStyle name="Percent 6 2 2 2 2 2" xfId="10985" xr:uid="{00000000-0005-0000-0000-0000B9390000}"/>
    <cellStyle name="Percent 6 2 2 2 2 2 2" xfId="22926" xr:uid="{508FE3AE-46BF-4480-8010-C90664F468D0}"/>
    <cellStyle name="Percent 6 2 2 2 2 2 3" xfId="34860" xr:uid="{8F49C1E2-28BC-44B2-8458-399F0A827ABC}"/>
    <cellStyle name="Percent 6 2 2 2 2 3" xfId="16951" xr:uid="{7A3B5364-38EF-4ABC-B8CA-AF2401225EB2}"/>
    <cellStyle name="Percent 6 2 2 2 2 4" xfId="28887" xr:uid="{EC765DD7-B619-48BF-B20F-E57F3B8D3E21}"/>
    <cellStyle name="Percent 6 2 2 2 3" xfId="2202" xr:uid="{00000000-0005-0000-0000-0000BA390000}"/>
    <cellStyle name="Percent 6 2 2 2 3 2" xfId="10984" xr:uid="{00000000-0005-0000-0000-0000BB390000}"/>
    <cellStyle name="Percent 6 2 2 2 3 2 2" xfId="22925" xr:uid="{ACB19BE4-9371-43B3-9590-98E8296033EB}"/>
    <cellStyle name="Percent 6 2 2 2 3 2 3" xfId="34859" xr:uid="{54001D58-BEFF-4E94-9EA7-07393472DD83}"/>
    <cellStyle name="Percent 6 2 2 2 3 3" xfId="16950" xr:uid="{2CBE3472-A8F1-43B1-8E0B-7E34EFB75653}"/>
    <cellStyle name="Percent 6 2 2 2 3 4" xfId="28886" xr:uid="{B86E29EF-AE55-4353-8178-72CBA0E022FE}"/>
    <cellStyle name="Percent 6 2 2 2 4" xfId="9060" xr:uid="{00000000-0005-0000-0000-0000BC390000}"/>
    <cellStyle name="Percent 6 2 2 2 4 2" xfId="15061" xr:uid="{00000000-0005-0000-0000-0000BD390000}"/>
    <cellStyle name="Percent 6 2 2 2 4 2 2" xfId="27001" xr:uid="{7F8FD20A-843F-4DA3-94D1-B93BC51896E2}"/>
    <cellStyle name="Percent 6 2 2 2 4 2 3" xfId="38935" xr:uid="{9A32F5A3-B5B5-49F6-868E-DE694E7B24F2}"/>
    <cellStyle name="Percent 6 2 2 2 4 3" xfId="21027" xr:uid="{0212BC2C-3562-4D70-B098-66B310CD8A5D}"/>
    <cellStyle name="Percent 6 2 2 2 4 4" xfId="32963" xr:uid="{4876975E-980E-44C2-BEDF-393824569EDE}"/>
    <cellStyle name="Percent 6 2 2 2 5" xfId="9703" xr:uid="{00000000-0005-0000-0000-0000BE390000}"/>
    <cellStyle name="Percent 6 2 2 2 5 2" xfId="21645" xr:uid="{972D81E8-93B0-419B-AC5A-51B3024B78F2}"/>
    <cellStyle name="Percent 6 2 2 2 5 3" xfId="33579" xr:uid="{2F4CCA4F-8D2F-4C68-9E80-2B5AFB47D80C}"/>
    <cellStyle name="Percent 6 2 2 2 6" xfId="15664" xr:uid="{FC684A52-8108-4B2A-B5F7-8832DBD9E596}"/>
    <cellStyle name="Percent 6 2 2 2 7" xfId="27606" xr:uid="{AAFFAB16-99E3-4453-82E4-C6422260CC8D}"/>
    <cellStyle name="Percent 6 2 2 3" xfId="807" xr:uid="{00000000-0005-0000-0000-0000BF390000}"/>
    <cellStyle name="Percent 6 2 2 3 2" xfId="2205" xr:uid="{00000000-0005-0000-0000-0000C0390000}"/>
    <cellStyle name="Percent 6 2 2 3 2 2" xfId="10987" xr:uid="{00000000-0005-0000-0000-0000C1390000}"/>
    <cellStyle name="Percent 6 2 2 3 2 2 2" xfId="22928" xr:uid="{FBA180BA-A8D1-493B-941D-FB203B80A8B7}"/>
    <cellStyle name="Percent 6 2 2 3 2 2 3" xfId="34862" xr:uid="{42C7BC13-0CB4-491B-B129-1637110D52F7}"/>
    <cellStyle name="Percent 6 2 2 3 2 3" xfId="16953" xr:uid="{D24E4801-8F00-43D3-A128-DF4AFA559CFF}"/>
    <cellStyle name="Percent 6 2 2 3 2 4" xfId="28889" xr:uid="{DA2A2787-FBBD-4586-8EC9-A306546691B9}"/>
    <cellStyle name="Percent 6 2 2 3 3" xfId="2204" xr:uid="{00000000-0005-0000-0000-0000C2390000}"/>
    <cellStyle name="Percent 6 2 2 3 3 2" xfId="10986" xr:uid="{00000000-0005-0000-0000-0000C3390000}"/>
    <cellStyle name="Percent 6 2 2 3 3 2 2" xfId="22927" xr:uid="{74568924-8D22-4F16-A0CE-2296E1FEBDE8}"/>
    <cellStyle name="Percent 6 2 2 3 3 2 3" xfId="34861" xr:uid="{C0509D9C-0E78-46DE-AFB5-A32EE2B5CBEF}"/>
    <cellStyle name="Percent 6 2 2 3 3 3" xfId="16952" xr:uid="{AA932C49-B6FC-41F1-91C2-4EBBD17AFECD}"/>
    <cellStyle name="Percent 6 2 2 3 3 4" xfId="28888" xr:uid="{CF1876A5-2082-4C8C-B7F6-CD2713F184F4}"/>
    <cellStyle name="Percent 6 2 2 3 4" xfId="9147" xr:uid="{00000000-0005-0000-0000-0000C4390000}"/>
    <cellStyle name="Percent 6 2 2 3 4 2" xfId="15148" xr:uid="{00000000-0005-0000-0000-0000C5390000}"/>
    <cellStyle name="Percent 6 2 2 3 4 2 2" xfId="27088" xr:uid="{7EF32D18-0EED-4F91-A5F5-2235B8DF883A}"/>
    <cellStyle name="Percent 6 2 2 3 4 2 3" xfId="39022" xr:uid="{30F22EFF-330B-4423-BB19-F70FD40D1675}"/>
    <cellStyle name="Percent 6 2 2 3 4 3" xfId="21114" xr:uid="{F29BC4DE-F7F2-479F-9C0B-BA153FB574D4}"/>
    <cellStyle name="Percent 6 2 2 3 4 4" xfId="33050" xr:uid="{A68A75E3-1971-4679-8B4A-ADDD7A4AED2D}"/>
    <cellStyle name="Percent 6 2 2 3 5" xfId="9791" xr:uid="{00000000-0005-0000-0000-0000C6390000}"/>
    <cellStyle name="Percent 6 2 2 3 5 2" xfId="21732" xr:uid="{7D06F155-D49F-4003-9FE1-3401B73036E0}"/>
    <cellStyle name="Percent 6 2 2 3 5 3" xfId="33666" xr:uid="{C1A347B1-8B37-40F2-8B22-B6B18D3A8A28}"/>
    <cellStyle name="Percent 6 2 2 3 6" xfId="15751" xr:uid="{78BAC57A-AD79-46F1-BC3A-B5D4C578B8FE}"/>
    <cellStyle name="Percent 6 2 2 3 7" xfId="27693" xr:uid="{A1BBD3A3-61EC-4C92-BA56-F5C8090F5839}"/>
    <cellStyle name="Percent 6 2 2 4" xfId="1046" xr:uid="{00000000-0005-0000-0000-0000C7390000}"/>
    <cellStyle name="Percent 6 2 2 4 2" xfId="2206" xr:uid="{00000000-0005-0000-0000-0000C8390000}"/>
    <cellStyle name="Percent 6 2 2 4 2 2" xfId="10988" xr:uid="{00000000-0005-0000-0000-0000C9390000}"/>
    <cellStyle name="Percent 6 2 2 4 2 2 2" xfId="22929" xr:uid="{71AC245C-FD8C-461B-B90C-FDDE40C4078A}"/>
    <cellStyle name="Percent 6 2 2 4 2 2 3" xfId="34863" xr:uid="{B0EAC84F-2995-4DF7-ADCF-A7749F945875}"/>
    <cellStyle name="Percent 6 2 2 4 2 3" xfId="16954" xr:uid="{3692BC91-96E1-44FD-803F-E1B621B8D07C}"/>
    <cellStyle name="Percent 6 2 2 4 2 4" xfId="28890" xr:uid="{79CF0389-3872-441A-A40E-45E719F6CFFC}"/>
    <cellStyle name="Percent 6 2 2 4 3" xfId="9311" xr:uid="{00000000-0005-0000-0000-0000CA390000}"/>
    <cellStyle name="Percent 6 2 2 4 3 2" xfId="15311" xr:uid="{00000000-0005-0000-0000-0000CB390000}"/>
    <cellStyle name="Percent 6 2 2 4 3 2 2" xfId="27251" xr:uid="{3E0239DA-E3F9-47BE-80A7-B2CFAEC1687E}"/>
    <cellStyle name="Percent 6 2 2 4 3 2 3" xfId="39185" xr:uid="{022AD262-550D-4C45-8C14-D8B4AE5C9384}"/>
    <cellStyle name="Percent 6 2 2 4 3 3" xfId="21277" xr:uid="{B330DE71-61DA-44CF-86BE-32C3167F7BCA}"/>
    <cellStyle name="Percent 6 2 2 4 3 4" xfId="33213" xr:uid="{29E4FC32-E3CC-46FD-B560-6A0A764B6068}"/>
    <cellStyle name="Percent 6 2 2 4 4" xfId="9954" xr:uid="{00000000-0005-0000-0000-0000CC390000}"/>
    <cellStyle name="Percent 6 2 2 4 4 2" xfId="21895" xr:uid="{8A695756-0912-4668-A16B-805CFFCCEC02}"/>
    <cellStyle name="Percent 6 2 2 4 4 3" xfId="33829" xr:uid="{DAE4A35F-B5A5-45A6-A647-A8E00BB0611D}"/>
    <cellStyle name="Percent 6 2 2 4 5" xfId="15914" xr:uid="{087AD006-E586-4A51-876B-18B381C045A7}"/>
    <cellStyle name="Percent 6 2 2 4 6" xfId="27856" xr:uid="{0B7423A7-C8CD-41EF-A98E-1FA784239B66}"/>
    <cellStyle name="Percent 6 2 2 5" xfId="2201" xr:uid="{00000000-0005-0000-0000-0000CD390000}"/>
    <cellStyle name="Percent 6 2 2 5 2" xfId="10983" xr:uid="{00000000-0005-0000-0000-0000CE390000}"/>
    <cellStyle name="Percent 6 2 2 5 2 2" xfId="22924" xr:uid="{4B6B2858-9D9C-443A-A0E7-7A37155ABBA0}"/>
    <cellStyle name="Percent 6 2 2 5 2 3" xfId="34858" xr:uid="{0382FBD0-3566-4CE9-BDA1-4A7A45CC4C45}"/>
    <cellStyle name="Percent 6 2 2 5 3" xfId="16949" xr:uid="{2BE2A959-E92C-4C34-A138-3FBC19646D1E}"/>
    <cellStyle name="Percent 6 2 2 5 4" xfId="28885" xr:uid="{A62E27AF-8E69-458F-AF85-C00AF8211996}"/>
    <cellStyle name="Percent 6 2 2 6" xfId="8891" xr:uid="{00000000-0005-0000-0000-0000CF390000}"/>
    <cellStyle name="Percent 6 2 2 6 2" xfId="14892" xr:uid="{00000000-0005-0000-0000-0000D0390000}"/>
    <cellStyle name="Percent 6 2 2 6 2 2" xfId="26832" xr:uid="{8D3F815A-E417-4565-BF26-091490D8F719}"/>
    <cellStyle name="Percent 6 2 2 6 2 3" xfId="38766" xr:uid="{EB47D03E-72E0-418F-BC1F-6B3F3D8299C0}"/>
    <cellStyle name="Percent 6 2 2 6 3" xfId="20858" xr:uid="{BF8161D5-804A-42EC-9709-F6F973BE412B}"/>
    <cellStyle name="Percent 6 2 2 6 4" xfId="32794" xr:uid="{977FDB18-31E9-4FB3-8D82-89F408E80E0F}"/>
    <cellStyle name="Percent 6 2 2 7" xfId="9408" xr:uid="{00000000-0005-0000-0000-0000D1390000}"/>
    <cellStyle name="Percent 6 2 2 7 2" xfId="21373" xr:uid="{B1F975AA-5E1D-4E63-9552-9C338466BA00}"/>
    <cellStyle name="Percent 6 2 2 7 3" xfId="33308" xr:uid="{DD404FF0-6798-4157-B567-D5FD9183D665}"/>
    <cellStyle name="Percent 6 2 2 8" xfId="15494" xr:uid="{1EEBA28F-4B32-4634-9C86-7AF9FAF5D1EC}"/>
    <cellStyle name="Percent 6 2 2 9" xfId="27436" xr:uid="{3515D698-6EC2-4566-A84F-DE14350FB741}"/>
    <cellStyle name="Percent 6 2 3" xfId="484" xr:uid="{00000000-0005-0000-0000-0000D2390000}"/>
    <cellStyle name="Percent 6 2 3 2" xfId="693" xr:uid="{00000000-0005-0000-0000-0000D3390000}"/>
    <cellStyle name="Percent 6 2 3 2 2" xfId="2209" xr:uid="{00000000-0005-0000-0000-0000D4390000}"/>
    <cellStyle name="Percent 6 2 3 2 2 2" xfId="10991" xr:uid="{00000000-0005-0000-0000-0000D5390000}"/>
    <cellStyle name="Percent 6 2 3 2 2 2 2" xfId="22932" xr:uid="{84EACC9C-2B6B-48BF-B61F-AD1ED30611BB}"/>
    <cellStyle name="Percent 6 2 3 2 2 2 3" xfId="34866" xr:uid="{B82727A2-CD77-434A-A116-32B40FA3F4A8}"/>
    <cellStyle name="Percent 6 2 3 2 2 3" xfId="16957" xr:uid="{168F69F3-C2D7-4052-8012-2031EA115AEB}"/>
    <cellStyle name="Percent 6 2 3 2 2 4" xfId="28893" xr:uid="{79C70DC8-ADFF-43E0-9366-0C31361ADF49}"/>
    <cellStyle name="Percent 6 2 3 2 3" xfId="2208" xr:uid="{00000000-0005-0000-0000-0000D6390000}"/>
    <cellStyle name="Percent 6 2 3 2 3 2" xfId="10990" xr:uid="{00000000-0005-0000-0000-0000D7390000}"/>
    <cellStyle name="Percent 6 2 3 2 3 2 2" xfId="22931" xr:uid="{CFABBA2D-CC55-4F37-BC0A-BBE513F7AAE6}"/>
    <cellStyle name="Percent 6 2 3 2 3 2 3" xfId="34865" xr:uid="{42FD45BF-03A5-456A-AAFD-91C357BCD81E}"/>
    <cellStyle name="Percent 6 2 3 2 3 3" xfId="16956" xr:uid="{1B5D7E69-1FDC-4184-A0B4-A0B0483DF37F}"/>
    <cellStyle name="Percent 6 2 3 2 3 4" xfId="28892" xr:uid="{DE7C4A61-1895-4A4B-9AEC-DA02D1F7EE42}"/>
    <cellStyle name="Percent 6 2 3 2 4" xfId="9061" xr:uid="{00000000-0005-0000-0000-0000D8390000}"/>
    <cellStyle name="Percent 6 2 3 2 4 2" xfId="15062" xr:uid="{00000000-0005-0000-0000-0000D9390000}"/>
    <cellStyle name="Percent 6 2 3 2 4 2 2" xfId="27002" xr:uid="{C0CF3DA7-AEE5-4C22-B938-1E16FB7B0703}"/>
    <cellStyle name="Percent 6 2 3 2 4 2 3" xfId="38936" xr:uid="{4484C65D-A133-4AC2-962A-73F7CCEE4C34}"/>
    <cellStyle name="Percent 6 2 3 2 4 3" xfId="21028" xr:uid="{C1F73B79-757E-4882-BA44-99802D1715A6}"/>
    <cellStyle name="Percent 6 2 3 2 4 4" xfId="32964" xr:uid="{60AA4568-A1B3-4292-83BA-A334FE2FB1E9}"/>
    <cellStyle name="Percent 6 2 3 2 5" xfId="9704" xr:uid="{00000000-0005-0000-0000-0000DA390000}"/>
    <cellStyle name="Percent 6 2 3 2 5 2" xfId="21646" xr:uid="{5CA5DB13-EEED-4BFF-A1F4-8B382D4C981D}"/>
    <cellStyle name="Percent 6 2 3 2 5 3" xfId="33580" xr:uid="{06CA864B-138B-47A0-B768-988A0A042E89}"/>
    <cellStyle name="Percent 6 2 3 2 6" xfId="15665" xr:uid="{B8532FD2-6786-416E-B8A2-7BA24F8291C5}"/>
    <cellStyle name="Percent 6 2 3 2 7" xfId="27607" xr:uid="{32CBB59D-437E-490D-B4DD-DAB59871A3FC}"/>
    <cellStyle name="Percent 6 2 3 3" xfId="1047" xr:uid="{00000000-0005-0000-0000-0000DB390000}"/>
    <cellStyle name="Percent 6 2 3 3 2" xfId="2210" xr:uid="{00000000-0005-0000-0000-0000DC390000}"/>
    <cellStyle name="Percent 6 2 3 3 2 2" xfId="10992" xr:uid="{00000000-0005-0000-0000-0000DD390000}"/>
    <cellStyle name="Percent 6 2 3 3 2 2 2" xfId="22933" xr:uid="{6625099B-EDA8-4C8F-B3F6-FE07203588EB}"/>
    <cellStyle name="Percent 6 2 3 3 2 2 3" xfId="34867" xr:uid="{50AF4791-C64C-4443-AE52-0F7003927E33}"/>
    <cellStyle name="Percent 6 2 3 3 2 3" xfId="16958" xr:uid="{B7E0287D-7567-4279-8633-4B9A8FB61B88}"/>
    <cellStyle name="Percent 6 2 3 3 2 4" xfId="28894" xr:uid="{33E89B7B-EC19-43CA-A330-F37C9A28BB4F}"/>
    <cellStyle name="Percent 6 2 3 3 3" xfId="9312" xr:uid="{00000000-0005-0000-0000-0000DE390000}"/>
    <cellStyle name="Percent 6 2 3 3 3 2" xfId="15312" xr:uid="{00000000-0005-0000-0000-0000DF390000}"/>
    <cellStyle name="Percent 6 2 3 3 3 2 2" xfId="27252" xr:uid="{B89A8137-B920-43F3-9D41-539AD805F474}"/>
    <cellStyle name="Percent 6 2 3 3 3 2 3" xfId="39186" xr:uid="{025E56A0-6349-4431-8B82-F70B9A8540DC}"/>
    <cellStyle name="Percent 6 2 3 3 3 3" xfId="21278" xr:uid="{D40501EC-A114-4667-B56B-375E4D6E0924}"/>
    <cellStyle name="Percent 6 2 3 3 3 4" xfId="33214" xr:uid="{B89FE188-9946-4995-9513-E1CF9DF55A16}"/>
    <cellStyle name="Percent 6 2 3 3 4" xfId="9955" xr:uid="{00000000-0005-0000-0000-0000E0390000}"/>
    <cellStyle name="Percent 6 2 3 3 4 2" xfId="21896" xr:uid="{F763B8E5-C317-42AA-909F-BBC0AE05DB33}"/>
    <cellStyle name="Percent 6 2 3 3 4 3" xfId="33830" xr:uid="{7F4FDF80-6D11-45E1-8FE6-1AF1621A2FFA}"/>
    <cellStyle name="Percent 6 2 3 3 5" xfId="15915" xr:uid="{E7B16DEA-54D0-4361-9E68-A5B0C5F64FA3}"/>
    <cellStyle name="Percent 6 2 3 3 6" xfId="27857" xr:uid="{43004413-D52E-47EB-B587-4EBD46C9CF7A}"/>
    <cellStyle name="Percent 6 2 3 4" xfId="2207" xr:uid="{00000000-0005-0000-0000-0000E1390000}"/>
    <cellStyle name="Percent 6 2 3 4 2" xfId="10989" xr:uid="{00000000-0005-0000-0000-0000E2390000}"/>
    <cellStyle name="Percent 6 2 3 4 2 2" xfId="22930" xr:uid="{7FB69623-DA16-4005-95B9-94AC642BBAB5}"/>
    <cellStyle name="Percent 6 2 3 4 2 3" xfId="34864" xr:uid="{EEAB24E0-4CBC-4613-86FF-9E7814CC285F}"/>
    <cellStyle name="Percent 6 2 3 4 3" xfId="16955" xr:uid="{DBA6BF25-FA0D-4A56-989E-BDB6BD098E16}"/>
    <cellStyle name="Percent 6 2 3 4 4" xfId="28891" xr:uid="{B8715F35-FD6E-4A27-BBE8-118252B0FCCF}"/>
    <cellStyle name="Percent 6 2 3 5" xfId="8892" xr:uid="{00000000-0005-0000-0000-0000E3390000}"/>
    <cellStyle name="Percent 6 2 3 5 2" xfId="14893" xr:uid="{00000000-0005-0000-0000-0000E4390000}"/>
    <cellStyle name="Percent 6 2 3 5 2 2" xfId="26833" xr:uid="{F867FC26-8DB5-41CE-A0A5-0922D514CD43}"/>
    <cellStyle name="Percent 6 2 3 5 2 3" xfId="38767" xr:uid="{FB282F75-AF4F-4662-A2CF-EDF74E77A2C2}"/>
    <cellStyle name="Percent 6 2 3 5 3" xfId="20859" xr:uid="{F8BCB7A7-95F4-4164-AFE0-D7D781E90C0C}"/>
    <cellStyle name="Percent 6 2 3 5 4" xfId="32795" xr:uid="{84E61A4B-050B-4B46-9E96-C95B805A7610}"/>
    <cellStyle name="Percent 6 2 3 6" xfId="9538" xr:uid="{00000000-0005-0000-0000-0000E5390000}"/>
    <cellStyle name="Percent 6 2 3 6 2" xfId="21481" xr:uid="{02C38AE9-2826-4FA5-845B-DA2537E658E4}"/>
    <cellStyle name="Percent 6 2 3 6 3" xfId="33415" xr:uid="{5CC5711A-D7EB-45AF-B6BB-67D5B4B10AD5}"/>
    <cellStyle name="Percent 6 2 3 7" xfId="15495" xr:uid="{42494DCC-B07F-494B-B693-6B4A97FD0E7B}"/>
    <cellStyle name="Percent 6 2 3 8" xfId="27437" xr:uid="{6E5FA5CA-5494-4750-8EAA-70A3953ED873}"/>
    <cellStyle name="Percent 6 2 4" xfId="691" xr:uid="{00000000-0005-0000-0000-0000E6390000}"/>
    <cellStyle name="Percent 6 2 4 2" xfId="2212" xr:uid="{00000000-0005-0000-0000-0000E7390000}"/>
    <cellStyle name="Percent 6 2 4 2 2" xfId="10994" xr:uid="{00000000-0005-0000-0000-0000E8390000}"/>
    <cellStyle name="Percent 6 2 4 2 2 2" xfId="22935" xr:uid="{B56E8949-0356-4D91-8A8E-14282C06F03D}"/>
    <cellStyle name="Percent 6 2 4 2 2 3" xfId="34869" xr:uid="{1EEFA30C-C0F1-44D0-9928-CDC9F876F406}"/>
    <cellStyle name="Percent 6 2 4 2 3" xfId="16960" xr:uid="{DE711A5E-BC6C-4FB6-B4B5-65695DA7805E}"/>
    <cellStyle name="Percent 6 2 4 2 4" xfId="28896" xr:uid="{6F8BECB9-1EE7-4B02-ACE7-4C9856EE7729}"/>
    <cellStyle name="Percent 6 2 4 3" xfId="2211" xr:uid="{00000000-0005-0000-0000-0000E9390000}"/>
    <cellStyle name="Percent 6 2 4 3 2" xfId="10993" xr:uid="{00000000-0005-0000-0000-0000EA390000}"/>
    <cellStyle name="Percent 6 2 4 3 2 2" xfId="22934" xr:uid="{151DB7A8-AAF8-464A-BD69-9D9108A73FFA}"/>
    <cellStyle name="Percent 6 2 4 3 2 3" xfId="34868" xr:uid="{0E7F2B38-049D-4957-90CD-7236932B4976}"/>
    <cellStyle name="Percent 6 2 4 3 3" xfId="16959" xr:uid="{03D59D72-9682-410C-9278-5F6ABDCDE5E6}"/>
    <cellStyle name="Percent 6 2 4 3 4" xfId="28895" xr:uid="{6EDBD60C-DB3B-481B-BF5B-7782B4A2A384}"/>
    <cellStyle name="Percent 6 2 4 4" xfId="9059" xr:uid="{00000000-0005-0000-0000-0000EB390000}"/>
    <cellStyle name="Percent 6 2 4 4 2" xfId="15060" xr:uid="{00000000-0005-0000-0000-0000EC390000}"/>
    <cellStyle name="Percent 6 2 4 4 2 2" xfId="27000" xr:uid="{379DDA05-B4E1-4B44-B0BF-5BEC819A9651}"/>
    <cellStyle name="Percent 6 2 4 4 2 3" xfId="38934" xr:uid="{3A41925F-8813-47E5-950B-2343AABCB920}"/>
    <cellStyle name="Percent 6 2 4 4 3" xfId="21026" xr:uid="{0653DEDA-2DAB-4D31-B1F9-17CCDC8300A5}"/>
    <cellStyle name="Percent 6 2 4 4 4" xfId="32962" xr:uid="{6A3119E4-28CE-4A12-9CC7-4DD9B4EBBE62}"/>
    <cellStyle name="Percent 6 2 4 5" xfId="9702" xr:uid="{00000000-0005-0000-0000-0000ED390000}"/>
    <cellStyle name="Percent 6 2 4 5 2" xfId="21644" xr:uid="{336EE6C6-A3D3-4859-B770-2F701E7B6AB3}"/>
    <cellStyle name="Percent 6 2 4 5 3" xfId="33578" xr:uid="{FBF86792-0561-4614-9682-175679401F1C}"/>
    <cellStyle name="Percent 6 2 4 6" xfId="15663" xr:uid="{A6569129-545A-4C80-A674-B826F8BF78AA}"/>
    <cellStyle name="Percent 6 2 4 7" xfId="27605" xr:uid="{0B5B8073-49D4-4552-BFEF-AEAE3CE30DCB}"/>
    <cellStyle name="Percent 6 2 5" xfId="762" xr:uid="{00000000-0005-0000-0000-0000EE390000}"/>
    <cellStyle name="Percent 6 2 5 2" xfId="2214" xr:uid="{00000000-0005-0000-0000-0000EF390000}"/>
    <cellStyle name="Percent 6 2 5 2 2" xfId="10996" xr:uid="{00000000-0005-0000-0000-0000F0390000}"/>
    <cellStyle name="Percent 6 2 5 2 2 2" xfId="22937" xr:uid="{C969789D-5D17-4300-B5CB-151C62176D92}"/>
    <cellStyle name="Percent 6 2 5 2 2 3" xfId="34871" xr:uid="{14C33C69-84EC-426F-8EE1-72CDC765BD5B}"/>
    <cellStyle name="Percent 6 2 5 2 3" xfId="16962" xr:uid="{8009675E-BD9B-4C2D-927B-EA7CFF482793}"/>
    <cellStyle name="Percent 6 2 5 2 4" xfId="28898" xr:uid="{88F89570-1C6E-48A8-9508-69E96443477C}"/>
    <cellStyle name="Percent 6 2 5 3" xfId="2213" xr:uid="{00000000-0005-0000-0000-0000F1390000}"/>
    <cellStyle name="Percent 6 2 5 3 2" xfId="10995" xr:uid="{00000000-0005-0000-0000-0000F2390000}"/>
    <cellStyle name="Percent 6 2 5 3 2 2" xfId="22936" xr:uid="{E8C46095-45D6-4FCB-A88C-3F5BC8FD7DE5}"/>
    <cellStyle name="Percent 6 2 5 3 2 3" xfId="34870" xr:uid="{9BB13B85-0833-4B7A-827B-C7BA201C753B}"/>
    <cellStyle name="Percent 6 2 5 3 3" xfId="16961" xr:uid="{E8BB7CF2-2AFC-4136-B189-C2241041DDDD}"/>
    <cellStyle name="Percent 6 2 5 3 4" xfId="28897" xr:uid="{393F54FB-C218-42B8-B949-B849D0E8EBEC}"/>
    <cellStyle name="Percent 6 2 5 4" xfId="9109" xr:uid="{00000000-0005-0000-0000-0000F3390000}"/>
    <cellStyle name="Percent 6 2 5 4 2" xfId="15110" xr:uid="{00000000-0005-0000-0000-0000F4390000}"/>
    <cellStyle name="Percent 6 2 5 4 2 2" xfId="27050" xr:uid="{C8B11FFD-4712-4AC5-87CF-45A81846E346}"/>
    <cellStyle name="Percent 6 2 5 4 2 3" xfId="38984" xr:uid="{87F00D9A-F7B3-4D1E-BEAB-9436085D5A50}"/>
    <cellStyle name="Percent 6 2 5 4 3" xfId="21076" xr:uid="{7D4BE51F-BE29-4852-9214-1E8DD339EDD5}"/>
    <cellStyle name="Percent 6 2 5 4 4" xfId="33012" xr:uid="{34DF1C17-C8F6-4B2E-A13C-66E001939CB5}"/>
    <cellStyle name="Percent 6 2 5 5" xfId="9753" xr:uid="{00000000-0005-0000-0000-0000F5390000}"/>
    <cellStyle name="Percent 6 2 5 5 2" xfId="21694" xr:uid="{FDD298F6-D6A8-4ED7-9314-8E93F9F4406E}"/>
    <cellStyle name="Percent 6 2 5 5 3" xfId="33628" xr:uid="{35D45A6E-0978-4307-91E0-319A9B16ABD6}"/>
    <cellStyle name="Percent 6 2 5 6" xfId="15713" xr:uid="{D931DA95-52E3-491F-9AC4-53261EA9645A}"/>
    <cellStyle name="Percent 6 2 5 7" xfId="27655" xr:uid="{63EA865E-2FDE-4A02-A792-FD426FA72CCA}"/>
    <cellStyle name="Percent 6 2 6" xfId="1045" xr:uid="{00000000-0005-0000-0000-0000F6390000}"/>
    <cellStyle name="Percent 6 2 6 2" xfId="2215" xr:uid="{00000000-0005-0000-0000-0000F7390000}"/>
    <cellStyle name="Percent 6 2 6 2 2" xfId="10997" xr:uid="{00000000-0005-0000-0000-0000F8390000}"/>
    <cellStyle name="Percent 6 2 6 2 2 2" xfId="22938" xr:uid="{BA14C937-F160-4708-BF40-5CD5F2AE9307}"/>
    <cellStyle name="Percent 6 2 6 2 2 3" xfId="34872" xr:uid="{3B7A4903-7D89-4A3A-88CD-63936CAA87A7}"/>
    <cellStyle name="Percent 6 2 6 2 3" xfId="16963" xr:uid="{58E65620-B126-4800-B242-320A30FC2F6F}"/>
    <cellStyle name="Percent 6 2 6 2 4" xfId="28899" xr:uid="{4C4CDCB2-8613-4782-928A-C11C95D488C4}"/>
    <cellStyle name="Percent 6 2 6 3" xfId="9310" xr:uid="{00000000-0005-0000-0000-0000F9390000}"/>
    <cellStyle name="Percent 6 2 6 3 2" xfId="15310" xr:uid="{00000000-0005-0000-0000-0000FA390000}"/>
    <cellStyle name="Percent 6 2 6 3 2 2" xfId="27250" xr:uid="{296F0BD0-340E-4E8D-B1BB-D5A28BC25390}"/>
    <cellStyle name="Percent 6 2 6 3 2 3" xfId="39184" xr:uid="{8EEC2A67-D817-4375-9023-8CF65513D40E}"/>
    <cellStyle name="Percent 6 2 6 3 3" xfId="21276" xr:uid="{4A70F596-9B44-4597-9822-46B6C237B5CA}"/>
    <cellStyle name="Percent 6 2 6 3 4" xfId="33212" xr:uid="{AE5339B1-F463-419B-869B-F01616898828}"/>
    <cellStyle name="Percent 6 2 6 4" xfId="9953" xr:uid="{00000000-0005-0000-0000-0000FB390000}"/>
    <cellStyle name="Percent 6 2 6 4 2" xfId="21894" xr:uid="{8D01F5D2-7575-4E7F-B579-C1CE22834E4B}"/>
    <cellStyle name="Percent 6 2 6 4 3" xfId="33828" xr:uid="{FF072059-D141-4A44-AA5E-0DE5D790BF76}"/>
    <cellStyle name="Percent 6 2 6 5" xfId="15913" xr:uid="{082D1A19-5428-4A2C-B362-040D74E2117B}"/>
    <cellStyle name="Percent 6 2 6 6" xfId="27855" xr:uid="{74147244-CFC9-4A1B-9F1F-337F7F5BAB89}"/>
    <cellStyle name="Percent 6 2 7" xfId="2200" xr:uid="{00000000-0005-0000-0000-0000FC390000}"/>
    <cellStyle name="Percent 6 2 7 2" xfId="10982" xr:uid="{00000000-0005-0000-0000-0000FD390000}"/>
    <cellStyle name="Percent 6 2 7 2 2" xfId="22923" xr:uid="{8D3F8943-42CB-48F7-A7C7-51DAF8E89912}"/>
    <cellStyle name="Percent 6 2 7 2 3" xfId="34857" xr:uid="{50F50D85-0500-4445-906F-3980F18D8F47}"/>
    <cellStyle name="Percent 6 2 7 3" xfId="16948" xr:uid="{B714C18B-0D6C-41C8-A71F-F28B32862F3A}"/>
    <cellStyle name="Percent 6 2 7 4" xfId="28884" xr:uid="{1163DA37-A090-4490-BAF7-2ADAE0EE3DA5}"/>
    <cellStyle name="Percent 6 2 8" xfId="8546" xr:uid="{00000000-0005-0000-0000-0000FE390000}"/>
    <cellStyle name="Percent 6 2 9" xfId="8890" xr:uid="{00000000-0005-0000-0000-0000FF390000}"/>
    <cellStyle name="Percent 6 2 9 2" xfId="14891" xr:uid="{00000000-0005-0000-0000-0000003A0000}"/>
    <cellStyle name="Percent 6 2 9 2 2" xfId="26831" xr:uid="{5E2895A3-6C17-4ED7-AA23-82815C574F39}"/>
    <cellStyle name="Percent 6 2 9 2 3" xfId="38765" xr:uid="{49BA5548-680D-4556-9CC8-7C1650EF381E}"/>
    <cellStyle name="Percent 6 2 9 3" xfId="20857" xr:uid="{B1B966A4-0064-4B41-B060-B08DFA40103C}"/>
    <cellStyle name="Percent 6 2 9 4" xfId="32793" xr:uid="{7EF7B0AE-4D1A-4187-A933-E21B9DC96384}"/>
    <cellStyle name="Percent 6 3" xfId="485" xr:uid="{00000000-0005-0000-0000-0000013A0000}"/>
    <cellStyle name="Percent 6 3 10" xfId="9370" xr:uid="{00000000-0005-0000-0000-0000023A0000}"/>
    <cellStyle name="Percent 6 3 10 2" xfId="21335" xr:uid="{69FE4EE4-8541-4382-ABBA-9CB0DB6CEB40}"/>
    <cellStyle name="Percent 6 3 10 3" xfId="33270" xr:uid="{1CE2BE9D-3E76-47E2-B485-210716619867}"/>
    <cellStyle name="Percent 6 3 11" xfId="15496" xr:uid="{6391DC01-9BD3-4802-90C8-1D1BBA92FF5D}"/>
    <cellStyle name="Percent 6 3 12" xfId="27438" xr:uid="{37B980C8-9BA4-4271-A5DF-44D09438F05A}"/>
    <cellStyle name="Percent 6 3 2" xfId="486" xr:uid="{00000000-0005-0000-0000-0000033A0000}"/>
    <cellStyle name="Percent 6 3 2 2" xfId="695" xr:uid="{00000000-0005-0000-0000-0000043A0000}"/>
    <cellStyle name="Percent 6 3 2 2 2" xfId="2219" xr:uid="{00000000-0005-0000-0000-0000053A0000}"/>
    <cellStyle name="Percent 6 3 2 2 2 2" xfId="11001" xr:uid="{00000000-0005-0000-0000-0000063A0000}"/>
    <cellStyle name="Percent 6 3 2 2 2 2 2" xfId="22942" xr:uid="{5D7F6F89-54D3-449D-A7E2-A373EA5519AD}"/>
    <cellStyle name="Percent 6 3 2 2 2 2 3" xfId="34876" xr:uid="{2C1054C5-6444-486E-9A57-6F78BE270A88}"/>
    <cellStyle name="Percent 6 3 2 2 2 3" xfId="16967" xr:uid="{E96DDE56-1F06-4939-9F71-66FE445D4C24}"/>
    <cellStyle name="Percent 6 3 2 2 2 4" xfId="28903" xr:uid="{7179C9D0-0810-413A-818F-9B3CEF96733A}"/>
    <cellStyle name="Percent 6 3 2 2 3" xfId="2218" xr:uid="{00000000-0005-0000-0000-0000073A0000}"/>
    <cellStyle name="Percent 6 3 2 2 3 2" xfId="11000" xr:uid="{00000000-0005-0000-0000-0000083A0000}"/>
    <cellStyle name="Percent 6 3 2 2 3 2 2" xfId="22941" xr:uid="{9391FD9D-0BA2-431B-B091-9D643F40A59D}"/>
    <cellStyle name="Percent 6 3 2 2 3 2 3" xfId="34875" xr:uid="{5811C4C2-3820-4062-8DF9-1E03176234A3}"/>
    <cellStyle name="Percent 6 3 2 2 3 3" xfId="16966" xr:uid="{7262AA40-389C-43D9-84E9-AE567CE08407}"/>
    <cellStyle name="Percent 6 3 2 2 3 4" xfId="28902" xr:uid="{A40BFE6C-1421-4368-9CA8-A2D3D75F8B11}"/>
    <cellStyle name="Percent 6 3 2 2 4" xfId="9063" xr:uid="{00000000-0005-0000-0000-0000093A0000}"/>
    <cellStyle name="Percent 6 3 2 2 4 2" xfId="15064" xr:uid="{00000000-0005-0000-0000-00000A3A0000}"/>
    <cellStyle name="Percent 6 3 2 2 4 2 2" xfId="27004" xr:uid="{AE443333-23F1-442F-B257-B9BDEE60B542}"/>
    <cellStyle name="Percent 6 3 2 2 4 2 3" xfId="38938" xr:uid="{AC69AC4C-4FA5-4265-8F40-90F7E518E108}"/>
    <cellStyle name="Percent 6 3 2 2 4 3" xfId="21030" xr:uid="{436ABD39-A05D-4B26-8792-04A0B8E6D63E}"/>
    <cellStyle name="Percent 6 3 2 2 4 4" xfId="32966" xr:uid="{D05A1134-875B-4429-9D51-9561B37C6835}"/>
    <cellStyle name="Percent 6 3 2 2 5" xfId="9706" xr:uid="{00000000-0005-0000-0000-00000B3A0000}"/>
    <cellStyle name="Percent 6 3 2 2 5 2" xfId="21648" xr:uid="{97E4B8C4-DFBD-470C-A4DA-AD30F267A49E}"/>
    <cellStyle name="Percent 6 3 2 2 5 3" xfId="33582" xr:uid="{7BA74A0B-6376-4D28-9498-A5A081AD326B}"/>
    <cellStyle name="Percent 6 3 2 2 6" xfId="15667" xr:uid="{48C38546-3ABA-4D8A-8494-5EF29629ECDA}"/>
    <cellStyle name="Percent 6 3 2 2 7" xfId="27609" xr:uid="{7336C2AD-0089-41E6-A2D6-01167BD043D1}"/>
    <cellStyle name="Percent 6 3 2 3" xfId="808" xr:uid="{00000000-0005-0000-0000-00000C3A0000}"/>
    <cellStyle name="Percent 6 3 2 3 2" xfId="2221" xr:uid="{00000000-0005-0000-0000-00000D3A0000}"/>
    <cellStyle name="Percent 6 3 2 3 2 2" xfId="11003" xr:uid="{00000000-0005-0000-0000-00000E3A0000}"/>
    <cellStyle name="Percent 6 3 2 3 2 2 2" xfId="22944" xr:uid="{FB4C526A-CAA6-45A3-A1D6-4C0C060F7410}"/>
    <cellStyle name="Percent 6 3 2 3 2 2 3" xfId="34878" xr:uid="{36DCED77-84CD-4E31-B0EA-AEA9E40334B3}"/>
    <cellStyle name="Percent 6 3 2 3 2 3" xfId="16969" xr:uid="{14C57B09-B5A9-4176-B347-341175D9ED65}"/>
    <cellStyle name="Percent 6 3 2 3 2 4" xfId="28905" xr:uid="{695543A4-38E0-4AEB-9D90-C13D3F78E4C5}"/>
    <cellStyle name="Percent 6 3 2 3 3" xfId="2220" xr:uid="{00000000-0005-0000-0000-00000F3A0000}"/>
    <cellStyle name="Percent 6 3 2 3 3 2" xfId="11002" xr:uid="{00000000-0005-0000-0000-0000103A0000}"/>
    <cellStyle name="Percent 6 3 2 3 3 2 2" xfId="22943" xr:uid="{851A8173-3073-45A7-BD22-02AFBFE00339}"/>
    <cellStyle name="Percent 6 3 2 3 3 2 3" xfId="34877" xr:uid="{BB3A1B5C-7D07-47C7-A439-43688CE9719F}"/>
    <cellStyle name="Percent 6 3 2 3 3 3" xfId="16968" xr:uid="{84B9D37E-A355-4C05-AA97-8FC9243A3EC4}"/>
    <cellStyle name="Percent 6 3 2 3 3 4" xfId="28904" xr:uid="{5090FB3F-A6C9-4988-9A73-29040E4B0535}"/>
    <cellStyle name="Percent 6 3 2 3 4" xfId="9148" xr:uid="{00000000-0005-0000-0000-0000113A0000}"/>
    <cellStyle name="Percent 6 3 2 3 4 2" xfId="15149" xr:uid="{00000000-0005-0000-0000-0000123A0000}"/>
    <cellStyle name="Percent 6 3 2 3 4 2 2" xfId="27089" xr:uid="{9854B36E-06FD-4825-AC7D-2A811214DE34}"/>
    <cellStyle name="Percent 6 3 2 3 4 2 3" xfId="39023" xr:uid="{1F96933C-2FC1-4DF1-956C-2801FBBE7DEE}"/>
    <cellStyle name="Percent 6 3 2 3 4 3" xfId="21115" xr:uid="{03E4518E-D0BF-4917-9690-B234339C8C19}"/>
    <cellStyle name="Percent 6 3 2 3 4 4" xfId="33051" xr:uid="{E1A9E86E-9E95-4E9C-898A-788DEE909014}"/>
    <cellStyle name="Percent 6 3 2 3 5" xfId="9792" xr:uid="{00000000-0005-0000-0000-0000133A0000}"/>
    <cellStyle name="Percent 6 3 2 3 5 2" xfId="21733" xr:uid="{BA7C22D4-48BF-437C-A742-4B2BFE16752B}"/>
    <cellStyle name="Percent 6 3 2 3 5 3" xfId="33667" xr:uid="{8D609525-25F6-45D7-956F-E38E35560BF5}"/>
    <cellStyle name="Percent 6 3 2 3 6" xfId="15752" xr:uid="{A1E62195-1F73-46A5-864C-070D0C8C8CF6}"/>
    <cellStyle name="Percent 6 3 2 3 7" xfId="27694" xr:uid="{CB4048A3-DC6A-408B-93E2-B05157FEC12B}"/>
    <cellStyle name="Percent 6 3 2 4" xfId="1049" xr:uid="{00000000-0005-0000-0000-0000143A0000}"/>
    <cellStyle name="Percent 6 3 2 4 2" xfId="2222" xr:uid="{00000000-0005-0000-0000-0000153A0000}"/>
    <cellStyle name="Percent 6 3 2 4 2 2" xfId="11004" xr:uid="{00000000-0005-0000-0000-0000163A0000}"/>
    <cellStyle name="Percent 6 3 2 4 2 2 2" xfId="22945" xr:uid="{1EBCF6C2-7E3A-4445-BCA5-72D80553C762}"/>
    <cellStyle name="Percent 6 3 2 4 2 2 3" xfId="34879" xr:uid="{A65EAA92-95F1-4D21-BCAB-12901EB0D77C}"/>
    <cellStyle name="Percent 6 3 2 4 2 3" xfId="16970" xr:uid="{BAAB1AAE-B680-46B3-AA20-9A738AC72129}"/>
    <cellStyle name="Percent 6 3 2 4 2 4" xfId="28906" xr:uid="{521DED79-6135-4A58-8CDE-00AEB7EE072C}"/>
    <cellStyle name="Percent 6 3 2 4 3" xfId="9314" xr:uid="{00000000-0005-0000-0000-0000173A0000}"/>
    <cellStyle name="Percent 6 3 2 4 3 2" xfId="15314" xr:uid="{00000000-0005-0000-0000-0000183A0000}"/>
    <cellStyle name="Percent 6 3 2 4 3 2 2" xfId="27254" xr:uid="{B406EF7B-B4CB-4519-A001-8E8E00FC314C}"/>
    <cellStyle name="Percent 6 3 2 4 3 2 3" xfId="39188" xr:uid="{0CDD4CDB-5579-48BB-94AC-3330BD72B24E}"/>
    <cellStyle name="Percent 6 3 2 4 3 3" xfId="21280" xr:uid="{2A1477BC-CD67-43A6-B5E2-0FCEB5942BFB}"/>
    <cellStyle name="Percent 6 3 2 4 3 4" xfId="33216" xr:uid="{B13C97D8-552D-48A9-A7C8-DBB455C8CC07}"/>
    <cellStyle name="Percent 6 3 2 4 4" xfId="9957" xr:uid="{00000000-0005-0000-0000-0000193A0000}"/>
    <cellStyle name="Percent 6 3 2 4 4 2" xfId="21898" xr:uid="{A473D511-E4A4-4E8D-95B5-4F15387BB544}"/>
    <cellStyle name="Percent 6 3 2 4 4 3" xfId="33832" xr:uid="{D4969819-A8CE-48C5-8188-BE17681093C2}"/>
    <cellStyle name="Percent 6 3 2 4 5" xfId="15917" xr:uid="{18295224-467C-48DF-8335-FE2AD875A1FF}"/>
    <cellStyle name="Percent 6 3 2 4 6" xfId="27859" xr:uid="{58BCE5B9-F703-4984-BC5F-8AA865B133D8}"/>
    <cellStyle name="Percent 6 3 2 5" xfId="2217" xr:uid="{00000000-0005-0000-0000-00001A3A0000}"/>
    <cellStyle name="Percent 6 3 2 5 2" xfId="10999" xr:uid="{00000000-0005-0000-0000-00001B3A0000}"/>
    <cellStyle name="Percent 6 3 2 5 2 2" xfId="22940" xr:uid="{F78C4ECD-89F9-455F-AD9F-E85FB3B8B485}"/>
    <cellStyle name="Percent 6 3 2 5 2 3" xfId="34874" xr:uid="{C71FE63D-26E2-4C4C-9BB2-D3D9178AAD60}"/>
    <cellStyle name="Percent 6 3 2 5 3" xfId="16965" xr:uid="{48BF8FDE-E786-4B38-B273-D447B0435E23}"/>
    <cellStyle name="Percent 6 3 2 5 4" xfId="28901" xr:uid="{576CD401-1115-4BAA-82F2-930C6C1E0CD7}"/>
    <cellStyle name="Percent 6 3 2 6" xfId="8894" xr:uid="{00000000-0005-0000-0000-00001C3A0000}"/>
    <cellStyle name="Percent 6 3 2 6 2" xfId="14895" xr:uid="{00000000-0005-0000-0000-00001D3A0000}"/>
    <cellStyle name="Percent 6 3 2 6 2 2" xfId="26835" xr:uid="{335BBD87-43E4-4134-9A4B-2EC367D6669D}"/>
    <cellStyle name="Percent 6 3 2 6 2 3" xfId="38769" xr:uid="{B2B6B581-28D3-4BE0-AFAF-4E65A9F98179}"/>
    <cellStyle name="Percent 6 3 2 6 3" xfId="20861" xr:uid="{FB559DBA-86D8-46BB-A151-B18932491C44}"/>
    <cellStyle name="Percent 6 3 2 6 4" xfId="32797" xr:uid="{8E0A6DAC-4BAB-410D-B06F-A73EB3E14CD0}"/>
    <cellStyle name="Percent 6 3 2 7" xfId="9409" xr:uid="{00000000-0005-0000-0000-00001E3A0000}"/>
    <cellStyle name="Percent 6 3 2 7 2" xfId="21374" xr:uid="{81B035AD-EF06-423B-BBDC-959B3A84B48D}"/>
    <cellStyle name="Percent 6 3 2 7 3" xfId="33309" xr:uid="{982FCB05-0046-4136-8379-3437AE72463C}"/>
    <cellStyle name="Percent 6 3 2 8" xfId="15497" xr:uid="{C89690F7-A90F-419D-9284-DE37AC840DEB}"/>
    <cellStyle name="Percent 6 3 2 9" xfId="27439" xr:uid="{945FC7FC-A9E5-4924-8C88-8461EC2181E8}"/>
    <cellStyle name="Percent 6 3 3" xfId="487" xr:uid="{00000000-0005-0000-0000-00001F3A0000}"/>
    <cellStyle name="Percent 6 3 3 2" xfId="696" xr:uid="{00000000-0005-0000-0000-0000203A0000}"/>
    <cellStyle name="Percent 6 3 3 2 2" xfId="2225" xr:uid="{00000000-0005-0000-0000-0000213A0000}"/>
    <cellStyle name="Percent 6 3 3 2 2 2" xfId="11007" xr:uid="{00000000-0005-0000-0000-0000223A0000}"/>
    <cellStyle name="Percent 6 3 3 2 2 2 2" xfId="22948" xr:uid="{5BBFD901-CF64-4EDC-BE14-143EE36C37ED}"/>
    <cellStyle name="Percent 6 3 3 2 2 2 3" xfId="34882" xr:uid="{210838A0-C2C6-4352-BEB5-6C1F4CCAFB69}"/>
    <cellStyle name="Percent 6 3 3 2 2 3" xfId="16973" xr:uid="{26199502-16B8-4160-979E-3FC2CAA8FED7}"/>
    <cellStyle name="Percent 6 3 3 2 2 4" xfId="28909" xr:uid="{E3B27DF6-FE80-4B6B-94C0-196C71219C0C}"/>
    <cellStyle name="Percent 6 3 3 2 3" xfId="2224" xr:uid="{00000000-0005-0000-0000-0000233A0000}"/>
    <cellStyle name="Percent 6 3 3 2 3 2" xfId="11006" xr:uid="{00000000-0005-0000-0000-0000243A0000}"/>
    <cellStyle name="Percent 6 3 3 2 3 2 2" xfId="22947" xr:uid="{D7CD3D99-ED8F-4BB8-89D6-98FF8F7433DE}"/>
    <cellStyle name="Percent 6 3 3 2 3 2 3" xfId="34881" xr:uid="{4BBA9D27-BB4A-4584-8A1D-A53B232593A1}"/>
    <cellStyle name="Percent 6 3 3 2 3 3" xfId="16972" xr:uid="{EC724C7A-BC61-4FEA-A371-1C0F0D172695}"/>
    <cellStyle name="Percent 6 3 3 2 3 4" xfId="28908" xr:uid="{FB70CAA5-13ED-4906-B820-6B5F97A819AE}"/>
    <cellStyle name="Percent 6 3 3 2 4" xfId="9064" xr:uid="{00000000-0005-0000-0000-0000253A0000}"/>
    <cellStyle name="Percent 6 3 3 2 4 2" xfId="15065" xr:uid="{00000000-0005-0000-0000-0000263A0000}"/>
    <cellStyle name="Percent 6 3 3 2 4 2 2" xfId="27005" xr:uid="{0DBD41ED-B0DC-47C5-9E34-3792B5DCA39B}"/>
    <cellStyle name="Percent 6 3 3 2 4 2 3" xfId="38939" xr:uid="{4BBC5BA3-E35C-48AA-AF69-AE4D32740C39}"/>
    <cellStyle name="Percent 6 3 3 2 4 3" xfId="21031" xr:uid="{E780D008-8210-430B-B1F4-AAC8AF6759D9}"/>
    <cellStyle name="Percent 6 3 3 2 4 4" xfId="32967" xr:uid="{FBC1BE62-EA01-40AC-A471-8B59BBF72FCB}"/>
    <cellStyle name="Percent 6 3 3 2 5" xfId="9707" xr:uid="{00000000-0005-0000-0000-0000273A0000}"/>
    <cellStyle name="Percent 6 3 3 2 5 2" xfId="21649" xr:uid="{C2AAFCEF-4DE7-4297-8164-2329B76CBC18}"/>
    <cellStyle name="Percent 6 3 3 2 5 3" xfId="33583" xr:uid="{0FD3F576-97FC-4DE3-ADCE-A5ADE3B972B2}"/>
    <cellStyle name="Percent 6 3 3 2 6" xfId="15668" xr:uid="{E43EA8FC-3AD8-4674-81B5-11A3E5833DD5}"/>
    <cellStyle name="Percent 6 3 3 2 7" xfId="27610" xr:uid="{F17D78D5-41F5-4444-B6DF-A6431E45C48D}"/>
    <cellStyle name="Percent 6 3 3 3" xfId="1050" xr:uid="{00000000-0005-0000-0000-0000283A0000}"/>
    <cellStyle name="Percent 6 3 3 3 2" xfId="2226" xr:uid="{00000000-0005-0000-0000-0000293A0000}"/>
    <cellStyle name="Percent 6 3 3 3 2 2" xfId="11008" xr:uid="{00000000-0005-0000-0000-00002A3A0000}"/>
    <cellStyle name="Percent 6 3 3 3 2 2 2" xfId="22949" xr:uid="{51D05162-BD05-4778-A75F-D8893474E415}"/>
    <cellStyle name="Percent 6 3 3 3 2 2 3" xfId="34883" xr:uid="{B6B02CD4-A611-43E6-A0A2-83F487F29D8D}"/>
    <cellStyle name="Percent 6 3 3 3 2 3" xfId="16974" xr:uid="{3DEDB3DB-FE5D-4401-958D-6CE94D6344AC}"/>
    <cellStyle name="Percent 6 3 3 3 2 4" xfId="28910" xr:uid="{4B57755D-7347-4375-B1EE-9056F51650F8}"/>
    <cellStyle name="Percent 6 3 3 3 3" xfId="9315" xr:uid="{00000000-0005-0000-0000-00002B3A0000}"/>
    <cellStyle name="Percent 6 3 3 3 3 2" xfId="15315" xr:uid="{00000000-0005-0000-0000-00002C3A0000}"/>
    <cellStyle name="Percent 6 3 3 3 3 2 2" xfId="27255" xr:uid="{3C17E6E9-ABDB-4CA1-B7CB-6C13A434B1D3}"/>
    <cellStyle name="Percent 6 3 3 3 3 2 3" xfId="39189" xr:uid="{55DD31F3-5ACD-435B-8D2D-292A2EDDD7B3}"/>
    <cellStyle name="Percent 6 3 3 3 3 3" xfId="21281" xr:uid="{FCD68416-E8CA-4744-AA52-DC70277E3331}"/>
    <cellStyle name="Percent 6 3 3 3 3 4" xfId="33217" xr:uid="{D667D66C-55DC-4A00-8E63-7C311E25B30B}"/>
    <cellStyle name="Percent 6 3 3 3 4" xfId="9958" xr:uid="{00000000-0005-0000-0000-00002D3A0000}"/>
    <cellStyle name="Percent 6 3 3 3 4 2" xfId="21899" xr:uid="{6BF1D1CC-2092-457B-81A1-419AA567D166}"/>
    <cellStyle name="Percent 6 3 3 3 4 3" xfId="33833" xr:uid="{C16CBE10-B7EF-4468-8BC6-EA642625CB40}"/>
    <cellStyle name="Percent 6 3 3 3 5" xfId="15918" xr:uid="{BF21EB9C-634A-4670-8A5E-F69DDFE80A26}"/>
    <cellStyle name="Percent 6 3 3 3 6" xfId="27860" xr:uid="{65DA06E0-02A0-429C-B239-2A2BB618869C}"/>
    <cellStyle name="Percent 6 3 3 4" xfId="2223" xr:uid="{00000000-0005-0000-0000-00002E3A0000}"/>
    <cellStyle name="Percent 6 3 3 4 2" xfId="11005" xr:uid="{00000000-0005-0000-0000-00002F3A0000}"/>
    <cellStyle name="Percent 6 3 3 4 2 2" xfId="22946" xr:uid="{70BF75FE-F12F-4B65-998A-175B7640A216}"/>
    <cellStyle name="Percent 6 3 3 4 2 3" xfId="34880" xr:uid="{15CE2799-A038-40E1-BF04-69DA790E5567}"/>
    <cellStyle name="Percent 6 3 3 4 3" xfId="16971" xr:uid="{1771C6E9-98D3-4EBD-A86D-6CF0458987BA}"/>
    <cellStyle name="Percent 6 3 3 4 4" xfId="28907" xr:uid="{9B30680E-8BB4-4B41-A59C-1ACFE4B11614}"/>
    <cellStyle name="Percent 6 3 3 5" xfId="8895" xr:uid="{00000000-0005-0000-0000-0000303A0000}"/>
    <cellStyle name="Percent 6 3 3 5 2" xfId="14896" xr:uid="{00000000-0005-0000-0000-0000313A0000}"/>
    <cellStyle name="Percent 6 3 3 5 2 2" xfId="26836" xr:uid="{17249994-FC70-46E6-9818-DFD7CD12DE99}"/>
    <cellStyle name="Percent 6 3 3 5 2 3" xfId="38770" xr:uid="{33D1720F-24C8-4600-B5EA-B8CC7544AB31}"/>
    <cellStyle name="Percent 6 3 3 5 3" xfId="20862" xr:uid="{940BF30C-0FE9-425D-85FE-CE798668B1BF}"/>
    <cellStyle name="Percent 6 3 3 5 4" xfId="32798" xr:uid="{182ABCCC-0BC2-43AC-AFD7-7EDDF306DC6E}"/>
    <cellStyle name="Percent 6 3 3 6" xfId="9539" xr:uid="{00000000-0005-0000-0000-0000323A0000}"/>
    <cellStyle name="Percent 6 3 3 6 2" xfId="21482" xr:uid="{F03CE26F-9B16-40C7-9DB7-52FC0796BEAC}"/>
    <cellStyle name="Percent 6 3 3 6 3" xfId="33416" xr:uid="{0C8E5119-D61A-4165-B3DE-FFFAE9F966AD}"/>
    <cellStyle name="Percent 6 3 3 7" xfId="15498" xr:uid="{9B9F7F9B-F08C-41F1-AAD6-25B299688709}"/>
    <cellStyle name="Percent 6 3 3 8" xfId="27440" xr:uid="{4CB389D7-82BD-43E4-85E1-89B2D6BAAB0D}"/>
    <cellStyle name="Percent 6 3 4" xfId="694" xr:uid="{00000000-0005-0000-0000-0000333A0000}"/>
    <cellStyle name="Percent 6 3 4 2" xfId="2228" xr:uid="{00000000-0005-0000-0000-0000343A0000}"/>
    <cellStyle name="Percent 6 3 4 2 2" xfId="11010" xr:uid="{00000000-0005-0000-0000-0000353A0000}"/>
    <cellStyle name="Percent 6 3 4 2 2 2" xfId="22951" xr:uid="{A54EEC69-0A40-4EAD-B7BA-810DEBA64B7D}"/>
    <cellStyle name="Percent 6 3 4 2 2 3" xfId="34885" xr:uid="{A538ADA7-4E63-4F70-850C-73275CB3BF9D}"/>
    <cellStyle name="Percent 6 3 4 2 3" xfId="16976" xr:uid="{BD260A51-5A96-40CB-A7F3-B434579F974C}"/>
    <cellStyle name="Percent 6 3 4 2 4" xfId="28912" xr:uid="{A227B398-F762-4FDC-8D5A-343131B66EB0}"/>
    <cellStyle name="Percent 6 3 4 3" xfId="2227" xr:uid="{00000000-0005-0000-0000-0000363A0000}"/>
    <cellStyle name="Percent 6 3 4 3 2" xfId="11009" xr:uid="{00000000-0005-0000-0000-0000373A0000}"/>
    <cellStyle name="Percent 6 3 4 3 2 2" xfId="22950" xr:uid="{E289D939-4CCF-4790-B30B-B9CD2866BAC2}"/>
    <cellStyle name="Percent 6 3 4 3 2 3" xfId="34884" xr:uid="{2F788D56-7923-448A-9FF4-1259D9D829E8}"/>
    <cellStyle name="Percent 6 3 4 3 3" xfId="16975" xr:uid="{318BE6FE-54B5-4E78-9053-4AEF51043A7D}"/>
    <cellStyle name="Percent 6 3 4 3 4" xfId="28911" xr:uid="{9CCFD317-E2B6-4955-B0E8-8CC4E30A3592}"/>
    <cellStyle name="Percent 6 3 4 4" xfId="9062" xr:uid="{00000000-0005-0000-0000-0000383A0000}"/>
    <cellStyle name="Percent 6 3 4 4 2" xfId="15063" xr:uid="{00000000-0005-0000-0000-0000393A0000}"/>
    <cellStyle name="Percent 6 3 4 4 2 2" xfId="27003" xr:uid="{E56211EF-17C8-4D78-91C9-DB76E164EFD1}"/>
    <cellStyle name="Percent 6 3 4 4 2 3" xfId="38937" xr:uid="{0B14199C-2D6A-490B-8475-365D9EB618BD}"/>
    <cellStyle name="Percent 6 3 4 4 3" xfId="21029" xr:uid="{7869668C-722C-4C1B-97DA-BB2E8E1BCEFD}"/>
    <cellStyle name="Percent 6 3 4 4 4" xfId="32965" xr:uid="{3E6EE544-BA62-4216-9E9B-D39AF30B381B}"/>
    <cellStyle name="Percent 6 3 4 5" xfId="9705" xr:uid="{00000000-0005-0000-0000-00003A3A0000}"/>
    <cellStyle name="Percent 6 3 4 5 2" xfId="21647" xr:uid="{1CD6B696-C235-41E8-B972-A05970D98AB7}"/>
    <cellStyle name="Percent 6 3 4 5 3" xfId="33581" xr:uid="{E33772B5-8B2F-41D5-8F71-07F2E0ACF1B8}"/>
    <cellStyle name="Percent 6 3 4 6" xfId="15666" xr:uid="{83ADABDA-3B6F-4D5B-B636-A99B3E99A244}"/>
    <cellStyle name="Percent 6 3 4 7" xfId="27608" xr:uid="{FE213000-9943-46B9-BB33-CAEE90279389}"/>
    <cellStyle name="Percent 6 3 5" xfId="763" xr:uid="{00000000-0005-0000-0000-00003B3A0000}"/>
    <cellStyle name="Percent 6 3 5 2" xfId="2230" xr:uid="{00000000-0005-0000-0000-00003C3A0000}"/>
    <cellStyle name="Percent 6 3 5 2 2" xfId="11012" xr:uid="{00000000-0005-0000-0000-00003D3A0000}"/>
    <cellStyle name="Percent 6 3 5 2 2 2" xfId="22953" xr:uid="{39F4B7EB-2C0E-44AC-B617-C232958EE329}"/>
    <cellStyle name="Percent 6 3 5 2 2 3" xfId="34887" xr:uid="{7C92D106-96A7-48E5-9FF1-66DFF048A7A5}"/>
    <cellStyle name="Percent 6 3 5 2 3" xfId="16978" xr:uid="{3259603F-A926-4DF0-A8C5-6F69C22AB273}"/>
    <cellStyle name="Percent 6 3 5 2 4" xfId="28914" xr:uid="{113D919F-DB77-4615-813C-2751CCC3EDC2}"/>
    <cellStyle name="Percent 6 3 5 3" xfId="2229" xr:uid="{00000000-0005-0000-0000-00003E3A0000}"/>
    <cellStyle name="Percent 6 3 5 3 2" xfId="11011" xr:uid="{00000000-0005-0000-0000-00003F3A0000}"/>
    <cellStyle name="Percent 6 3 5 3 2 2" xfId="22952" xr:uid="{C0D031FE-3400-4F28-9632-5812B68B400F}"/>
    <cellStyle name="Percent 6 3 5 3 2 3" xfId="34886" xr:uid="{31202699-D8B4-4F8E-A699-8F20F76760C5}"/>
    <cellStyle name="Percent 6 3 5 3 3" xfId="16977" xr:uid="{3651B33B-D0D9-49E2-BB9C-64C1C222EE4D}"/>
    <cellStyle name="Percent 6 3 5 3 4" xfId="28913" xr:uid="{38CF3440-FF0D-4BCB-BB05-9C36861209EF}"/>
    <cellStyle name="Percent 6 3 5 4" xfId="9110" xr:uid="{00000000-0005-0000-0000-0000403A0000}"/>
    <cellStyle name="Percent 6 3 5 4 2" xfId="15111" xr:uid="{00000000-0005-0000-0000-0000413A0000}"/>
    <cellStyle name="Percent 6 3 5 4 2 2" xfId="27051" xr:uid="{53D1454C-6037-406A-9E1E-B1AE55D70B42}"/>
    <cellStyle name="Percent 6 3 5 4 2 3" xfId="38985" xr:uid="{A636B8CB-443C-4EF2-81BE-8183DC9F97AB}"/>
    <cellStyle name="Percent 6 3 5 4 3" xfId="21077" xr:uid="{7B23138C-84A9-425A-94E4-6905BE166847}"/>
    <cellStyle name="Percent 6 3 5 4 4" xfId="33013" xr:uid="{042A80B3-624E-4AD1-B487-708897DD3759}"/>
    <cellStyle name="Percent 6 3 5 5" xfId="9754" xr:uid="{00000000-0005-0000-0000-0000423A0000}"/>
    <cellStyle name="Percent 6 3 5 5 2" xfId="21695" xr:uid="{F609C1E4-4C5D-41AD-864A-527BFB900773}"/>
    <cellStyle name="Percent 6 3 5 5 3" xfId="33629" xr:uid="{3219274C-0B3E-4126-A883-B8F6C1E76952}"/>
    <cellStyle name="Percent 6 3 5 6" xfId="15714" xr:uid="{C1443476-81CC-4334-A32C-72BCC4686E97}"/>
    <cellStyle name="Percent 6 3 5 7" xfId="27656" xr:uid="{9750B39C-FB73-40CB-801A-4B28B83373F7}"/>
    <cellStyle name="Percent 6 3 6" xfId="1048" xr:uid="{00000000-0005-0000-0000-0000433A0000}"/>
    <cellStyle name="Percent 6 3 6 2" xfId="2231" xr:uid="{00000000-0005-0000-0000-0000443A0000}"/>
    <cellStyle name="Percent 6 3 6 2 2" xfId="11013" xr:uid="{00000000-0005-0000-0000-0000453A0000}"/>
    <cellStyle name="Percent 6 3 6 2 2 2" xfId="22954" xr:uid="{744ADC23-E971-4AA9-8799-6C8C4AF8EBC6}"/>
    <cellStyle name="Percent 6 3 6 2 2 3" xfId="34888" xr:uid="{C67BD737-B267-4A4F-8E43-F73F516F408F}"/>
    <cellStyle name="Percent 6 3 6 2 3" xfId="16979" xr:uid="{879BC038-134F-4A73-A775-253D56A26B46}"/>
    <cellStyle name="Percent 6 3 6 2 4" xfId="28915" xr:uid="{08149CB4-5BC3-4D4F-83F9-CB4BFE17A2A1}"/>
    <cellStyle name="Percent 6 3 6 3" xfId="9313" xr:uid="{00000000-0005-0000-0000-0000463A0000}"/>
    <cellStyle name="Percent 6 3 6 3 2" xfId="15313" xr:uid="{00000000-0005-0000-0000-0000473A0000}"/>
    <cellStyle name="Percent 6 3 6 3 2 2" xfId="27253" xr:uid="{B289A8BB-B53F-4A2C-9551-B1DECD4FA792}"/>
    <cellStyle name="Percent 6 3 6 3 2 3" xfId="39187" xr:uid="{9D3B91AF-FCE8-4404-AE4C-F89E8DDBBECD}"/>
    <cellStyle name="Percent 6 3 6 3 3" xfId="21279" xr:uid="{CC94D638-CB26-421D-93EB-1E1BDCA94F1B}"/>
    <cellStyle name="Percent 6 3 6 3 4" xfId="33215" xr:uid="{6F83624F-F369-4B0C-93CD-5F286D0B9181}"/>
    <cellStyle name="Percent 6 3 6 4" xfId="9956" xr:uid="{00000000-0005-0000-0000-0000483A0000}"/>
    <cellStyle name="Percent 6 3 6 4 2" xfId="21897" xr:uid="{A4F32F39-DE24-4F82-80C1-7DB0D3FDC80A}"/>
    <cellStyle name="Percent 6 3 6 4 3" xfId="33831" xr:uid="{3CD71B02-8337-4111-8E7F-5F953F4F5AD2}"/>
    <cellStyle name="Percent 6 3 6 5" xfId="15916" xr:uid="{3376F196-103F-4540-A63D-78F32B98306C}"/>
    <cellStyle name="Percent 6 3 6 6" xfId="27858" xr:uid="{E29BE7BE-CC9D-47BF-8251-833FBCBAF16A}"/>
    <cellStyle name="Percent 6 3 7" xfId="2216" xr:uid="{00000000-0005-0000-0000-0000493A0000}"/>
    <cellStyle name="Percent 6 3 7 2" xfId="10998" xr:uid="{00000000-0005-0000-0000-00004A3A0000}"/>
    <cellStyle name="Percent 6 3 7 2 2" xfId="22939" xr:uid="{BA0C3333-867D-4CE6-A1D4-45DE36159B16}"/>
    <cellStyle name="Percent 6 3 7 2 3" xfId="34873" xr:uid="{E4C2FC94-ACC6-4C54-B542-B50ED2E316A1}"/>
    <cellStyle name="Percent 6 3 7 3" xfId="16964" xr:uid="{CA049EB8-5E66-4D1B-B87A-6BF50F800256}"/>
    <cellStyle name="Percent 6 3 7 4" xfId="28900" xr:uid="{86518AC5-2487-4C10-8230-9C7A691AB11E}"/>
    <cellStyle name="Percent 6 3 8" xfId="8547" xr:uid="{00000000-0005-0000-0000-00004B3A0000}"/>
    <cellStyle name="Percent 6 3 9" xfId="8893" xr:uid="{00000000-0005-0000-0000-00004C3A0000}"/>
    <cellStyle name="Percent 6 3 9 2" xfId="14894" xr:uid="{00000000-0005-0000-0000-00004D3A0000}"/>
    <cellStyle name="Percent 6 3 9 2 2" xfId="26834" xr:uid="{3C98C553-9072-46E7-9040-653CA2925AC3}"/>
    <cellStyle name="Percent 6 3 9 2 3" xfId="38768" xr:uid="{A0FE76F2-1FB6-48E0-9B5C-561FF0494476}"/>
    <cellStyle name="Percent 6 3 9 3" xfId="20860" xr:uid="{EDDD086E-A09D-4DB7-9138-76BD101F6732}"/>
    <cellStyle name="Percent 6 3 9 4" xfId="32796" xr:uid="{4E7857EC-E624-47A3-AF93-F1AA6FAA0486}"/>
    <cellStyle name="Percent 6 4" xfId="488" xr:uid="{00000000-0005-0000-0000-00004E3A0000}"/>
    <cellStyle name="Percent 6 4 10" xfId="9371" xr:uid="{00000000-0005-0000-0000-00004F3A0000}"/>
    <cellStyle name="Percent 6 4 10 2" xfId="21336" xr:uid="{EA82189B-1697-451C-839A-7A225F9B5127}"/>
    <cellStyle name="Percent 6 4 10 3" xfId="33271" xr:uid="{42F54531-0583-46BD-BF1E-92998A052977}"/>
    <cellStyle name="Percent 6 4 11" xfId="15499" xr:uid="{BAB3BAD0-30CC-4D8C-9A4E-8D2863C39FCE}"/>
    <cellStyle name="Percent 6 4 12" xfId="27441" xr:uid="{FBDA4567-E05E-47BD-A979-E1229EC53AD9}"/>
    <cellStyle name="Percent 6 4 2" xfId="489" xr:uid="{00000000-0005-0000-0000-0000503A0000}"/>
    <cellStyle name="Percent 6 4 2 2" xfId="698" xr:uid="{00000000-0005-0000-0000-0000513A0000}"/>
    <cellStyle name="Percent 6 4 2 2 2" xfId="2235" xr:uid="{00000000-0005-0000-0000-0000523A0000}"/>
    <cellStyle name="Percent 6 4 2 2 2 2" xfId="11017" xr:uid="{00000000-0005-0000-0000-0000533A0000}"/>
    <cellStyle name="Percent 6 4 2 2 2 2 2" xfId="22958" xr:uid="{FBE011E7-D78B-46E7-9EF4-248653F650C9}"/>
    <cellStyle name="Percent 6 4 2 2 2 2 3" xfId="34892" xr:uid="{858E913D-04F0-4631-BFDC-40E09900B015}"/>
    <cellStyle name="Percent 6 4 2 2 2 3" xfId="16983" xr:uid="{348D54E1-7FEA-4F67-88F1-C280A4D99AAB}"/>
    <cellStyle name="Percent 6 4 2 2 2 4" xfId="28919" xr:uid="{F695A8B7-0279-49C6-B0CB-9DE7700B94E3}"/>
    <cellStyle name="Percent 6 4 2 2 3" xfId="2234" xr:uid="{00000000-0005-0000-0000-0000543A0000}"/>
    <cellStyle name="Percent 6 4 2 2 3 2" xfId="11016" xr:uid="{00000000-0005-0000-0000-0000553A0000}"/>
    <cellStyle name="Percent 6 4 2 2 3 2 2" xfId="22957" xr:uid="{2773E76C-D269-4C20-B999-B3B1C0E95552}"/>
    <cellStyle name="Percent 6 4 2 2 3 2 3" xfId="34891" xr:uid="{DA7BDFFC-899F-462F-A127-7573CD3465DD}"/>
    <cellStyle name="Percent 6 4 2 2 3 3" xfId="16982" xr:uid="{58AE904F-F76A-4455-831D-60640642A5A7}"/>
    <cellStyle name="Percent 6 4 2 2 3 4" xfId="28918" xr:uid="{5372FCBE-15E7-4120-92AA-F2B38438EE2C}"/>
    <cellStyle name="Percent 6 4 2 2 4" xfId="9066" xr:uid="{00000000-0005-0000-0000-0000563A0000}"/>
    <cellStyle name="Percent 6 4 2 2 4 2" xfId="15067" xr:uid="{00000000-0005-0000-0000-0000573A0000}"/>
    <cellStyle name="Percent 6 4 2 2 4 2 2" xfId="27007" xr:uid="{8351D702-E0A4-4814-9DC0-BACC81755DBD}"/>
    <cellStyle name="Percent 6 4 2 2 4 2 3" xfId="38941" xr:uid="{1D13E27B-8A62-42E5-9120-D2ECA28C056F}"/>
    <cellStyle name="Percent 6 4 2 2 4 3" xfId="21033" xr:uid="{E72D42CE-6643-40B4-9319-748FE1E30E52}"/>
    <cellStyle name="Percent 6 4 2 2 4 4" xfId="32969" xr:uid="{4B485F9C-C8F2-488E-8A05-AF041A722FA8}"/>
    <cellStyle name="Percent 6 4 2 2 5" xfId="9709" xr:uid="{00000000-0005-0000-0000-0000583A0000}"/>
    <cellStyle name="Percent 6 4 2 2 5 2" xfId="21651" xr:uid="{C27C0375-BE95-4382-9635-CB19E9772684}"/>
    <cellStyle name="Percent 6 4 2 2 5 3" xfId="33585" xr:uid="{7AD10351-DE91-4D7B-8A94-575C24C0F98B}"/>
    <cellStyle name="Percent 6 4 2 2 6" xfId="15670" xr:uid="{79AD54C8-74B3-4AB1-81FE-D658357EEE64}"/>
    <cellStyle name="Percent 6 4 2 2 7" xfId="27612" xr:uid="{28DD5C7D-8BC4-4AE7-9185-765695B5E488}"/>
    <cellStyle name="Percent 6 4 2 3" xfId="809" xr:uid="{00000000-0005-0000-0000-0000593A0000}"/>
    <cellStyle name="Percent 6 4 2 3 2" xfId="2237" xr:uid="{00000000-0005-0000-0000-00005A3A0000}"/>
    <cellStyle name="Percent 6 4 2 3 2 2" xfId="11019" xr:uid="{00000000-0005-0000-0000-00005B3A0000}"/>
    <cellStyle name="Percent 6 4 2 3 2 2 2" xfId="22960" xr:uid="{FB017C40-C45B-408A-B318-E65AE8B6F29E}"/>
    <cellStyle name="Percent 6 4 2 3 2 2 3" xfId="34894" xr:uid="{A878CBBE-7935-4085-AF2F-A98044E73A49}"/>
    <cellStyle name="Percent 6 4 2 3 2 3" xfId="16985" xr:uid="{24F3FB09-F2F3-4BB8-AAA1-59C28468105A}"/>
    <cellStyle name="Percent 6 4 2 3 2 4" xfId="28921" xr:uid="{EF2058C7-9462-4F67-A478-2C4A53CC5E37}"/>
    <cellStyle name="Percent 6 4 2 3 3" xfId="2236" xr:uid="{00000000-0005-0000-0000-00005C3A0000}"/>
    <cellStyle name="Percent 6 4 2 3 3 2" xfId="11018" xr:uid="{00000000-0005-0000-0000-00005D3A0000}"/>
    <cellStyle name="Percent 6 4 2 3 3 2 2" xfId="22959" xr:uid="{14DE9347-715F-467F-9CC8-AE1556FB8195}"/>
    <cellStyle name="Percent 6 4 2 3 3 2 3" xfId="34893" xr:uid="{84CE8374-671A-4C6E-A116-71C128F8CBAF}"/>
    <cellStyle name="Percent 6 4 2 3 3 3" xfId="16984" xr:uid="{DA5C66E3-DA86-4EA3-82D4-16CEE7033B5F}"/>
    <cellStyle name="Percent 6 4 2 3 3 4" xfId="28920" xr:uid="{652E1690-4F12-47D3-8937-A1CDCA5C8269}"/>
    <cellStyle name="Percent 6 4 2 3 4" xfId="9149" xr:uid="{00000000-0005-0000-0000-00005E3A0000}"/>
    <cellStyle name="Percent 6 4 2 3 4 2" xfId="15150" xr:uid="{00000000-0005-0000-0000-00005F3A0000}"/>
    <cellStyle name="Percent 6 4 2 3 4 2 2" xfId="27090" xr:uid="{4E99ED6C-E055-4DC1-B175-F0AC50998E73}"/>
    <cellStyle name="Percent 6 4 2 3 4 2 3" xfId="39024" xr:uid="{EC7DA9B7-D196-4B20-A41C-AB24A0F38267}"/>
    <cellStyle name="Percent 6 4 2 3 4 3" xfId="21116" xr:uid="{6DF7113F-E1E2-4B6B-803C-D3ED27352078}"/>
    <cellStyle name="Percent 6 4 2 3 4 4" xfId="33052" xr:uid="{42EDD6B7-22C4-4F0D-9D03-0D9A3A11AC39}"/>
    <cellStyle name="Percent 6 4 2 3 5" xfId="9793" xr:uid="{00000000-0005-0000-0000-0000603A0000}"/>
    <cellStyle name="Percent 6 4 2 3 5 2" xfId="21734" xr:uid="{4D42BBA8-D365-4777-AE36-BAC0166288D1}"/>
    <cellStyle name="Percent 6 4 2 3 5 3" xfId="33668" xr:uid="{D28B59FB-28AC-4992-BFF2-73A40DB8BB91}"/>
    <cellStyle name="Percent 6 4 2 3 6" xfId="15753" xr:uid="{32625880-DBB5-4384-B6D9-5C6229D38F6B}"/>
    <cellStyle name="Percent 6 4 2 3 7" xfId="27695" xr:uid="{05B882AC-D699-450A-BAA9-C6E94B0B33D8}"/>
    <cellStyle name="Percent 6 4 2 4" xfId="1052" xr:uid="{00000000-0005-0000-0000-0000613A0000}"/>
    <cellStyle name="Percent 6 4 2 4 2" xfId="2238" xr:uid="{00000000-0005-0000-0000-0000623A0000}"/>
    <cellStyle name="Percent 6 4 2 4 2 2" xfId="11020" xr:uid="{00000000-0005-0000-0000-0000633A0000}"/>
    <cellStyle name="Percent 6 4 2 4 2 2 2" xfId="22961" xr:uid="{DD4758C4-E58E-484A-B162-844C9780C572}"/>
    <cellStyle name="Percent 6 4 2 4 2 2 3" xfId="34895" xr:uid="{1D990022-D739-4A08-9DAC-6543C70F90E3}"/>
    <cellStyle name="Percent 6 4 2 4 2 3" xfId="16986" xr:uid="{FE4DAAC1-4789-4C7D-BD35-766937D36738}"/>
    <cellStyle name="Percent 6 4 2 4 2 4" xfId="28922" xr:uid="{350427B9-05D4-4EAB-A76F-6FF398386005}"/>
    <cellStyle name="Percent 6 4 2 4 3" xfId="9317" xr:uid="{00000000-0005-0000-0000-0000643A0000}"/>
    <cellStyle name="Percent 6 4 2 4 3 2" xfId="15317" xr:uid="{00000000-0005-0000-0000-0000653A0000}"/>
    <cellStyle name="Percent 6 4 2 4 3 2 2" xfId="27257" xr:uid="{78BDAC22-0680-4A29-9038-9CF85F9E7772}"/>
    <cellStyle name="Percent 6 4 2 4 3 2 3" xfId="39191" xr:uid="{0E335789-FD76-4D5F-9E8B-27A41B1B6F64}"/>
    <cellStyle name="Percent 6 4 2 4 3 3" xfId="21283" xr:uid="{1AA56367-527D-4124-AE59-3BC0CD7C5424}"/>
    <cellStyle name="Percent 6 4 2 4 3 4" xfId="33219" xr:uid="{23F6B19A-8571-4263-AC44-1185704BB527}"/>
    <cellStyle name="Percent 6 4 2 4 4" xfId="9960" xr:uid="{00000000-0005-0000-0000-0000663A0000}"/>
    <cellStyle name="Percent 6 4 2 4 4 2" xfId="21901" xr:uid="{F2CBE84E-6034-434E-91CB-650A9B03C380}"/>
    <cellStyle name="Percent 6 4 2 4 4 3" xfId="33835" xr:uid="{CCBD5A59-EDC3-4422-A255-BE6B8F4CB8FC}"/>
    <cellStyle name="Percent 6 4 2 4 5" xfId="15920" xr:uid="{832B843C-06BC-4EE1-BF34-03C2352062ED}"/>
    <cellStyle name="Percent 6 4 2 4 6" xfId="27862" xr:uid="{1E7ED381-E8D9-4804-8790-3BDAEBC268E4}"/>
    <cellStyle name="Percent 6 4 2 5" xfId="2233" xr:uid="{00000000-0005-0000-0000-0000673A0000}"/>
    <cellStyle name="Percent 6 4 2 5 2" xfId="11015" xr:uid="{00000000-0005-0000-0000-0000683A0000}"/>
    <cellStyle name="Percent 6 4 2 5 2 2" xfId="22956" xr:uid="{76525D7B-208E-4B79-87FB-CD2C22170E9C}"/>
    <cellStyle name="Percent 6 4 2 5 2 3" xfId="34890" xr:uid="{CFC05C86-3FBA-46F3-BF8D-6FCB9FBA783A}"/>
    <cellStyle name="Percent 6 4 2 5 3" xfId="16981" xr:uid="{E20EA569-8DF8-4DDB-88AE-E3EC9B4C54DA}"/>
    <cellStyle name="Percent 6 4 2 5 4" xfId="28917" xr:uid="{67AE300A-838D-4099-A296-183D35AF8F2B}"/>
    <cellStyle name="Percent 6 4 2 6" xfId="8897" xr:uid="{00000000-0005-0000-0000-0000693A0000}"/>
    <cellStyle name="Percent 6 4 2 6 2" xfId="14898" xr:uid="{00000000-0005-0000-0000-00006A3A0000}"/>
    <cellStyle name="Percent 6 4 2 6 2 2" xfId="26838" xr:uid="{EDB2FADA-B7DB-41FA-A19A-60B3F517EABE}"/>
    <cellStyle name="Percent 6 4 2 6 2 3" xfId="38772" xr:uid="{291BC19E-7685-4017-9656-805D6B891B25}"/>
    <cellStyle name="Percent 6 4 2 6 3" xfId="20864" xr:uid="{F34DDAA3-26B5-460A-8B99-2DB065BB5D09}"/>
    <cellStyle name="Percent 6 4 2 6 4" xfId="32800" xr:uid="{D356C748-2E64-4D29-8041-9DB8DA57F767}"/>
    <cellStyle name="Percent 6 4 2 7" xfId="9410" xr:uid="{00000000-0005-0000-0000-00006B3A0000}"/>
    <cellStyle name="Percent 6 4 2 7 2" xfId="21375" xr:uid="{D4404B1C-5E18-4A81-94CB-89F85170073B}"/>
    <cellStyle name="Percent 6 4 2 7 3" xfId="33310" xr:uid="{A106CB55-51D5-4F45-88D5-4AD34A6D5037}"/>
    <cellStyle name="Percent 6 4 2 8" xfId="15500" xr:uid="{8274A44E-C08E-46BF-827A-443EAF26EF6E}"/>
    <cellStyle name="Percent 6 4 2 9" xfId="27442" xr:uid="{D5912AED-5D43-4D13-B121-AA8F03FF4205}"/>
    <cellStyle name="Percent 6 4 3" xfId="490" xr:uid="{00000000-0005-0000-0000-00006C3A0000}"/>
    <cellStyle name="Percent 6 4 3 2" xfId="699" xr:uid="{00000000-0005-0000-0000-00006D3A0000}"/>
    <cellStyle name="Percent 6 4 3 2 2" xfId="2241" xr:uid="{00000000-0005-0000-0000-00006E3A0000}"/>
    <cellStyle name="Percent 6 4 3 2 2 2" xfId="11023" xr:uid="{00000000-0005-0000-0000-00006F3A0000}"/>
    <cellStyle name="Percent 6 4 3 2 2 2 2" xfId="22964" xr:uid="{3EFBEFF2-29AA-43EA-81FF-2658E3568F88}"/>
    <cellStyle name="Percent 6 4 3 2 2 2 3" xfId="34898" xr:uid="{04C953DD-D961-4654-9B72-FCA5411B75C5}"/>
    <cellStyle name="Percent 6 4 3 2 2 3" xfId="16989" xr:uid="{B6F984A8-5A0B-4511-8876-643F8D01C55B}"/>
    <cellStyle name="Percent 6 4 3 2 2 4" xfId="28925" xr:uid="{F98C9A3F-D511-4E52-B6FC-1B252B638ACE}"/>
    <cellStyle name="Percent 6 4 3 2 3" xfId="2240" xr:uid="{00000000-0005-0000-0000-0000703A0000}"/>
    <cellStyle name="Percent 6 4 3 2 3 2" xfId="11022" xr:uid="{00000000-0005-0000-0000-0000713A0000}"/>
    <cellStyle name="Percent 6 4 3 2 3 2 2" xfId="22963" xr:uid="{4F65401A-07CC-4F8B-8337-A11D1B1415A7}"/>
    <cellStyle name="Percent 6 4 3 2 3 2 3" xfId="34897" xr:uid="{9CF85D86-AD34-45F9-9CF3-E011F57CDDA6}"/>
    <cellStyle name="Percent 6 4 3 2 3 3" xfId="16988" xr:uid="{990A31F0-27C6-47C2-8F8A-7FA37EC5BC1E}"/>
    <cellStyle name="Percent 6 4 3 2 3 4" xfId="28924" xr:uid="{A0B34557-0F77-4D58-B4BF-04E3D2AD69BB}"/>
    <cellStyle name="Percent 6 4 3 2 4" xfId="9067" xr:uid="{00000000-0005-0000-0000-0000723A0000}"/>
    <cellStyle name="Percent 6 4 3 2 4 2" xfId="15068" xr:uid="{00000000-0005-0000-0000-0000733A0000}"/>
    <cellStyle name="Percent 6 4 3 2 4 2 2" xfId="27008" xr:uid="{25025E11-6D92-4F4F-9006-641179347244}"/>
    <cellStyle name="Percent 6 4 3 2 4 2 3" xfId="38942" xr:uid="{5FACB837-BBF4-4E7E-BA8D-0B037BD131C3}"/>
    <cellStyle name="Percent 6 4 3 2 4 3" xfId="21034" xr:uid="{10AC729C-615C-4DD8-9343-3192B50F2036}"/>
    <cellStyle name="Percent 6 4 3 2 4 4" xfId="32970" xr:uid="{95557F65-13E6-4F62-AE4D-CDA9B10F358F}"/>
    <cellStyle name="Percent 6 4 3 2 5" xfId="9710" xr:uid="{00000000-0005-0000-0000-0000743A0000}"/>
    <cellStyle name="Percent 6 4 3 2 5 2" xfId="21652" xr:uid="{AAB6DF48-DADD-4114-939C-A851C68DB93E}"/>
    <cellStyle name="Percent 6 4 3 2 5 3" xfId="33586" xr:uid="{FE2F544A-9CA4-4491-B0CD-CBEAE154E667}"/>
    <cellStyle name="Percent 6 4 3 2 6" xfId="15671" xr:uid="{C4238A43-AB3C-43CF-BBEF-DC0CCCFAD2CA}"/>
    <cellStyle name="Percent 6 4 3 2 7" xfId="27613" xr:uid="{6B8C6697-73F3-4990-9CF9-F0442C1F0650}"/>
    <cellStyle name="Percent 6 4 3 3" xfId="1053" xr:uid="{00000000-0005-0000-0000-0000753A0000}"/>
    <cellStyle name="Percent 6 4 3 3 2" xfId="2242" xr:uid="{00000000-0005-0000-0000-0000763A0000}"/>
    <cellStyle name="Percent 6 4 3 3 2 2" xfId="11024" xr:uid="{00000000-0005-0000-0000-0000773A0000}"/>
    <cellStyle name="Percent 6 4 3 3 2 2 2" xfId="22965" xr:uid="{D0A01B8E-0F0A-4897-8106-BE7CAD70431D}"/>
    <cellStyle name="Percent 6 4 3 3 2 2 3" xfId="34899" xr:uid="{28A31608-1462-4F0F-B369-4B495C6B9D0D}"/>
    <cellStyle name="Percent 6 4 3 3 2 3" xfId="16990" xr:uid="{F3FE200C-5BB0-4ED6-85F8-58B93AA71D92}"/>
    <cellStyle name="Percent 6 4 3 3 2 4" xfId="28926" xr:uid="{86880F73-B702-4BB7-A688-3BF1C1A11B66}"/>
    <cellStyle name="Percent 6 4 3 3 3" xfId="9318" xr:uid="{00000000-0005-0000-0000-0000783A0000}"/>
    <cellStyle name="Percent 6 4 3 3 3 2" xfId="15318" xr:uid="{00000000-0005-0000-0000-0000793A0000}"/>
    <cellStyle name="Percent 6 4 3 3 3 2 2" xfId="27258" xr:uid="{06EE1353-4160-4879-8375-F1E955326AFF}"/>
    <cellStyle name="Percent 6 4 3 3 3 2 3" xfId="39192" xr:uid="{7A93409F-A587-43E5-852D-0978CB5AA3EC}"/>
    <cellStyle name="Percent 6 4 3 3 3 3" xfId="21284" xr:uid="{7C54B5F3-C7A4-4E12-8362-55526BEFD5FD}"/>
    <cellStyle name="Percent 6 4 3 3 3 4" xfId="33220" xr:uid="{3E3D857F-89DB-47C8-B17C-5AA982B99D17}"/>
    <cellStyle name="Percent 6 4 3 3 4" xfId="9961" xr:uid="{00000000-0005-0000-0000-00007A3A0000}"/>
    <cellStyle name="Percent 6 4 3 3 4 2" xfId="21902" xr:uid="{30F39F3B-528C-478D-B74C-3A94035779D3}"/>
    <cellStyle name="Percent 6 4 3 3 4 3" xfId="33836" xr:uid="{FD6CD59D-9BC1-4232-B89F-9799B4F38B33}"/>
    <cellStyle name="Percent 6 4 3 3 5" xfId="15921" xr:uid="{327D4A73-60BC-4228-83BE-63CBFCACFC9B}"/>
    <cellStyle name="Percent 6 4 3 3 6" xfId="27863" xr:uid="{CC42CFA7-6369-4D9E-B513-84CB6EF7F0DA}"/>
    <cellStyle name="Percent 6 4 3 4" xfId="2239" xr:uid="{00000000-0005-0000-0000-00007B3A0000}"/>
    <cellStyle name="Percent 6 4 3 4 2" xfId="11021" xr:uid="{00000000-0005-0000-0000-00007C3A0000}"/>
    <cellStyle name="Percent 6 4 3 4 2 2" xfId="22962" xr:uid="{01318336-3FA3-46DD-91CA-5EBA818FE733}"/>
    <cellStyle name="Percent 6 4 3 4 2 3" xfId="34896" xr:uid="{87DB82CA-FE1F-42E6-8CC8-16E8DD18A109}"/>
    <cellStyle name="Percent 6 4 3 4 3" xfId="16987" xr:uid="{6BE16E74-8861-4837-BA03-F1125FF34C99}"/>
    <cellStyle name="Percent 6 4 3 4 4" xfId="28923" xr:uid="{684A490F-6429-4CD3-B4BD-C0F14A7FF595}"/>
    <cellStyle name="Percent 6 4 3 5" xfId="8898" xr:uid="{00000000-0005-0000-0000-00007D3A0000}"/>
    <cellStyle name="Percent 6 4 3 5 2" xfId="14899" xr:uid="{00000000-0005-0000-0000-00007E3A0000}"/>
    <cellStyle name="Percent 6 4 3 5 2 2" xfId="26839" xr:uid="{92EC33BD-1C95-4645-8206-22F40AB5D62B}"/>
    <cellStyle name="Percent 6 4 3 5 2 3" xfId="38773" xr:uid="{CF5E108D-4270-4598-9268-2520FC302890}"/>
    <cellStyle name="Percent 6 4 3 5 3" xfId="20865" xr:uid="{336E3F85-184C-4393-861C-C66D3FAA03DA}"/>
    <cellStyle name="Percent 6 4 3 5 4" xfId="32801" xr:uid="{C3C07D30-F853-4999-89BB-475FC2DCA4F3}"/>
    <cellStyle name="Percent 6 4 3 6" xfId="9540" xr:uid="{00000000-0005-0000-0000-00007F3A0000}"/>
    <cellStyle name="Percent 6 4 3 6 2" xfId="21483" xr:uid="{ED37DCF8-AAF2-497D-BEE9-56A55246D301}"/>
    <cellStyle name="Percent 6 4 3 6 3" xfId="33417" xr:uid="{AF5CD2FF-8A63-4425-B928-F67D4B9D2937}"/>
    <cellStyle name="Percent 6 4 3 7" xfId="15501" xr:uid="{D895FF5C-E346-4BA5-82BD-858245F08D67}"/>
    <cellStyle name="Percent 6 4 3 8" xfId="27443" xr:uid="{52510D4A-F8EB-4020-A6D0-76202E8F58C6}"/>
    <cellStyle name="Percent 6 4 4" xfId="697" xr:uid="{00000000-0005-0000-0000-0000803A0000}"/>
    <cellStyle name="Percent 6 4 4 2" xfId="2244" xr:uid="{00000000-0005-0000-0000-0000813A0000}"/>
    <cellStyle name="Percent 6 4 4 2 2" xfId="11026" xr:uid="{00000000-0005-0000-0000-0000823A0000}"/>
    <cellStyle name="Percent 6 4 4 2 2 2" xfId="22967" xr:uid="{8FFDC61C-AC87-4931-B588-F9387BC21265}"/>
    <cellStyle name="Percent 6 4 4 2 2 3" xfId="34901" xr:uid="{611F47B3-6AD1-40D8-B397-1EBB48C1DE62}"/>
    <cellStyle name="Percent 6 4 4 2 3" xfId="16992" xr:uid="{D903AAC7-11E6-43BB-9FA1-1A9428331972}"/>
    <cellStyle name="Percent 6 4 4 2 4" xfId="28928" xr:uid="{CD2CCB09-4DF1-4A3B-881C-090F04DB95F4}"/>
    <cellStyle name="Percent 6 4 4 3" xfId="2243" xr:uid="{00000000-0005-0000-0000-0000833A0000}"/>
    <cellStyle name="Percent 6 4 4 3 2" xfId="11025" xr:uid="{00000000-0005-0000-0000-0000843A0000}"/>
    <cellStyle name="Percent 6 4 4 3 2 2" xfId="22966" xr:uid="{F4ED4F72-929E-445C-976C-5424D89F6F3F}"/>
    <cellStyle name="Percent 6 4 4 3 2 3" xfId="34900" xr:uid="{9D92415C-8DFC-4287-ABF8-45FA167BD2EF}"/>
    <cellStyle name="Percent 6 4 4 3 3" xfId="16991" xr:uid="{E96E8401-8F8A-4E6E-BD55-278661467D69}"/>
    <cellStyle name="Percent 6 4 4 3 4" xfId="28927" xr:uid="{8BC7150B-32B0-478B-BB2B-FD4A5B1ED174}"/>
    <cellStyle name="Percent 6 4 4 4" xfId="9065" xr:uid="{00000000-0005-0000-0000-0000853A0000}"/>
    <cellStyle name="Percent 6 4 4 4 2" xfId="15066" xr:uid="{00000000-0005-0000-0000-0000863A0000}"/>
    <cellStyle name="Percent 6 4 4 4 2 2" xfId="27006" xr:uid="{57BBBF37-83E0-4ADB-8C00-E825ED32893F}"/>
    <cellStyle name="Percent 6 4 4 4 2 3" xfId="38940" xr:uid="{6BBE0855-A86F-4148-83C8-239AFEB2E769}"/>
    <cellStyle name="Percent 6 4 4 4 3" xfId="21032" xr:uid="{C2CA45A3-3BB8-45EA-8E7E-E436BB844437}"/>
    <cellStyle name="Percent 6 4 4 4 4" xfId="32968" xr:uid="{A588A99E-30A0-4836-B871-B7F67F0E5C84}"/>
    <cellStyle name="Percent 6 4 4 5" xfId="9708" xr:uid="{00000000-0005-0000-0000-0000873A0000}"/>
    <cellStyle name="Percent 6 4 4 5 2" xfId="21650" xr:uid="{9F2BDD1A-30B1-410D-9A44-84AEC60DF0E9}"/>
    <cellStyle name="Percent 6 4 4 5 3" xfId="33584" xr:uid="{7D821189-FDC2-485B-AA31-D928454AE3A6}"/>
    <cellStyle name="Percent 6 4 4 6" xfId="15669" xr:uid="{B074D06A-45EB-4473-9A14-E1E16B9E9AB5}"/>
    <cellStyle name="Percent 6 4 4 7" xfId="27611" xr:uid="{6E9EBDDC-506C-4A02-8F23-417131D8217B}"/>
    <cellStyle name="Percent 6 4 5" xfId="764" xr:uid="{00000000-0005-0000-0000-0000883A0000}"/>
    <cellStyle name="Percent 6 4 5 2" xfId="2246" xr:uid="{00000000-0005-0000-0000-0000893A0000}"/>
    <cellStyle name="Percent 6 4 5 2 2" xfId="11028" xr:uid="{00000000-0005-0000-0000-00008A3A0000}"/>
    <cellStyle name="Percent 6 4 5 2 2 2" xfId="22969" xr:uid="{5D171A93-23AA-4408-BFA6-648F93837731}"/>
    <cellStyle name="Percent 6 4 5 2 2 3" xfId="34903" xr:uid="{964FA8FF-9718-46FF-92E1-A1C6ECA75485}"/>
    <cellStyle name="Percent 6 4 5 2 3" xfId="16994" xr:uid="{92C43D5E-AEB7-4A8B-9A2A-9EA4EF8788B1}"/>
    <cellStyle name="Percent 6 4 5 2 4" xfId="28930" xr:uid="{56E018D6-67FA-48C7-8E42-1F979144FE9D}"/>
    <cellStyle name="Percent 6 4 5 3" xfId="2245" xr:uid="{00000000-0005-0000-0000-00008B3A0000}"/>
    <cellStyle name="Percent 6 4 5 3 2" xfId="11027" xr:uid="{00000000-0005-0000-0000-00008C3A0000}"/>
    <cellStyle name="Percent 6 4 5 3 2 2" xfId="22968" xr:uid="{3ECCFDCE-9AC4-4A0D-8BF1-C8033DB9D2CF}"/>
    <cellStyle name="Percent 6 4 5 3 2 3" xfId="34902" xr:uid="{91AE67CC-3856-4F46-9529-E00D1DFE6604}"/>
    <cellStyle name="Percent 6 4 5 3 3" xfId="16993" xr:uid="{917786C0-4160-4A87-A925-797389C1F8D0}"/>
    <cellStyle name="Percent 6 4 5 3 4" xfId="28929" xr:uid="{AC7DDC8C-AC3B-4C65-9A1B-5AB6CE3EB126}"/>
    <cellStyle name="Percent 6 4 5 4" xfId="9111" xr:uid="{00000000-0005-0000-0000-00008D3A0000}"/>
    <cellStyle name="Percent 6 4 5 4 2" xfId="15112" xr:uid="{00000000-0005-0000-0000-00008E3A0000}"/>
    <cellStyle name="Percent 6 4 5 4 2 2" xfId="27052" xr:uid="{29320F60-915C-4726-8F80-574F6E9576AC}"/>
    <cellStyle name="Percent 6 4 5 4 2 3" xfId="38986" xr:uid="{0BD08EF1-D10B-47F5-B407-4CC4DB20F451}"/>
    <cellStyle name="Percent 6 4 5 4 3" xfId="21078" xr:uid="{A589C274-7DD4-42F5-A9C3-CA56759B6B0F}"/>
    <cellStyle name="Percent 6 4 5 4 4" xfId="33014" xr:uid="{C58F6518-C144-43ED-8D8F-61BA0922D102}"/>
    <cellStyle name="Percent 6 4 5 5" xfId="9755" xr:uid="{00000000-0005-0000-0000-00008F3A0000}"/>
    <cellStyle name="Percent 6 4 5 5 2" xfId="21696" xr:uid="{DFE4E072-3038-4F1E-9537-F9BD618F0937}"/>
    <cellStyle name="Percent 6 4 5 5 3" xfId="33630" xr:uid="{587C379A-BB06-4546-A259-55B0BFE34E8C}"/>
    <cellStyle name="Percent 6 4 5 6" xfId="15715" xr:uid="{D3E3C626-9331-4A00-A51A-F3D0A2FB894C}"/>
    <cellStyle name="Percent 6 4 5 7" xfId="27657" xr:uid="{875B6077-019A-4919-A360-C8B0AC7B4855}"/>
    <cellStyle name="Percent 6 4 6" xfId="1051" xr:uid="{00000000-0005-0000-0000-0000903A0000}"/>
    <cellStyle name="Percent 6 4 6 2" xfId="2247" xr:uid="{00000000-0005-0000-0000-0000913A0000}"/>
    <cellStyle name="Percent 6 4 6 2 2" xfId="11029" xr:uid="{00000000-0005-0000-0000-0000923A0000}"/>
    <cellStyle name="Percent 6 4 6 2 2 2" xfId="22970" xr:uid="{BD324E11-5019-4F12-B240-DCC0BF0A62B8}"/>
    <cellStyle name="Percent 6 4 6 2 2 3" xfId="34904" xr:uid="{C6FDE91C-D14D-4258-A0C8-08576C2BA596}"/>
    <cellStyle name="Percent 6 4 6 2 3" xfId="16995" xr:uid="{54DE2217-7530-4089-8E3E-017F009BF48F}"/>
    <cellStyle name="Percent 6 4 6 2 4" xfId="28931" xr:uid="{471D8477-F675-4F25-8B0C-039574B79048}"/>
    <cellStyle name="Percent 6 4 6 3" xfId="9316" xr:uid="{00000000-0005-0000-0000-0000933A0000}"/>
    <cellStyle name="Percent 6 4 6 3 2" xfId="15316" xr:uid="{00000000-0005-0000-0000-0000943A0000}"/>
    <cellStyle name="Percent 6 4 6 3 2 2" xfId="27256" xr:uid="{6B4EAA46-B772-4D08-94C8-AB094F497154}"/>
    <cellStyle name="Percent 6 4 6 3 2 3" xfId="39190" xr:uid="{C93006C8-BAC5-47BD-A923-2EAC491D9812}"/>
    <cellStyle name="Percent 6 4 6 3 3" xfId="21282" xr:uid="{A0165646-D881-4216-8A75-123DAC6C1706}"/>
    <cellStyle name="Percent 6 4 6 3 4" xfId="33218" xr:uid="{C05AF57A-524A-4692-BD19-43C31443F9EA}"/>
    <cellStyle name="Percent 6 4 6 4" xfId="9959" xr:uid="{00000000-0005-0000-0000-0000953A0000}"/>
    <cellStyle name="Percent 6 4 6 4 2" xfId="21900" xr:uid="{94413E0D-695F-43C0-A597-03ACAD75654C}"/>
    <cellStyle name="Percent 6 4 6 4 3" xfId="33834" xr:uid="{47E707F6-826D-4F72-AB48-3E9EA7B245F3}"/>
    <cellStyle name="Percent 6 4 6 5" xfId="15919" xr:uid="{427BFADE-34E6-47FF-9CFC-AF9E012AD57C}"/>
    <cellStyle name="Percent 6 4 6 6" xfId="27861" xr:uid="{DE98F7C7-B43C-42DC-9B76-53F6FF17BDD0}"/>
    <cellStyle name="Percent 6 4 7" xfId="2232" xr:uid="{00000000-0005-0000-0000-0000963A0000}"/>
    <cellStyle name="Percent 6 4 7 2" xfId="11014" xr:uid="{00000000-0005-0000-0000-0000973A0000}"/>
    <cellStyle name="Percent 6 4 7 2 2" xfId="22955" xr:uid="{ECCA416D-2600-4CEB-9153-EDC60B0DC16B}"/>
    <cellStyle name="Percent 6 4 7 2 3" xfId="34889" xr:uid="{FF9E47D3-8519-48F3-B3E3-123AC5F40CBB}"/>
    <cellStyle name="Percent 6 4 7 3" xfId="16980" xr:uid="{598771AA-5E3F-430A-92CB-BFDC59D4852E}"/>
    <cellStyle name="Percent 6 4 7 4" xfId="28916" xr:uid="{8217A051-BE50-4B3B-9652-3D01960760EF}"/>
    <cellStyle name="Percent 6 4 8" xfId="8548" xr:uid="{00000000-0005-0000-0000-0000983A0000}"/>
    <cellStyle name="Percent 6 4 9" xfId="8896" xr:uid="{00000000-0005-0000-0000-0000993A0000}"/>
    <cellStyle name="Percent 6 4 9 2" xfId="14897" xr:uid="{00000000-0005-0000-0000-00009A3A0000}"/>
    <cellStyle name="Percent 6 4 9 2 2" xfId="26837" xr:uid="{57E46B3F-582E-4146-B933-80709CB12BA9}"/>
    <cellStyle name="Percent 6 4 9 2 3" xfId="38771" xr:uid="{70E7DE07-0602-44C6-AC1E-23710C0D9ECD}"/>
    <cellStyle name="Percent 6 4 9 3" xfId="20863" xr:uid="{B84E08F5-68E1-4DB9-A855-C3D1CCD2C8BA}"/>
    <cellStyle name="Percent 6 4 9 4" xfId="32799" xr:uid="{44B1BE66-D589-411E-9BCD-E02A3C76E9ED}"/>
    <cellStyle name="Percent 6 5" xfId="491" xr:uid="{00000000-0005-0000-0000-00009B3A0000}"/>
    <cellStyle name="Percent 6 5 10" xfId="27444" xr:uid="{E7EC268A-CBBF-412D-BF2C-1F851207388F}"/>
    <cellStyle name="Percent 6 5 2" xfId="700" xr:uid="{00000000-0005-0000-0000-00009C3A0000}"/>
    <cellStyle name="Percent 6 5 2 2" xfId="2250" xr:uid="{00000000-0005-0000-0000-00009D3A0000}"/>
    <cellStyle name="Percent 6 5 2 2 2" xfId="11032" xr:uid="{00000000-0005-0000-0000-00009E3A0000}"/>
    <cellStyle name="Percent 6 5 2 2 2 2" xfId="22973" xr:uid="{0AE06CE3-E0A9-454F-B2B5-FBE778296A11}"/>
    <cellStyle name="Percent 6 5 2 2 2 3" xfId="34907" xr:uid="{6A5A3BA7-329A-43E9-B780-A07BB25A93D0}"/>
    <cellStyle name="Percent 6 5 2 2 3" xfId="16998" xr:uid="{4718DE0F-5E6C-4477-873A-2BB39B1693DA}"/>
    <cellStyle name="Percent 6 5 2 2 4" xfId="28934" xr:uid="{FAEB3493-EFE2-466F-A8F1-1607BACAF81E}"/>
    <cellStyle name="Percent 6 5 2 3" xfId="2249" xr:uid="{00000000-0005-0000-0000-00009F3A0000}"/>
    <cellStyle name="Percent 6 5 2 3 2" xfId="11031" xr:uid="{00000000-0005-0000-0000-0000A03A0000}"/>
    <cellStyle name="Percent 6 5 2 3 2 2" xfId="22972" xr:uid="{A06C1C6E-E925-4E16-B8D5-C3B3AA9E2E82}"/>
    <cellStyle name="Percent 6 5 2 3 2 3" xfId="34906" xr:uid="{E37B044E-A80A-4271-9DB0-FBAFAD525864}"/>
    <cellStyle name="Percent 6 5 2 3 3" xfId="16997" xr:uid="{22316A59-6C19-47B4-98A5-23BC287A00B1}"/>
    <cellStyle name="Percent 6 5 2 3 4" xfId="28933" xr:uid="{7E12C996-AD5B-4BC2-8E3E-3155AB410DAE}"/>
    <cellStyle name="Percent 6 5 2 4" xfId="9068" xr:uid="{00000000-0005-0000-0000-0000A13A0000}"/>
    <cellStyle name="Percent 6 5 2 4 2" xfId="15069" xr:uid="{00000000-0005-0000-0000-0000A23A0000}"/>
    <cellStyle name="Percent 6 5 2 4 2 2" xfId="27009" xr:uid="{A5C9C64D-5EE6-4426-BEBD-4CB3CE5174CF}"/>
    <cellStyle name="Percent 6 5 2 4 2 3" xfId="38943" xr:uid="{F1699036-21AF-4098-AED0-5DFF4CA90AD3}"/>
    <cellStyle name="Percent 6 5 2 4 3" xfId="21035" xr:uid="{5D418ADF-2C93-481C-9ACE-3215E030D829}"/>
    <cellStyle name="Percent 6 5 2 4 4" xfId="32971" xr:uid="{3D351C92-542E-4EFF-B29D-41E74413ED29}"/>
    <cellStyle name="Percent 6 5 2 5" xfId="9711" xr:uid="{00000000-0005-0000-0000-0000A33A0000}"/>
    <cellStyle name="Percent 6 5 2 5 2" xfId="21653" xr:uid="{05B1B0F9-49F5-4F12-90D3-D35FF4DD08E1}"/>
    <cellStyle name="Percent 6 5 2 5 3" xfId="33587" xr:uid="{7FD3B249-AA31-46F4-8C83-72C1C0548B8F}"/>
    <cellStyle name="Percent 6 5 2 6" xfId="15672" xr:uid="{A938D3AB-5473-4A4A-9FF7-C44ED23C7642}"/>
    <cellStyle name="Percent 6 5 2 7" xfId="27614" xr:uid="{773BC696-EB48-49DF-8F68-4FDD785484A6}"/>
    <cellStyle name="Percent 6 5 3" xfId="810" xr:uid="{00000000-0005-0000-0000-0000A43A0000}"/>
    <cellStyle name="Percent 6 5 3 2" xfId="2252" xr:uid="{00000000-0005-0000-0000-0000A53A0000}"/>
    <cellStyle name="Percent 6 5 3 2 2" xfId="11034" xr:uid="{00000000-0005-0000-0000-0000A63A0000}"/>
    <cellStyle name="Percent 6 5 3 2 2 2" xfId="22975" xr:uid="{641A59AC-E6AD-4A78-98EA-6121AD043C93}"/>
    <cellStyle name="Percent 6 5 3 2 2 3" xfId="34909" xr:uid="{B0434F44-B9C6-4A85-9F15-192A783FD260}"/>
    <cellStyle name="Percent 6 5 3 2 3" xfId="17000" xr:uid="{2F962F8D-93E7-4F48-B946-CA5BB75CF157}"/>
    <cellStyle name="Percent 6 5 3 2 4" xfId="28936" xr:uid="{51E05A68-3F5F-4735-A0CA-41FC719DF1AA}"/>
    <cellStyle name="Percent 6 5 3 3" xfId="2251" xr:uid="{00000000-0005-0000-0000-0000A73A0000}"/>
    <cellStyle name="Percent 6 5 3 3 2" xfId="11033" xr:uid="{00000000-0005-0000-0000-0000A83A0000}"/>
    <cellStyle name="Percent 6 5 3 3 2 2" xfId="22974" xr:uid="{8B29249A-23CC-4E67-85E6-35F8165540BF}"/>
    <cellStyle name="Percent 6 5 3 3 2 3" xfId="34908" xr:uid="{2B57F758-65B3-4026-BC63-2A0D915F7FB5}"/>
    <cellStyle name="Percent 6 5 3 3 3" xfId="16999" xr:uid="{19F1A0C6-5BA5-40F8-B5BE-FAD8A9C86162}"/>
    <cellStyle name="Percent 6 5 3 3 4" xfId="28935" xr:uid="{909F3FA7-5010-464D-9691-A476BEB774E1}"/>
    <cellStyle name="Percent 6 5 3 4" xfId="9150" xr:uid="{00000000-0005-0000-0000-0000A93A0000}"/>
    <cellStyle name="Percent 6 5 3 4 2" xfId="15151" xr:uid="{00000000-0005-0000-0000-0000AA3A0000}"/>
    <cellStyle name="Percent 6 5 3 4 2 2" xfId="27091" xr:uid="{21319EB8-AE7F-4880-9856-B33F4B5CE11A}"/>
    <cellStyle name="Percent 6 5 3 4 2 3" xfId="39025" xr:uid="{31CD6FA3-E563-460F-942F-904D17C9E4D6}"/>
    <cellStyle name="Percent 6 5 3 4 3" xfId="21117" xr:uid="{62425402-E17C-416E-9257-E787B9D1C0E1}"/>
    <cellStyle name="Percent 6 5 3 4 4" xfId="33053" xr:uid="{EFD1926D-1A74-4D1F-8A8E-40C7A63D366B}"/>
    <cellStyle name="Percent 6 5 3 5" xfId="9794" xr:uid="{00000000-0005-0000-0000-0000AB3A0000}"/>
    <cellStyle name="Percent 6 5 3 5 2" xfId="21735" xr:uid="{E2DBD3C8-40AD-4150-8819-81877CC4F317}"/>
    <cellStyle name="Percent 6 5 3 5 3" xfId="33669" xr:uid="{80D71113-387E-4D28-B9C5-A32A441C4CEE}"/>
    <cellStyle name="Percent 6 5 3 6" xfId="15754" xr:uid="{25071688-16BA-49A0-8F14-8816DAE3173D}"/>
    <cellStyle name="Percent 6 5 3 7" xfId="27696" xr:uid="{D7A9ABFB-DB6E-4ABB-A760-693EC1CFF8CE}"/>
    <cellStyle name="Percent 6 5 4" xfId="1054" xr:uid="{00000000-0005-0000-0000-0000AC3A0000}"/>
    <cellStyle name="Percent 6 5 4 2" xfId="2253" xr:uid="{00000000-0005-0000-0000-0000AD3A0000}"/>
    <cellStyle name="Percent 6 5 4 2 2" xfId="11035" xr:uid="{00000000-0005-0000-0000-0000AE3A0000}"/>
    <cellStyle name="Percent 6 5 4 2 2 2" xfId="22976" xr:uid="{755121FF-EC4A-4022-B099-6F955719FDF0}"/>
    <cellStyle name="Percent 6 5 4 2 2 3" xfId="34910" xr:uid="{17BA26FC-C397-4948-ACC4-6132A32EA6FA}"/>
    <cellStyle name="Percent 6 5 4 2 3" xfId="17001" xr:uid="{0EDEA81B-C1CA-42FA-9853-358D4946D4EA}"/>
    <cellStyle name="Percent 6 5 4 2 4" xfId="28937" xr:uid="{89E3120C-3DC9-4B7E-A7AE-87C65F0DEC67}"/>
    <cellStyle name="Percent 6 5 4 3" xfId="9319" xr:uid="{00000000-0005-0000-0000-0000AF3A0000}"/>
    <cellStyle name="Percent 6 5 4 3 2" xfId="15319" xr:uid="{00000000-0005-0000-0000-0000B03A0000}"/>
    <cellStyle name="Percent 6 5 4 3 2 2" xfId="27259" xr:uid="{4E9CA43D-2A26-4154-A8D4-5C8FB5B73098}"/>
    <cellStyle name="Percent 6 5 4 3 2 3" xfId="39193" xr:uid="{AFB0F35A-F7FE-4C54-BB62-83968019E221}"/>
    <cellStyle name="Percent 6 5 4 3 3" xfId="21285" xr:uid="{17779547-7E5D-4210-9864-BC83983D392C}"/>
    <cellStyle name="Percent 6 5 4 3 4" xfId="33221" xr:uid="{D130EFA9-6DC2-4BE1-BFFA-F6A9F45A0AC3}"/>
    <cellStyle name="Percent 6 5 4 4" xfId="9962" xr:uid="{00000000-0005-0000-0000-0000B13A0000}"/>
    <cellStyle name="Percent 6 5 4 4 2" xfId="21903" xr:uid="{A3FA39EE-7B12-4B0B-9638-BC0FC36E0D3B}"/>
    <cellStyle name="Percent 6 5 4 4 3" xfId="33837" xr:uid="{838DDD93-3F04-43C7-89F1-765EE2B9098A}"/>
    <cellStyle name="Percent 6 5 4 5" xfId="15922" xr:uid="{4B9745B0-6594-4F5B-9B23-28EA4D88391D}"/>
    <cellStyle name="Percent 6 5 4 6" xfId="27864" xr:uid="{13286CF6-F556-4991-A58C-B1D47BE867B4}"/>
    <cellStyle name="Percent 6 5 5" xfId="2248" xr:uid="{00000000-0005-0000-0000-0000B23A0000}"/>
    <cellStyle name="Percent 6 5 5 2" xfId="11030" xr:uid="{00000000-0005-0000-0000-0000B33A0000}"/>
    <cellStyle name="Percent 6 5 5 2 2" xfId="22971" xr:uid="{6A3EA989-E634-45B4-87DB-694B03E2419E}"/>
    <cellStyle name="Percent 6 5 5 2 3" xfId="34905" xr:uid="{053B696D-B2CD-49A7-82DF-3B56D2BAAFAB}"/>
    <cellStyle name="Percent 6 5 5 3" xfId="16996" xr:uid="{97174D78-BFEE-4258-A97E-BF6FCCE3695C}"/>
    <cellStyle name="Percent 6 5 5 4" xfId="28932" xr:uid="{3733CAE9-DBF1-4574-BEEC-2A6DDFDED188}"/>
    <cellStyle name="Percent 6 5 6" xfId="8549" xr:uid="{00000000-0005-0000-0000-0000B43A0000}"/>
    <cellStyle name="Percent 6 5 7" xfId="8899" xr:uid="{00000000-0005-0000-0000-0000B53A0000}"/>
    <cellStyle name="Percent 6 5 7 2" xfId="14900" xr:uid="{00000000-0005-0000-0000-0000B63A0000}"/>
    <cellStyle name="Percent 6 5 7 2 2" xfId="26840" xr:uid="{42FD958A-24D0-430B-98BF-9651A245CEDC}"/>
    <cellStyle name="Percent 6 5 7 2 3" xfId="38774" xr:uid="{8AA09D06-0227-4CAE-A345-4A6CDED05FB9}"/>
    <cellStyle name="Percent 6 5 7 3" xfId="20866" xr:uid="{D86AC159-6F7D-4A6A-ABF3-82CF3584F25C}"/>
    <cellStyle name="Percent 6 5 7 4" xfId="32802" xr:uid="{4494722D-F28A-4E70-B6A5-89F9208BD5A4}"/>
    <cellStyle name="Percent 6 5 8" xfId="9411" xr:uid="{00000000-0005-0000-0000-0000B73A0000}"/>
    <cellStyle name="Percent 6 5 8 2" xfId="21376" xr:uid="{B75A4EBA-BE24-45C6-80DB-8A5AB4799B3F}"/>
    <cellStyle name="Percent 6 5 8 3" xfId="33311" xr:uid="{D0080466-2DCD-4298-A19A-7772C32AEF2C}"/>
    <cellStyle name="Percent 6 5 9" xfId="15502" xr:uid="{44816EF7-B525-4355-A83C-DFF5F3135DD3}"/>
    <cellStyle name="Percent 6 6" xfId="492" xr:uid="{00000000-0005-0000-0000-0000B83A0000}"/>
    <cellStyle name="Percent 6 6 2" xfId="701" xr:uid="{00000000-0005-0000-0000-0000B93A0000}"/>
    <cellStyle name="Percent 6 6 2 2" xfId="2256" xr:uid="{00000000-0005-0000-0000-0000BA3A0000}"/>
    <cellStyle name="Percent 6 6 2 2 2" xfId="11038" xr:uid="{00000000-0005-0000-0000-0000BB3A0000}"/>
    <cellStyle name="Percent 6 6 2 2 2 2" xfId="22979" xr:uid="{DDFF6E71-C2DC-4B46-8817-D5CF39580F45}"/>
    <cellStyle name="Percent 6 6 2 2 2 3" xfId="34913" xr:uid="{11BC4FF5-DF2E-42AC-8873-3F27FA189E27}"/>
    <cellStyle name="Percent 6 6 2 2 3" xfId="17004" xr:uid="{07B69F04-BC24-4777-8B78-B7E47E7AB2F5}"/>
    <cellStyle name="Percent 6 6 2 2 4" xfId="28940" xr:uid="{8E543BAB-F954-4EE8-B120-F3A0ABDEDC66}"/>
    <cellStyle name="Percent 6 6 2 3" xfId="2255" xr:uid="{00000000-0005-0000-0000-0000BC3A0000}"/>
    <cellStyle name="Percent 6 6 2 3 2" xfId="11037" xr:uid="{00000000-0005-0000-0000-0000BD3A0000}"/>
    <cellStyle name="Percent 6 6 2 3 2 2" xfId="22978" xr:uid="{16A6B6A7-D8CB-4F91-A665-DCA0483AEAA9}"/>
    <cellStyle name="Percent 6 6 2 3 2 3" xfId="34912" xr:uid="{CA72B056-D8B0-481D-B308-907298F6F706}"/>
    <cellStyle name="Percent 6 6 2 3 3" xfId="17003" xr:uid="{597E373E-E379-42CB-B41F-011D68BC5EBC}"/>
    <cellStyle name="Percent 6 6 2 3 4" xfId="28939" xr:uid="{0BFA6372-53E7-43D1-9DF4-120BFA202CC4}"/>
    <cellStyle name="Percent 6 6 2 4" xfId="9069" xr:uid="{00000000-0005-0000-0000-0000BE3A0000}"/>
    <cellStyle name="Percent 6 6 2 4 2" xfId="15070" xr:uid="{00000000-0005-0000-0000-0000BF3A0000}"/>
    <cellStyle name="Percent 6 6 2 4 2 2" xfId="27010" xr:uid="{4A84569B-8F55-4737-91B0-622895209058}"/>
    <cellStyle name="Percent 6 6 2 4 2 3" xfId="38944" xr:uid="{81619727-2723-4076-A75E-14D9741ACEB1}"/>
    <cellStyle name="Percent 6 6 2 4 3" xfId="21036" xr:uid="{DF6DCF07-9007-49DD-BE7F-1EFABFB7DA92}"/>
    <cellStyle name="Percent 6 6 2 4 4" xfId="32972" xr:uid="{14D672B2-F1F3-4466-9B76-6D0D0469E62F}"/>
    <cellStyle name="Percent 6 6 2 5" xfId="9712" xr:uid="{00000000-0005-0000-0000-0000C03A0000}"/>
    <cellStyle name="Percent 6 6 2 5 2" xfId="21654" xr:uid="{3E88A777-1BD7-4931-8672-9B603695418B}"/>
    <cellStyle name="Percent 6 6 2 5 3" xfId="33588" xr:uid="{CEF5D832-FA3E-49C2-BD50-2831BD7FBE08}"/>
    <cellStyle name="Percent 6 6 2 6" xfId="15673" xr:uid="{1FC8A435-4A41-46D1-B0F9-8D5BBD792785}"/>
    <cellStyle name="Percent 6 6 2 7" xfId="27615" xr:uid="{304D73EF-2106-4603-9D23-224E354C1565}"/>
    <cellStyle name="Percent 6 6 3" xfId="1055" xr:uid="{00000000-0005-0000-0000-0000C13A0000}"/>
    <cellStyle name="Percent 6 6 3 2" xfId="2257" xr:uid="{00000000-0005-0000-0000-0000C23A0000}"/>
    <cellStyle name="Percent 6 6 3 2 2" xfId="11039" xr:uid="{00000000-0005-0000-0000-0000C33A0000}"/>
    <cellStyle name="Percent 6 6 3 2 2 2" xfId="22980" xr:uid="{E48EDB71-ECE4-4D1E-A2F8-1F70A273E864}"/>
    <cellStyle name="Percent 6 6 3 2 2 3" xfId="34914" xr:uid="{C2A88626-965C-4846-96B7-553D78C0AA11}"/>
    <cellStyle name="Percent 6 6 3 2 3" xfId="17005" xr:uid="{601C7C6B-8790-4891-8DB0-42BD5F7C8747}"/>
    <cellStyle name="Percent 6 6 3 2 4" xfId="28941" xr:uid="{31581D19-A275-4362-B35B-2C022302A1F0}"/>
    <cellStyle name="Percent 6 6 3 3" xfId="9320" xr:uid="{00000000-0005-0000-0000-0000C43A0000}"/>
    <cellStyle name="Percent 6 6 3 3 2" xfId="15320" xr:uid="{00000000-0005-0000-0000-0000C53A0000}"/>
    <cellStyle name="Percent 6 6 3 3 2 2" xfId="27260" xr:uid="{E8E002C1-0BD6-494D-BEBF-E6F5D074A4C9}"/>
    <cellStyle name="Percent 6 6 3 3 2 3" xfId="39194" xr:uid="{5455FE7E-6DD0-4E64-BF04-FAB71EF124D1}"/>
    <cellStyle name="Percent 6 6 3 3 3" xfId="21286" xr:uid="{7F3FC47B-BDF1-4FE5-8499-959FFFFFFA00}"/>
    <cellStyle name="Percent 6 6 3 3 4" xfId="33222" xr:uid="{32505109-6BC8-470A-B881-BCA29D8AF100}"/>
    <cellStyle name="Percent 6 6 3 4" xfId="9963" xr:uid="{00000000-0005-0000-0000-0000C63A0000}"/>
    <cellStyle name="Percent 6 6 3 4 2" xfId="21904" xr:uid="{8E091F9D-5E79-41D6-B649-B6C5110D0F2C}"/>
    <cellStyle name="Percent 6 6 3 4 3" xfId="33838" xr:uid="{0B871098-C788-4601-81ED-394BDF5A2FA7}"/>
    <cellStyle name="Percent 6 6 3 5" xfId="15923" xr:uid="{B9CAD2B7-BF2A-4B01-992D-60A224BF6D26}"/>
    <cellStyle name="Percent 6 6 3 6" xfId="27865" xr:uid="{10538150-D4EB-4AD8-80AE-DFB3FB44568E}"/>
    <cellStyle name="Percent 6 6 4" xfId="2254" xr:uid="{00000000-0005-0000-0000-0000C73A0000}"/>
    <cellStyle name="Percent 6 6 4 2" xfId="11036" xr:uid="{00000000-0005-0000-0000-0000C83A0000}"/>
    <cellStyle name="Percent 6 6 4 2 2" xfId="22977" xr:uid="{A24399CE-EE84-4122-A1F8-6CFDDE04FEF7}"/>
    <cellStyle name="Percent 6 6 4 2 3" xfId="34911" xr:uid="{866FBCD8-38B8-48D1-84D2-30954CAD2272}"/>
    <cellStyle name="Percent 6 6 4 3" xfId="17002" xr:uid="{A4F95105-BAF9-4219-8DF6-5EE96C6875FC}"/>
    <cellStyle name="Percent 6 6 4 4" xfId="28938" xr:uid="{05818758-0A80-456D-B865-191BF811FE76}"/>
    <cellStyle name="Percent 6 6 5" xfId="8550" xr:uid="{00000000-0005-0000-0000-0000C93A0000}"/>
    <cellStyle name="Percent 6 6 6" xfId="8900" xr:uid="{00000000-0005-0000-0000-0000CA3A0000}"/>
    <cellStyle name="Percent 6 6 6 2" xfId="14901" xr:uid="{00000000-0005-0000-0000-0000CB3A0000}"/>
    <cellStyle name="Percent 6 6 6 2 2" xfId="26841" xr:uid="{9AB4CCAB-096D-47A1-A6BE-93AF08BA7E97}"/>
    <cellStyle name="Percent 6 6 6 2 3" xfId="38775" xr:uid="{99420E59-CF6B-4F9D-AEAC-BFC27F4F2D39}"/>
    <cellStyle name="Percent 6 6 6 3" xfId="20867" xr:uid="{4A1EEE8F-69AD-4438-B7B6-1948A37A1CBE}"/>
    <cellStyle name="Percent 6 6 6 4" xfId="32803" xr:uid="{D07B23DA-57AB-4773-88F2-D0D4FFAFA98D}"/>
    <cellStyle name="Percent 6 6 7" xfId="9541" xr:uid="{00000000-0005-0000-0000-0000CC3A0000}"/>
    <cellStyle name="Percent 6 6 7 2" xfId="21484" xr:uid="{31D80D88-C82C-4863-BAEF-C4C2FA783F69}"/>
    <cellStyle name="Percent 6 6 7 3" xfId="33418" xr:uid="{5045D1AD-B936-45C0-A3FF-F99BB3E3F2B1}"/>
    <cellStyle name="Percent 6 6 8" xfId="15503" xr:uid="{B3FB3D1E-E639-4CE9-B30D-CCD67DE395F3}"/>
    <cellStyle name="Percent 6 6 9" xfId="27445" xr:uid="{1BA0DBE3-A61F-4B68-8081-656AA04F7F61}"/>
    <cellStyle name="Percent 6 7" xfId="493" xr:uid="{00000000-0005-0000-0000-0000CD3A0000}"/>
    <cellStyle name="Percent 6 7 2" xfId="702" xr:uid="{00000000-0005-0000-0000-0000CE3A0000}"/>
    <cellStyle name="Percent 6 7 2 2" xfId="2260" xr:uid="{00000000-0005-0000-0000-0000CF3A0000}"/>
    <cellStyle name="Percent 6 7 2 2 2" xfId="11042" xr:uid="{00000000-0005-0000-0000-0000D03A0000}"/>
    <cellStyle name="Percent 6 7 2 2 2 2" xfId="22983" xr:uid="{0EA39C0B-5DB1-4D4D-B9CD-0B8E73B52813}"/>
    <cellStyle name="Percent 6 7 2 2 2 3" xfId="34917" xr:uid="{98B8ACB8-C75E-4669-B52A-7C769952E7BC}"/>
    <cellStyle name="Percent 6 7 2 2 3" xfId="17008" xr:uid="{BC427D79-A4AA-4499-A4C7-8C2488FCA961}"/>
    <cellStyle name="Percent 6 7 2 2 4" xfId="28944" xr:uid="{5A0FB0B5-C9D1-49DD-9084-624B9427EB10}"/>
    <cellStyle name="Percent 6 7 2 3" xfId="2259" xr:uid="{00000000-0005-0000-0000-0000D13A0000}"/>
    <cellStyle name="Percent 6 7 2 3 2" xfId="11041" xr:uid="{00000000-0005-0000-0000-0000D23A0000}"/>
    <cellStyle name="Percent 6 7 2 3 2 2" xfId="22982" xr:uid="{D5544262-9643-4D06-A6C4-B9037D235BF4}"/>
    <cellStyle name="Percent 6 7 2 3 2 3" xfId="34916" xr:uid="{6045A4E2-68AD-45A6-9066-27F0F9724B45}"/>
    <cellStyle name="Percent 6 7 2 3 3" xfId="17007" xr:uid="{C860A500-53C5-4613-8D25-1B32ED69E96F}"/>
    <cellStyle name="Percent 6 7 2 3 4" xfId="28943" xr:uid="{BA066FB6-ED07-4046-B835-B5A6ADEF32C8}"/>
    <cellStyle name="Percent 6 7 2 4" xfId="9070" xr:uid="{00000000-0005-0000-0000-0000D33A0000}"/>
    <cellStyle name="Percent 6 7 2 4 2" xfId="15071" xr:uid="{00000000-0005-0000-0000-0000D43A0000}"/>
    <cellStyle name="Percent 6 7 2 4 2 2" xfId="27011" xr:uid="{B77EB9D5-E0BD-48D9-9575-600B46EE9214}"/>
    <cellStyle name="Percent 6 7 2 4 2 3" xfId="38945" xr:uid="{DC6D9E8A-9EDA-46E5-9EEF-9C283DB4DAA0}"/>
    <cellStyle name="Percent 6 7 2 4 3" xfId="21037" xr:uid="{C8C5E2BF-A701-4C6B-AD5D-673E8F91B66C}"/>
    <cellStyle name="Percent 6 7 2 4 4" xfId="32973" xr:uid="{14289E7D-57A6-4EBE-B87E-3DCE29971055}"/>
    <cellStyle name="Percent 6 7 2 5" xfId="9713" xr:uid="{00000000-0005-0000-0000-0000D53A0000}"/>
    <cellStyle name="Percent 6 7 2 5 2" xfId="21655" xr:uid="{68B155C7-E84B-42F5-B694-2601ADB20F9D}"/>
    <cellStyle name="Percent 6 7 2 5 3" xfId="33589" xr:uid="{79BE4032-851D-4A68-902E-21A4B11479CA}"/>
    <cellStyle name="Percent 6 7 2 6" xfId="15674" xr:uid="{1E0A8E42-B4B6-4773-95BD-3E00DC9C91F8}"/>
    <cellStyle name="Percent 6 7 2 7" xfId="27616" xr:uid="{BA21FD33-E503-410E-99EB-9C50CBD16564}"/>
    <cellStyle name="Percent 6 7 3" xfId="1056" xr:uid="{00000000-0005-0000-0000-0000D63A0000}"/>
    <cellStyle name="Percent 6 7 3 2" xfId="2261" xr:uid="{00000000-0005-0000-0000-0000D73A0000}"/>
    <cellStyle name="Percent 6 7 3 2 2" xfId="11043" xr:uid="{00000000-0005-0000-0000-0000D83A0000}"/>
    <cellStyle name="Percent 6 7 3 2 2 2" xfId="22984" xr:uid="{6E9882A3-5F0F-449F-8EAF-43B80CDDB39C}"/>
    <cellStyle name="Percent 6 7 3 2 2 3" xfId="34918" xr:uid="{4F1FA5C1-7FE9-4732-9521-6E3F5CD47081}"/>
    <cellStyle name="Percent 6 7 3 2 3" xfId="17009" xr:uid="{0E900B00-263A-4B86-A385-1C826BC99882}"/>
    <cellStyle name="Percent 6 7 3 2 4" xfId="28945" xr:uid="{8CF73DFF-42C5-4D89-98C2-D22F0977E6C0}"/>
    <cellStyle name="Percent 6 7 3 3" xfId="9321" xr:uid="{00000000-0005-0000-0000-0000D93A0000}"/>
    <cellStyle name="Percent 6 7 3 3 2" xfId="15321" xr:uid="{00000000-0005-0000-0000-0000DA3A0000}"/>
    <cellStyle name="Percent 6 7 3 3 2 2" xfId="27261" xr:uid="{A6DD2C42-075F-4F03-81EA-B322CF480A94}"/>
    <cellStyle name="Percent 6 7 3 3 2 3" xfId="39195" xr:uid="{16600ADB-B9ED-4EA1-81AD-C260176B6CC0}"/>
    <cellStyle name="Percent 6 7 3 3 3" xfId="21287" xr:uid="{1C7CBB4E-4F19-47D9-BFAE-4A16B5F4474B}"/>
    <cellStyle name="Percent 6 7 3 3 4" xfId="33223" xr:uid="{C98C3D64-5D14-48BD-A466-FACC7BF5A4BD}"/>
    <cellStyle name="Percent 6 7 3 4" xfId="9964" xr:uid="{00000000-0005-0000-0000-0000DB3A0000}"/>
    <cellStyle name="Percent 6 7 3 4 2" xfId="21905" xr:uid="{54C346A4-F121-4A3B-A532-777B34907537}"/>
    <cellStyle name="Percent 6 7 3 4 3" xfId="33839" xr:uid="{0E20D8E1-109E-4A88-AFB3-867089601F0F}"/>
    <cellStyle name="Percent 6 7 3 5" xfId="15924" xr:uid="{8AC9B1C7-6E28-475F-8657-9E3A17B9C283}"/>
    <cellStyle name="Percent 6 7 3 6" xfId="27866" xr:uid="{C806ECF7-D1E8-4D91-ACEE-0CF3F313AC4F}"/>
    <cellStyle name="Percent 6 7 4" xfId="2258" xr:uid="{00000000-0005-0000-0000-0000DC3A0000}"/>
    <cellStyle name="Percent 6 7 4 2" xfId="11040" xr:uid="{00000000-0005-0000-0000-0000DD3A0000}"/>
    <cellStyle name="Percent 6 7 4 2 2" xfId="22981" xr:uid="{40EAC63D-AB46-45B8-9A70-51EFB8A2423B}"/>
    <cellStyle name="Percent 6 7 4 2 3" xfId="34915" xr:uid="{3051FF7B-B239-4EA0-BB0C-366AD008B7E9}"/>
    <cellStyle name="Percent 6 7 4 3" xfId="17006" xr:uid="{DDFC9D23-4689-4E10-B661-A89A2F9BB7B9}"/>
    <cellStyle name="Percent 6 7 4 4" xfId="28942" xr:uid="{EA64B07C-B679-4BDA-A094-4B96A03AEAFE}"/>
    <cellStyle name="Percent 6 7 5" xfId="8551" xr:uid="{00000000-0005-0000-0000-0000DE3A0000}"/>
    <cellStyle name="Percent 6 7 6" xfId="8901" xr:uid="{00000000-0005-0000-0000-0000DF3A0000}"/>
    <cellStyle name="Percent 6 7 6 2" xfId="14902" xr:uid="{00000000-0005-0000-0000-0000E03A0000}"/>
    <cellStyle name="Percent 6 7 6 2 2" xfId="26842" xr:uid="{61A7B0C9-5F6C-456B-B112-A10AE3667781}"/>
    <cellStyle name="Percent 6 7 6 2 3" xfId="38776" xr:uid="{2B03BEF0-BFBC-47A6-97DB-84F66FE6E247}"/>
    <cellStyle name="Percent 6 7 6 3" xfId="20868" xr:uid="{462747EE-D4D4-47CB-A6FA-0D51C6B21B5F}"/>
    <cellStyle name="Percent 6 7 6 4" xfId="32804" xr:uid="{CF7CD517-FC4B-4E1F-8C64-6801DD7FA7D5}"/>
    <cellStyle name="Percent 6 7 7" xfId="9542" xr:uid="{00000000-0005-0000-0000-0000E13A0000}"/>
    <cellStyle name="Percent 6 7 7 2" xfId="21485" xr:uid="{47B21C0B-0648-4055-A20A-AD9CF3DBFEC0}"/>
    <cellStyle name="Percent 6 7 7 3" xfId="33419" xr:uid="{474F6F5E-ADB4-4EA8-A04A-B781A042E827}"/>
    <cellStyle name="Percent 6 7 8" xfId="15504" xr:uid="{296A9499-0E01-4C1E-9C48-12D417D495CB}"/>
    <cellStyle name="Percent 6 7 9" xfId="27446" xr:uid="{AFA8CFED-C59C-4477-9905-BFA1B60AB550}"/>
    <cellStyle name="Percent 6 8" xfId="494" xr:uid="{00000000-0005-0000-0000-0000E23A0000}"/>
    <cellStyle name="Percent 6 8 2" xfId="2262" xr:uid="{00000000-0005-0000-0000-0000E33A0000}"/>
    <cellStyle name="Percent 6 8 3" xfId="8552" xr:uid="{00000000-0005-0000-0000-0000E43A0000}"/>
    <cellStyle name="Percent 6 9" xfId="495" xr:uid="{00000000-0005-0000-0000-0000E53A0000}"/>
    <cellStyle name="Percent 6 9 2" xfId="2263" xr:uid="{00000000-0005-0000-0000-0000E63A0000}"/>
    <cellStyle name="Percent 6 9 3" xfId="8553" xr:uid="{00000000-0005-0000-0000-0000E73A0000}"/>
    <cellStyle name="Percent 60" xfId="8554" xr:uid="{00000000-0005-0000-0000-0000E83A0000}"/>
    <cellStyle name="Percent 600" xfId="8555" xr:uid="{00000000-0005-0000-0000-0000E93A0000}"/>
    <cellStyle name="Percent 601" xfId="8556" xr:uid="{00000000-0005-0000-0000-0000EA3A0000}"/>
    <cellStyle name="Percent 602" xfId="8557" xr:uid="{00000000-0005-0000-0000-0000EB3A0000}"/>
    <cellStyle name="Percent 603" xfId="8558" xr:uid="{00000000-0005-0000-0000-0000EC3A0000}"/>
    <cellStyle name="Percent 604" xfId="8559" xr:uid="{00000000-0005-0000-0000-0000ED3A0000}"/>
    <cellStyle name="Percent 605" xfId="8560" xr:uid="{00000000-0005-0000-0000-0000EE3A0000}"/>
    <cellStyle name="Percent 606" xfId="8561" xr:uid="{00000000-0005-0000-0000-0000EF3A0000}"/>
    <cellStyle name="Percent 607" xfId="8562" xr:uid="{00000000-0005-0000-0000-0000F03A0000}"/>
    <cellStyle name="Percent 608" xfId="8563" xr:uid="{00000000-0005-0000-0000-0000F13A0000}"/>
    <cellStyle name="Percent 609" xfId="8564" xr:uid="{00000000-0005-0000-0000-0000F23A0000}"/>
    <cellStyle name="Percent 61" xfId="8565" xr:uid="{00000000-0005-0000-0000-0000F33A0000}"/>
    <cellStyle name="Percent 610" xfId="8566" xr:uid="{00000000-0005-0000-0000-0000F43A0000}"/>
    <cellStyle name="Percent 611" xfId="8567" xr:uid="{00000000-0005-0000-0000-0000F53A0000}"/>
    <cellStyle name="Percent 612" xfId="8568" xr:uid="{00000000-0005-0000-0000-0000F63A0000}"/>
    <cellStyle name="Percent 613" xfId="8569" xr:uid="{00000000-0005-0000-0000-0000F73A0000}"/>
    <cellStyle name="Percent 614" xfId="8570" xr:uid="{00000000-0005-0000-0000-0000F83A0000}"/>
    <cellStyle name="Percent 615" xfId="8571" xr:uid="{00000000-0005-0000-0000-0000F93A0000}"/>
    <cellStyle name="Percent 616" xfId="8572" xr:uid="{00000000-0005-0000-0000-0000FA3A0000}"/>
    <cellStyle name="Percent 617" xfId="8573" xr:uid="{00000000-0005-0000-0000-0000FB3A0000}"/>
    <cellStyle name="Percent 618" xfId="8574" xr:uid="{00000000-0005-0000-0000-0000FC3A0000}"/>
    <cellStyle name="Percent 619" xfId="8575" xr:uid="{00000000-0005-0000-0000-0000FD3A0000}"/>
    <cellStyle name="Percent 62" xfId="8576" xr:uid="{00000000-0005-0000-0000-0000FE3A0000}"/>
    <cellStyle name="Percent 620" xfId="8577" xr:uid="{00000000-0005-0000-0000-0000FF3A0000}"/>
    <cellStyle name="Percent 621" xfId="8578" xr:uid="{00000000-0005-0000-0000-0000003B0000}"/>
    <cellStyle name="Percent 622" xfId="8579" xr:uid="{00000000-0005-0000-0000-0000013B0000}"/>
    <cellStyle name="Percent 623" xfId="8580" xr:uid="{00000000-0005-0000-0000-0000023B0000}"/>
    <cellStyle name="Percent 624" xfId="8581" xr:uid="{00000000-0005-0000-0000-0000033B0000}"/>
    <cellStyle name="Percent 625" xfId="8582" xr:uid="{00000000-0005-0000-0000-0000043B0000}"/>
    <cellStyle name="Percent 626" xfId="8583" xr:uid="{00000000-0005-0000-0000-0000053B0000}"/>
    <cellStyle name="Percent 627" xfId="8584" xr:uid="{00000000-0005-0000-0000-0000063B0000}"/>
    <cellStyle name="Percent 628" xfId="8585" xr:uid="{00000000-0005-0000-0000-0000073B0000}"/>
    <cellStyle name="Percent 629" xfId="8586" xr:uid="{00000000-0005-0000-0000-0000083B0000}"/>
    <cellStyle name="Percent 629 2" xfId="14730" xr:uid="{00000000-0005-0000-0000-0000093B0000}"/>
    <cellStyle name="Percent 629 2 2" xfId="26670" xr:uid="{697529A8-3D79-460C-89BB-A52FC3E83133}"/>
    <cellStyle name="Percent 629 2 3" xfId="38604" xr:uid="{D2D70DD3-5FF8-4F17-9882-28A10DC7B2CA}"/>
    <cellStyle name="Percent 629 3" xfId="20696" xr:uid="{4A3E2798-D25A-497E-93B7-9D8E1F35459C}"/>
    <cellStyle name="Percent 629 4" xfId="32632" xr:uid="{61653EC2-1F2F-47F1-9DDA-4614F8050E05}"/>
    <cellStyle name="Percent 63" xfId="8587" xr:uid="{00000000-0005-0000-0000-00000A3B0000}"/>
    <cellStyle name="Percent 630" xfId="8588" xr:uid="{00000000-0005-0000-0000-00000B3B0000}"/>
    <cellStyle name="Percent 630 2" xfId="14731" xr:uid="{00000000-0005-0000-0000-00000C3B0000}"/>
    <cellStyle name="Percent 630 2 2" xfId="26671" xr:uid="{FB0E720D-8866-4B9E-BF4F-3B29BD21E356}"/>
    <cellStyle name="Percent 630 2 3" xfId="38605" xr:uid="{BE5B454F-1904-46B8-89B8-25D26B29DC80}"/>
    <cellStyle name="Percent 630 3" xfId="20697" xr:uid="{DA940ABE-6A57-47C8-A598-63A665C0AE1F}"/>
    <cellStyle name="Percent 630 4" xfId="32633" xr:uid="{606A21BA-CCBC-487F-A152-BE2596B1BF58}"/>
    <cellStyle name="Percent 631" xfId="8589" xr:uid="{00000000-0005-0000-0000-00000D3B0000}"/>
    <cellStyle name="Percent 631 2" xfId="14732" xr:uid="{00000000-0005-0000-0000-00000E3B0000}"/>
    <cellStyle name="Percent 631 2 2" xfId="26672" xr:uid="{47A17792-7F5A-4FDB-8850-89ED200355CE}"/>
    <cellStyle name="Percent 631 2 3" xfId="38606" xr:uid="{A65779F6-AEE5-4809-B9BC-FF9FEAB568D7}"/>
    <cellStyle name="Percent 631 3" xfId="20698" xr:uid="{73595100-F8E8-4C69-8DCB-3C8C86D4394A}"/>
    <cellStyle name="Percent 631 4" xfId="32634" xr:uid="{4A821193-5385-4583-BE59-845663926882}"/>
    <cellStyle name="Percent 632" xfId="8590" xr:uid="{00000000-0005-0000-0000-00000F3B0000}"/>
    <cellStyle name="Percent 632 2" xfId="14733" xr:uid="{00000000-0005-0000-0000-0000103B0000}"/>
    <cellStyle name="Percent 632 2 2" xfId="26673" xr:uid="{43A36F45-2941-4663-871D-9822DB0841E7}"/>
    <cellStyle name="Percent 632 2 3" xfId="38607" xr:uid="{123C9CD7-C4AF-4543-AD35-A83B64B98CD7}"/>
    <cellStyle name="Percent 632 3" xfId="20699" xr:uid="{23D0A991-0E25-46D2-AA99-AC732CB9C5D1}"/>
    <cellStyle name="Percent 632 4" xfId="32635" xr:uid="{92808D81-7845-4943-8696-9E344738B2B0}"/>
    <cellStyle name="Percent 633" xfId="8591" xr:uid="{00000000-0005-0000-0000-0000113B0000}"/>
    <cellStyle name="Percent 633 2" xfId="14734" xr:uid="{00000000-0005-0000-0000-0000123B0000}"/>
    <cellStyle name="Percent 633 2 2" xfId="26674" xr:uid="{10DBC91B-0234-4707-B0DD-C70D2D64626F}"/>
    <cellStyle name="Percent 633 2 3" xfId="38608" xr:uid="{EF6CD2F9-319A-4337-950A-0E56BDD35C62}"/>
    <cellStyle name="Percent 633 3" xfId="20700" xr:uid="{D8C25838-0BE4-4E58-938C-18DF196B9581}"/>
    <cellStyle name="Percent 633 4" xfId="32636" xr:uid="{6AE7930E-7BCB-4D9C-BAA0-9FB97201F09F}"/>
    <cellStyle name="Percent 634" xfId="9328" xr:uid="{00000000-0005-0000-0000-0000133B0000}"/>
    <cellStyle name="Percent 634 2" xfId="15327" xr:uid="{00000000-0005-0000-0000-0000143B0000}"/>
    <cellStyle name="Percent 634 2 2" xfId="27267" xr:uid="{2761006B-45C1-4FBC-B115-4888B4FEBC55}"/>
    <cellStyle name="Percent 634 2 3" xfId="39201" xr:uid="{3C461025-9C35-4C04-8FD4-19D1D25A5D19}"/>
    <cellStyle name="Percent 634 3" xfId="21293" xr:uid="{D53E04F4-4852-4838-A84A-DDC956969B6B}"/>
    <cellStyle name="Percent 634 4" xfId="33229" xr:uid="{BC8B0A1F-9C76-49AA-BD93-8F674CA83AC0}"/>
    <cellStyle name="Percent 635" xfId="9330" xr:uid="{00000000-0005-0000-0000-0000153B0000}"/>
    <cellStyle name="Percent 635 2" xfId="15329" xr:uid="{00000000-0005-0000-0000-0000163B0000}"/>
    <cellStyle name="Percent 635 2 2" xfId="27269" xr:uid="{3431BC57-0998-4279-BD95-D39603058DB3}"/>
    <cellStyle name="Percent 635 2 3" xfId="39203" xr:uid="{FA858DD2-379E-435B-995E-21D6CA4F06BE}"/>
    <cellStyle name="Percent 635 3" xfId="21295" xr:uid="{9B8DBCCA-410D-4CC3-A2B5-740198EF09F7}"/>
    <cellStyle name="Percent 635 4" xfId="33231" xr:uid="{24942E03-6467-4FFC-B1C3-A8BEB892F353}"/>
    <cellStyle name="Percent 636" xfId="9332" xr:uid="{00000000-0005-0000-0000-0000173B0000}"/>
    <cellStyle name="Percent 636 2" xfId="15331" xr:uid="{00000000-0005-0000-0000-0000183B0000}"/>
    <cellStyle name="Percent 636 2 2" xfId="27271" xr:uid="{7B0B489E-76DF-4C29-A19D-060FB4C5822F}"/>
    <cellStyle name="Percent 636 2 3" xfId="39205" xr:uid="{83ADAAE1-78B9-45EC-AE79-43F04FE82D71}"/>
    <cellStyle name="Percent 636 3" xfId="21297" xr:uid="{B8DE6A4D-9CEB-4486-B434-9B10F76407DD}"/>
    <cellStyle name="Percent 636 4" xfId="33233" xr:uid="{02CC93ED-C7CD-4291-AC0F-53C49675E9E0}"/>
    <cellStyle name="Percent 637" xfId="27275" xr:uid="{6B958BA1-5635-4ECA-934F-B92429F1D6D2}"/>
    <cellStyle name="Percent 638" xfId="39210" xr:uid="{C28F9C63-0D02-46BC-9463-3443B8993A2A}"/>
    <cellStyle name="Percent 64" xfId="8592" xr:uid="{00000000-0005-0000-0000-0000193B0000}"/>
    <cellStyle name="Percent 65" xfId="8593" xr:uid="{00000000-0005-0000-0000-00001A3B0000}"/>
    <cellStyle name="Percent 66" xfId="8594" xr:uid="{00000000-0005-0000-0000-00001B3B0000}"/>
    <cellStyle name="Percent 67" xfId="8595" xr:uid="{00000000-0005-0000-0000-00001C3B0000}"/>
    <cellStyle name="Percent 68" xfId="8596" xr:uid="{00000000-0005-0000-0000-00001D3B0000}"/>
    <cellStyle name="Percent 69" xfId="8597" xr:uid="{00000000-0005-0000-0000-00001E3B0000}"/>
    <cellStyle name="Percent 7" xfId="496" xr:uid="{00000000-0005-0000-0000-00001F3B0000}"/>
    <cellStyle name="Percent 7 2" xfId="497" xr:uid="{00000000-0005-0000-0000-0000203B0000}"/>
    <cellStyle name="Percent 7 2 2" xfId="498" xr:uid="{00000000-0005-0000-0000-0000213B0000}"/>
    <cellStyle name="Percent 7 2 2 2" xfId="2266" xr:uid="{00000000-0005-0000-0000-0000223B0000}"/>
    <cellStyle name="Percent 7 2 3" xfId="1057" xr:uid="{00000000-0005-0000-0000-0000233B0000}"/>
    <cellStyle name="Percent 7 2 4" xfId="8599" xr:uid="{00000000-0005-0000-0000-0000243B0000}"/>
    <cellStyle name="Percent 7 3" xfId="811" xr:uid="{00000000-0005-0000-0000-0000253B0000}"/>
    <cellStyle name="Percent 7 4" xfId="8598" xr:uid="{00000000-0005-0000-0000-0000263B0000}"/>
    <cellStyle name="Percent 7 5" xfId="9543" xr:uid="{00000000-0005-0000-0000-0000273B0000}"/>
    <cellStyle name="Percent 70" xfId="8600" xr:uid="{00000000-0005-0000-0000-0000283B0000}"/>
    <cellStyle name="Percent 71" xfId="8601" xr:uid="{00000000-0005-0000-0000-0000293B0000}"/>
    <cellStyle name="Percent 72" xfId="8602" xr:uid="{00000000-0005-0000-0000-00002A3B0000}"/>
    <cellStyle name="Percent 73" xfId="8603" xr:uid="{00000000-0005-0000-0000-00002B3B0000}"/>
    <cellStyle name="Percent 74" xfId="8604" xr:uid="{00000000-0005-0000-0000-00002C3B0000}"/>
    <cellStyle name="Percent 75" xfId="8605" xr:uid="{00000000-0005-0000-0000-00002D3B0000}"/>
    <cellStyle name="Percent 76" xfId="8606" xr:uid="{00000000-0005-0000-0000-00002E3B0000}"/>
    <cellStyle name="Percent 77" xfId="8607" xr:uid="{00000000-0005-0000-0000-00002F3B0000}"/>
    <cellStyle name="Percent 78" xfId="8608" xr:uid="{00000000-0005-0000-0000-0000303B0000}"/>
    <cellStyle name="Percent 79" xfId="8609" xr:uid="{00000000-0005-0000-0000-0000313B0000}"/>
    <cellStyle name="Percent 8" xfId="499" xr:uid="{00000000-0005-0000-0000-0000323B0000}"/>
    <cellStyle name="Percent 8 2" xfId="500" xr:uid="{00000000-0005-0000-0000-0000333B0000}"/>
    <cellStyle name="Percent 8 2 2" xfId="2269" xr:uid="{00000000-0005-0000-0000-0000343B0000}"/>
    <cellStyle name="Percent 8 2 3" xfId="8611" xr:uid="{00000000-0005-0000-0000-0000353B0000}"/>
    <cellStyle name="Percent 8 3" xfId="1058" xr:uid="{00000000-0005-0000-0000-0000363B0000}"/>
    <cellStyle name="Percent 8 4" xfId="8610" xr:uid="{00000000-0005-0000-0000-0000373B0000}"/>
    <cellStyle name="Percent 80" xfId="8612" xr:uid="{00000000-0005-0000-0000-0000383B0000}"/>
    <cellStyle name="Percent 81" xfId="8613" xr:uid="{00000000-0005-0000-0000-0000393B0000}"/>
    <cellStyle name="Percent 82" xfId="8614" xr:uid="{00000000-0005-0000-0000-00003A3B0000}"/>
    <cellStyle name="Percent 83" xfId="8615" xr:uid="{00000000-0005-0000-0000-00003B3B0000}"/>
    <cellStyle name="Percent 84" xfId="8616" xr:uid="{00000000-0005-0000-0000-00003C3B0000}"/>
    <cellStyle name="Percent 85" xfId="8617" xr:uid="{00000000-0005-0000-0000-00003D3B0000}"/>
    <cellStyle name="Percent 86" xfId="8618" xr:uid="{00000000-0005-0000-0000-00003E3B0000}"/>
    <cellStyle name="Percent 87" xfId="8619" xr:uid="{00000000-0005-0000-0000-00003F3B0000}"/>
    <cellStyle name="Percent 88" xfId="8620" xr:uid="{00000000-0005-0000-0000-0000403B0000}"/>
    <cellStyle name="Percent 89" xfId="8621" xr:uid="{00000000-0005-0000-0000-0000413B0000}"/>
    <cellStyle name="Percent 9" xfId="501" xr:uid="{00000000-0005-0000-0000-0000423B0000}"/>
    <cellStyle name="Percent 9 2" xfId="703" xr:uid="{00000000-0005-0000-0000-0000433B0000}"/>
    <cellStyle name="Percent 9 2 2" xfId="2272" xr:uid="{00000000-0005-0000-0000-0000443B0000}"/>
    <cellStyle name="Percent 9 2 2 2" xfId="11050" xr:uid="{00000000-0005-0000-0000-0000453B0000}"/>
    <cellStyle name="Percent 9 2 2 2 2" xfId="22991" xr:uid="{B6EFFCBA-D0FA-4D28-8A33-A98E293AB4D0}"/>
    <cellStyle name="Percent 9 2 2 2 3" xfId="34925" xr:uid="{1B86CD80-4E12-48EE-A1A8-6600D8B8443E}"/>
    <cellStyle name="Percent 9 2 2 3" xfId="17016" xr:uid="{28176DA1-34C2-4917-A16B-A26A6D785B4E}"/>
    <cellStyle name="Percent 9 2 2 4" xfId="28952" xr:uid="{09A6EB70-BDF5-4025-BF96-009B19E672BD}"/>
    <cellStyle name="Percent 9 2 3" xfId="2271" xr:uid="{00000000-0005-0000-0000-0000463B0000}"/>
    <cellStyle name="Percent 9 2 3 2" xfId="11049" xr:uid="{00000000-0005-0000-0000-0000473B0000}"/>
    <cellStyle name="Percent 9 2 3 2 2" xfId="22990" xr:uid="{8344D52D-C97B-45B8-BBAC-A18F3895E16F}"/>
    <cellStyle name="Percent 9 2 3 2 3" xfId="34924" xr:uid="{97ADFA66-98AF-4A38-8281-CEEBB037F2A6}"/>
    <cellStyle name="Percent 9 2 3 3" xfId="17015" xr:uid="{67FA5E9C-4589-423B-8DF1-1252716EC8CD}"/>
    <cellStyle name="Percent 9 2 3 4" xfId="28951" xr:uid="{CFC84082-E3B7-481F-AC75-BEA277D379DF}"/>
    <cellStyle name="Percent 9 2 4" xfId="8623" xr:uid="{00000000-0005-0000-0000-0000483B0000}"/>
    <cellStyle name="Percent 9 2 5" xfId="9071" xr:uid="{00000000-0005-0000-0000-0000493B0000}"/>
    <cellStyle name="Percent 9 2 5 2" xfId="15072" xr:uid="{00000000-0005-0000-0000-00004A3B0000}"/>
    <cellStyle name="Percent 9 2 5 2 2" xfId="27012" xr:uid="{0798AC46-A639-484B-AFD2-9EF85D7210AA}"/>
    <cellStyle name="Percent 9 2 5 2 3" xfId="38946" xr:uid="{954F0E0A-622B-408D-8E7C-909308CFCCAE}"/>
    <cellStyle name="Percent 9 2 5 3" xfId="21038" xr:uid="{AB38363D-640A-45B6-AAFF-D2704C147D80}"/>
    <cellStyle name="Percent 9 2 5 4" xfId="32974" xr:uid="{9CA51AD7-B0CC-4BC5-85DE-C4C988C5134D}"/>
    <cellStyle name="Percent 9 2 6" xfId="9714" xr:uid="{00000000-0005-0000-0000-00004B3B0000}"/>
    <cellStyle name="Percent 9 2 6 2" xfId="21656" xr:uid="{D40A6C9D-3EED-4141-873D-BEC8612900DD}"/>
    <cellStyle name="Percent 9 2 6 3" xfId="33590" xr:uid="{D0FDBB43-0E0E-4A34-8227-CD05D16690E8}"/>
    <cellStyle name="Percent 9 2 7" xfId="15675" xr:uid="{86E744DB-E945-481E-8137-6B243EB1CA25}"/>
    <cellStyle name="Percent 9 2 8" xfId="27617" xr:uid="{66BE7F22-325E-4410-8082-0E780068FEE3}"/>
    <cellStyle name="Percent 9 3" xfId="1059" xr:uid="{00000000-0005-0000-0000-00004C3B0000}"/>
    <cellStyle name="Percent 9 3 2" xfId="2273" xr:uid="{00000000-0005-0000-0000-00004D3B0000}"/>
    <cellStyle name="Percent 9 3 2 2" xfId="11051" xr:uid="{00000000-0005-0000-0000-00004E3B0000}"/>
    <cellStyle name="Percent 9 3 2 2 2" xfId="22992" xr:uid="{7B8AAE63-6074-4B95-93A1-6D2F6DF51A82}"/>
    <cellStyle name="Percent 9 3 2 2 3" xfId="34926" xr:uid="{CC7B5EF2-525E-4CFD-AB12-267F8100019E}"/>
    <cellStyle name="Percent 9 3 2 3" xfId="17017" xr:uid="{93705127-0730-43FF-9018-B533007C913F}"/>
    <cellStyle name="Percent 9 3 2 4" xfId="28953" xr:uid="{B8BD36F7-CF83-4A8C-92CB-EA28ADB721ED}"/>
    <cellStyle name="Percent 9 3 3" xfId="9322" xr:uid="{00000000-0005-0000-0000-00004F3B0000}"/>
    <cellStyle name="Percent 9 3 3 2" xfId="15322" xr:uid="{00000000-0005-0000-0000-0000503B0000}"/>
    <cellStyle name="Percent 9 3 3 2 2" xfId="27262" xr:uid="{FAF4E308-BC0F-4B51-B500-1255C7A5ECF0}"/>
    <cellStyle name="Percent 9 3 3 2 3" xfId="39196" xr:uid="{7F5C4351-AAB0-4564-B894-2B7234C7CCC0}"/>
    <cellStyle name="Percent 9 3 3 3" xfId="21288" xr:uid="{2C6E6BF2-54C3-472D-912C-BE84A562AD36}"/>
    <cellStyle name="Percent 9 3 3 4" xfId="33224" xr:uid="{78A84870-D942-4370-9598-F874AF5255DE}"/>
    <cellStyle name="Percent 9 3 4" xfId="9965" xr:uid="{00000000-0005-0000-0000-0000513B0000}"/>
    <cellStyle name="Percent 9 3 4 2" xfId="21906" xr:uid="{9045B15B-C272-4BC7-BEAD-23D4AB5EAA83}"/>
    <cellStyle name="Percent 9 3 4 3" xfId="33840" xr:uid="{7A569B85-F209-48A0-91AC-05E2BFD7BCD7}"/>
    <cellStyle name="Percent 9 3 5" xfId="15925" xr:uid="{5A34C202-1C6B-43EE-9E74-7F9C621B5230}"/>
    <cellStyle name="Percent 9 3 6" xfId="27867" xr:uid="{423DCF6D-0A08-4AAE-8540-57299586E2D2}"/>
    <cellStyle name="Percent 9 4" xfId="2270" xr:uid="{00000000-0005-0000-0000-0000523B0000}"/>
    <cellStyle name="Percent 9 4 2" xfId="11048" xr:uid="{00000000-0005-0000-0000-0000533B0000}"/>
    <cellStyle name="Percent 9 4 2 2" xfId="22989" xr:uid="{D2A80219-58A4-4EF2-BB5E-A9F0E4D25AAA}"/>
    <cellStyle name="Percent 9 4 2 3" xfId="34923" xr:uid="{28F0C07C-1D4D-4120-8FDB-D59D91BA4609}"/>
    <cellStyle name="Percent 9 4 3" xfId="17014" xr:uid="{F9FDEB29-B94A-4600-9A49-C2359F700813}"/>
    <cellStyle name="Percent 9 4 4" xfId="28950" xr:uid="{A399BFE1-566B-42C6-8FDD-0A6F96783780}"/>
    <cellStyle name="Percent 9 5" xfId="8622" xr:uid="{00000000-0005-0000-0000-0000543B0000}"/>
    <cellStyle name="Percent 9 6" xfId="8902" xr:uid="{00000000-0005-0000-0000-0000553B0000}"/>
    <cellStyle name="Percent 9 6 2" xfId="14903" xr:uid="{00000000-0005-0000-0000-0000563B0000}"/>
    <cellStyle name="Percent 9 6 2 2" xfId="26843" xr:uid="{DE703088-5E8F-4530-8B5D-D65F97C3C283}"/>
    <cellStyle name="Percent 9 6 2 3" xfId="38777" xr:uid="{3CE90FDD-BDF7-4769-9048-BF4734BF2628}"/>
    <cellStyle name="Percent 9 6 3" xfId="20869" xr:uid="{6E387511-6D85-43DF-AC6C-4E3386612FF4}"/>
    <cellStyle name="Percent 9 6 4" xfId="32805" xr:uid="{22BDA391-EF15-47B4-9982-AEAA64DBDAB0}"/>
    <cellStyle name="Percent 9 7" xfId="9544" xr:uid="{00000000-0005-0000-0000-0000573B0000}"/>
    <cellStyle name="Percent 9 7 2" xfId="21486" xr:uid="{D2969B92-7ED3-427E-A4CB-B1273B13AE7B}"/>
    <cellStyle name="Percent 9 7 3" xfId="33420" xr:uid="{99CD3183-5D7C-4A6D-B8B7-FC8338786BCC}"/>
    <cellStyle name="Percent 9 8" xfId="15505" xr:uid="{6FF613F9-F9C7-4FF0-BFC7-26C22C9A44B3}"/>
    <cellStyle name="Percent 9 9" xfId="27447" xr:uid="{52A6F0BC-75C6-4CC5-B587-24A973F04ACC}"/>
    <cellStyle name="Percent 90" xfId="8624" xr:uid="{00000000-0005-0000-0000-0000583B0000}"/>
    <cellStyle name="Percent 91" xfId="8625" xr:uid="{00000000-0005-0000-0000-0000593B0000}"/>
    <cellStyle name="Percent 92" xfId="8626" xr:uid="{00000000-0005-0000-0000-00005A3B0000}"/>
    <cellStyle name="Percent 93" xfId="8627" xr:uid="{00000000-0005-0000-0000-00005B3B0000}"/>
    <cellStyle name="Percent 94" xfId="8628" xr:uid="{00000000-0005-0000-0000-00005C3B0000}"/>
    <cellStyle name="Percent 95" xfId="8629" xr:uid="{00000000-0005-0000-0000-00005D3B0000}"/>
    <cellStyle name="Percent 96" xfId="8630" xr:uid="{00000000-0005-0000-0000-00005E3B0000}"/>
    <cellStyle name="Percent 97" xfId="8631" xr:uid="{00000000-0005-0000-0000-00005F3B0000}"/>
    <cellStyle name="Percent 98" xfId="8632" xr:uid="{00000000-0005-0000-0000-0000603B0000}"/>
    <cellStyle name="Percent 99" xfId="8633" xr:uid="{00000000-0005-0000-0000-0000613B0000}"/>
    <cellStyle name="Percentage" xfId="502" xr:uid="{00000000-0005-0000-0000-0000623B0000}"/>
    <cellStyle name="Percentage (blue)" xfId="503" xr:uid="{00000000-0005-0000-0000-0000633B0000}"/>
    <cellStyle name="Percentage (green)" xfId="504" xr:uid="{00000000-0005-0000-0000-0000643B0000}"/>
    <cellStyle name="PSChar" xfId="505" xr:uid="{00000000-0005-0000-0000-0000653B0000}"/>
    <cellStyle name="PSChar 2" xfId="506" xr:uid="{00000000-0005-0000-0000-0000663B0000}"/>
    <cellStyle name="PSChar 2 2" xfId="8634" xr:uid="{00000000-0005-0000-0000-0000673B0000}"/>
    <cellStyle name="PSDate" xfId="507" xr:uid="{00000000-0005-0000-0000-0000683B0000}"/>
    <cellStyle name="PSDate 2" xfId="508" xr:uid="{00000000-0005-0000-0000-0000693B0000}"/>
    <cellStyle name="PSDec" xfId="509" xr:uid="{00000000-0005-0000-0000-00006A3B0000}"/>
    <cellStyle name="PSDec 2" xfId="510" xr:uid="{00000000-0005-0000-0000-00006B3B0000}"/>
    <cellStyle name="PSHeading" xfId="511" xr:uid="{00000000-0005-0000-0000-00006C3B0000}"/>
    <cellStyle name="PSHeading 2" xfId="512" xr:uid="{00000000-0005-0000-0000-00006D3B0000}"/>
    <cellStyle name="PSHeading 2 2" xfId="8635" xr:uid="{00000000-0005-0000-0000-00006E3B0000}"/>
    <cellStyle name="PSInt" xfId="513" xr:uid="{00000000-0005-0000-0000-00006F3B0000}"/>
    <cellStyle name="PSInt 2" xfId="514" xr:uid="{00000000-0005-0000-0000-0000703B0000}"/>
    <cellStyle name="PSSpacer" xfId="515" xr:uid="{00000000-0005-0000-0000-0000713B0000}"/>
    <cellStyle name="PSSpacer 2" xfId="516" xr:uid="{00000000-0005-0000-0000-0000723B0000}"/>
    <cellStyle name="PSSpacer 2 2" xfId="8636" xr:uid="{00000000-0005-0000-0000-0000733B0000}"/>
    <cellStyle name="RangeBelow" xfId="8637" xr:uid="{00000000-0005-0000-0000-0000743B0000}"/>
    <cellStyle name="RangeBelow 2" xfId="8638" xr:uid="{00000000-0005-0000-0000-0000753B0000}"/>
    <cellStyle name="Red Subhead 3" xfId="517" xr:uid="{00000000-0005-0000-0000-0000763B0000}"/>
    <cellStyle name="Rounding" xfId="518" xr:uid="{00000000-0005-0000-0000-0000773B0000}"/>
    <cellStyle name="Rounding1" xfId="519" xr:uid="{00000000-0005-0000-0000-0000783B0000}"/>
    <cellStyle name="Row Lvl 1" xfId="520" xr:uid="{00000000-0005-0000-0000-0000793B0000}"/>
    <cellStyle name="Row Lvl 2" xfId="521" xr:uid="{00000000-0005-0000-0000-00007A3B0000}"/>
    <cellStyle name="Row Total" xfId="522" xr:uid="{00000000-0005-0000-0000-00007B3B0000}"/>
    <cellStyle name="Row Total (currency)" xfId="523" xr:uid="{00000000-0005-0000-0000-00007C3B0000}"/>
    <cellStyle name="Style 1" xfId="8639" xr:uid="{00000000-0005-0000-0000-00007D3B0000}"/>
    <cellStyle name="Style 1 2" xfId="8640" xr:uid="{00000000-0005-0000-0000-00007E3B0000}"/>
    <cellStyle name="Style 1 3" xfId="8641" xr:uid="{00000000-0005-0000-0000-00007F3B0000}"/>
    <cellStyle name="Style 1_2014-08 NSPM Revenue Review" xfId="8642" xr:uid="{00000000-0005-0000-0000-0000803B0000}"/>
    <cellStyle name="Style 21" xfId="8643" xr:uid="{00000000-0005-0000-0000-0000813B0000}"/>
    <cellStyle name="Style 22" xfId="8644" xr:uid="{00000000-0005-0000-0000-0000823B0000}"/>
    <cellStyle name="Style 23" xfId="8645" xr:uid="{00000000-0005-0000-0000-0000833B0000}"/>
    <cellStyle name="styleDateRange" xfId="8646" xr:uid="{00000000-0005-0000-0000-0000843B0000}"/>
    <cellStyle name="Subhead 1" xfId="524" xr:uid="{00000000-0005-0000-0000-0000853B0000}"/>
    <cellStyle name="Subhead 2" xfId="525" xr:uid="{00000000-0005-0000-0000-0000863B0000}"/>
    <cellStyle name="SubRoutine" xfId="8647" xr:uid="{00000000-0005-0000-0000-0000873B0000}"/>
    <cellStyle name="SubRoutine 2" xfId="8648" xr:uid="{00000000-0005-0000-0000-0000883B0000}"/>
    <cellStyle name="Subtitle" xfId="526" xr:uid="{00000000-0005-0000-0000-0000893B0000}"/>
    <cellStyle name="Tabs" xfId="8649" xr:uid="{00000000-0005-0000-0000-00008A3B0000}"/>
    <cellStyle name="Tabs 2" xfId="8650" xr:uid="{00000000-0005-0000-0000-00008B3B0000}"/>
    <cellStyle name="þ(Î'_x000c_ïþ÷_x000c_âþÖ_x0006__x0002_Þ”_x0013__x0007__x0001__x0001_" xfId="8651" xr:uid="{00000000-0005-0000-0000-00008C3B0000}"/>
    <cellStyle name="þ(Î'_x000c_ïþ÷_x000c_âþÖ_x0006__x0002_Þ”_x0013__x0007__x0001__x0001_ 2" xfId="8652" xr:uid="{00000000-0005-0000-0000-00008D3B0000}"/>
    <cellStyle name="Title 2" xfId="527" xr:uid="{00000000-0005-0000-0000-00008E3B0000}"/>
    <cellStyle name="Title 2 10" xfId="8654" xr:uid="{00000000-0005-0000-0000-00008F3B0000}"/>
    <cellStyle name="Title 2 11" xfId="8655" xr:uid="{00000000-0005-0000-0000-0000903B0000}"/>
    <cellStyle name="Title 2 12" xfId="8656" xr:uid="{00000000-0005-0000-0000-0000913B0000}"/>
    <cellStyle name="Title 2 13" xfId="8657" xr:uid="{00000000-0005-0000-0000-0000923B0000}"/>
    <cellStyle name="Title 2 14" xfId="8658" xr:uid="{00000000-0005-0000-0000-0000933B0000}"/>
    <cellStyle name="Title 2 15" xfId="8659" xr:uid="{00000000-0005-0000-0000-0000943B0000}"/>
    <cellStyle name="Title 2 15 2" xfId="8660" xr:uid="{00000000-0005-0000-0000-0000953B0000}"/>
    <cellStyle name="Title 2 16" xfId="8661" xr:uid="{00000000-0005-0000-0000-0000963B0000}"/>
    <cellStyle name="Title 2 16 2" xfId="8662" xr:uid="{00000000-0005-0000-0000-0000973B0000}"/>
    <cellStyle name="Title 2 17" xfId="8663" xr:uid="{00000000-0005-0000-0000-0000983B0000}"/>
    <cellStyle name="Title 2 18" xfId="8664" xr:uid="{00000000-0005-0000-0000-0000993B0000}"/>
    <cellStyle name="Title 2 19" xfId="8665" xr:uid="{00000000-0005-0000-0000-00009A3B0000}"/>
    <cellStyle name="Title 2 2" xfId="528" xr:uid="{00000000-0005-0000-0000-00009B3B0000}"/>
    <cellStyle name="Title 2 2 2" xfId="8666" xr:uid="{00000000-0005-0000-0000-00009C3B0000}"/>
    <cellStyle name="Title 2 20" xfId="8667" xr:uid="{00000000-0005-0000-0000-00009D3B0000}"/>
    <cellStyle name="Title 2 21" xfId="8668" xr:uid="{00000000-0005-0000-0000-00009E3B0000}"/>
    <cellStyle name="Title 2 22" xfId="8669" xr:uid="{00000000-0005-0000-0000-00009F3B0000}"/>
    <cellStyle name="Title 2 23" xfId="8670" xr:uid="{00000000-0005-0000-0000-0000A03B0000}"/>
    <cellStyle name="Title 2 24" xfId="8671" xr:uid="{00000000-0005-0000-0000-0000A13B0000}"/>
    <cellStyle name="Title 2 25" xfId="8672" xr:uid="{00000000-0005-0000-0000-0000A23B0000}"/>
    <cellStyle name="Title 2 26" xfId="8673" xr:uid="{00000000-0005-0000-0000-0000A33B0000}"/>
    <cellStyle name="Title 2 27" xfId="8674" xr:uid="{00000000-0005-0000-0000-0000A43B0000}"/>
    <cellStyle name="Title 2 28" xfId="8675" xr:uid="{00000000-0005-0000-0000-0000A53B0000}"/>
    <cellStyle name="Title 2 29" xfId="8676" xr:uid="{00000000-0005-0000-0000-0000A63B0000}"/>
    <cellStyle name="Title 2 3" xfId="529" xr:uid="{00000000-0005-0000-0000-0000A73B0000}"/>
    <cellStyle name="Title 2 3 2" xfId="8677" xr:uid="{00000000-0005-0000-0000-0000A83B0000}"/>
    <cellStyle name="Title 2 30" xfId="8678" xr:uid="{00000000-0005-0000-0000-0000A93B0000}"/>
    <cellStyle name="Title 2 31" xfId="8679" xr:uid="{00000000-0005-0000-0000-0000AA3B0000}"/>
    <cellStyle name="Title 2 32" xfId="8680" xr:uid="{00000000-0005-0000-0000-0000AB3B0000}"/>
    <cellStyle name="Title 2 33" xfId="8653" xr:uid="{00000000-0005-0000-0000-0000AC3B0000}"/>
    <cellStyle name="Title 2 4" xfId="8681" xr:uid="{00000000-0005-0000-0000-0000AD3B0000}"/>
    <cellStyle name="Title 2 5" xfId="8682" xr:uid="{00000000-0005-0000-0000-0000AE3B0000}"/>
    <cellStyle name="Title 2 6" xfId="8683" xr:uid="{00000000-0005-0000-0000-0000AF3B0000}"/>
    <cellStyle name="Title 2 7" xfId="8684" xr:uid="{00000000-0005-0000-0000-0000B03B0000}"/>
    <cellStyle name="Title 2 8" xfId="8685" xr:uid="{00000000-0005-0000-0000-0000B13B0000}"/>
    <cellStyle name="Title 2 9" xfId="8686" xr:uid="{00000000-0005-0000-0000-0000B23B0000}"/>
    <cellStyle name="Title 3" xfId="8687" xr:uid="{00000000-0005-0000-0000-0000B33B0000}"/>
    <cellStyle name="Title 4" xfId="8688" xr:uid="{00000000-0005-0000-0000-0000B43B0000}"/>
    <cellStyle name="Total 2" xfId="530" xr:uid="{00000000-0005-0000-0000-0000B53B0000}"/>
    <cellStyle name="Total 2 10" xfId="8690" xr:uid="{00000000-0005-0000-0000-0000B63B0000}"/>
    <cellStyle name="Total 2 11" xfId="8691" xr:uid="{00000000-0005-0000-0000-0000B73B0000}"/>
    <cellStyle name="Total 2 12" xfId="8692" xr:uid="{00000000-0005-0000-0000-0000B83B0000}"/>
    <cellStyle name="Total 2 13" xfId="8693" xr:uid="{00000000-0005-0000-0000-0000B93B0000}"/>
    <cellStyle name="Total 2 14" xfId="8694" xr:uid="{00000000-0005-0000-0000-0000BA3B0000}"/>
    <cellStyle name="Total 2 15" xfId="8695" xr:uid="{00000000-0005-0000-0000-0000BB3B0000}"/>
    <cellStyle name="Total 2 16" xfId="8696" xr:uid="{00000000-0005-0000-0000-0000BC3B0000}"/>
    <cellStyle name="Total 2 17" xfId="8697" xr:uid="{00000000-0005-0000-0000-0000BD3B0000}"/>
    <cellStyle name="Total 2 18" xfId="8698" xr:uid="{00000000-0005-0000-0000-0000BE3B0000}"/>
    <cellStyle name="Total 2 19" xfId="8699" xr:uid="{00000000-0005-0000-0000-0000BF3B0000}"/>
    <cellStyle name="Total 2 2" xfId="531" xr:uid="{00000000-0005-0000-0000-0000C03B0000}"/>
    <cellStyle name="Total 2 2 2" xfId="8700" xr:uid="{00000000-0005-0000-0000-0000C13B0000}"/>
    <cellStyle name="Total 2 20" xfId="8701" xr:uid="{00000000-0005-0000-0000-0000C23B0000}"/>
    <cellStyle name="Total 2 21" xfId="8702" xr:uid="{00000000-0005-0000-0000-0000C33B0000}"/>
    <cellStyle name="Total 2 22" xfId="8703" xr:uid="{00000000-0005-0000-0000-0000C43B0000}"/>
    <cellStyle name="Total 2 23" xfId="8704" xr:uid="{00000000-0005-0000-0000-0000C53B0000}"/>
    <cellStyle name="Total 2 24" xfId="8705" xr:uid="{00000000-0005-0000-0000-0000C63B0000}"/>
    <cellStyle name="Total 2 25" xfId="8706" xr:uid="{00000000-0005-0000-0000-0000C73B0000}"/>
    <cellStyle name="Total 2 26" xfId="8707" xr:uid="{00000000-0005-0000-0000-0000C83B0000}"/>
    <cellStyle name="Total 2 27" xfId="8708" xr:uid="{00000000-0005-0000-0000-0000C93B0000}"/>
    <cellStyle name="Total 2 28" xfId="8709" xr:uid="{00000000-0005-0000-0000-0000CA3B0000}"/>
    <cellStyle name="Total 2 29" xfId="8710" xr:uid="{00000000-0005-0000-0000-0000CB3B0000}"/>
    <cellStyle name="Total 2 3" xfId="532" xr:uid="{00000000-0005-0000-0000-0000CC3B0000}"/>
    <cellStyle name="Total 2 3 2" xfId="8711" xr:uid="{00000000-0005-0000-0000-0000CD3B0000}"/>
    <cellStyle name="Total 2 30" xfId="8712" xr:uid="{00000000-0005-0000-0000-0000CE3B0000}"/>
    <cellStyle name="Total 2 31" xfId="8713" xr:uid="{00000000-0005-0000-0000-0000CF3B0000}"/>
    <cellStyle name="Total 2 32" xfId="8714" xr:uid="{00000000-0005-0000-0000-0000D03B0000}"/>
    <cellStyle name="Total 2 33" xfId="8715" xr:uid="{00000000-0005-0000-0000-0000D13B0000}"/>
    <cellStyle name="Total 2 34" xfId="8716" xr:uid="{00000000-0005-0000-0000-0000D23B0000}"/>
    <cellStyle name="Total 2 35" xfId="8689" xr:uid="{00000000-0005-0000-0000-0000D33B0000}"/>
    <cellStyle name="Total 2 4" xfId="8717" xr:uid="{00000000-0005-0000-0000-0000D43B0000}"/>
    <cellStyle name="Total 2 5" xfId="8718" xr:uid="{00000000-0005-0000-0000-0000D53B0000}"/>
    <cellStyle name="Total 2 6" xfId="8719" xr:uid="{00000000-0005-0000-0000-0000D63B0000}"/>
    <cellStyle name="Total 2 7" xfId="8720" xr:uid="{00000000-0005-0000-0000-0000D73B0000}"/>
    <cellStyle name="Total 2 8" xfId="8721" xr:uid="{00000000-0005-0000-0000-0000D83B0000}"/>
    <cellStyle name="Total 2 9" xfId="8722" xr:uid="{00000000-0005-0000-0000-0000D93B0000}"/>
    <cellStyle name="Total 3" xfId="8723" xr:uid="{00000000-0005-0000-0000-0000DA3B0000}"/>
    <cellStyle name="Total 4" xfId="8724" xr:uid="{00000000-0005-0000-0000-0000DB3B0000}"/>
    <cellStyle name="Unprot" xfId="8725" xr:uid="{00000000-0005-0000-0000-0000DC3B0000}"/>
    <cellStyle name="Unprot 2" xfId="8726" xr:uid="{00000000-0005-0000-0000-0000DD3B0000}"/>
    <cellStyle name="Unprot$" xfId="8727" xr:uid="{00000000-0005-0000-0000-0000DE3B0000}"/>
    <cellStyle name="Unprotect" xfId="8728" xr:uid="{00000000-0005-0000-0000-0000DF3B0000}"/>
    <cellStyle name="Warning Text 2" xfId="533" xr:uid="{00000000-0005-0000-0000-0000E03B0000}"/>
    <cellStyle name="Warning Text 2 2" xfId="8730" xr:uid="{00000000-0005-0000-0000-0000E13B0000}"/>
    <cellStyle name="Warning Text 2 3" xfId="8731" xr:uid="{00000000-0005-0000-0000-0000E23B0000}"/>
    <cellStyle name="Warning Text 2 4" xfId="8729" xr:uid="{00000000-0005-0000-0000-0000E33B0000}"/>
    <cellStyle name="Warning Text 3" xfId="8732" xr:uid="{00000000-0005-0000-0000-0000E43B0000}"/>
    <cellStyle name="Warning Text 4" xfId="8733" xr:uid="{00000000-0005-0000-0000-0000E53B0000}"/>
    <cellStyle name="Year" xfId="534" xr:uid="{00000000-0005-0000-0000-0000E63B0000}"/>
  </cellStyles>
  <dxfs count="3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patternType="solid">
          <bgColor rgb="FFFFFF00"/>
        </patternFill>
      </fill>
    </dxf>
    <dxf>
      <numFmt numFmtId="3" formatCode="#,##0"/>
    </dxf>
    <dxf>
      <numFmt numFmtId="4" formatCode="#,##0.00"/>
    </dxf>
    <dxf>
      <numFmt numFmtId="4" formatCode="#,##0.00"/>
    </dxf>
    <dxf>
      <numFmt numFmtId="34" formatCode="_(&quot;$&quot;* #,##0.00_);_(&quot;$&quot;* \(#,##0.00\);_(&quot;$&quot;* &quot;-&quot;??_);_(@_)"/>
    </dxf>
    <dxf>
      <numFmt numFmtId="2" formatCode="0.00"/>
    </dxf>
  </dxfs>
  <tableStyles count="0" defaultTableStyle="TableStyleMedium2" defaultPivotStyle="PivotStyleLight16"/>
  <colors>
    <mruColors>
      <color rgb="FF82F030"/>
      <color rgb="FFABF5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318378\AppData\Local\Microsoft\Windows\INetCache\Content.Outlook\501Y0ZFX\2024%20Xcel%20P3%20EMV%20Report%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rl Dyke" refreshedDate="45709.530357060183" createdVersion="8" refreshedVersion="8" minRefreshableVersion="3" recordCount="2914" xr:uid="{8EB9F295-FE11-4942-B6A6-D74FCDA9B7C7}">
  <cacheSource type="worksheet">
    <worksheetSource ref="A1:AO2915" sheet="EE Source" r:id="rId2"/>
  </cacheSource>
  <cacheFields count="41">
    <cacheField name="Utility" numFmtId="0">
      <sharedItems/>
    </cacheField>
    <cacheField name="Program Name" numFmtId="0">
      <sharedItems count="8">
        <s v="2024 Xcel Small Commercial Program"/>
        <s v="2024 Xcel Residential Standard Offer Program"/>
        <s v="2024 Xcel Refrigerator Recycling Program"/>
        <s v="2024 Xcel Hard-to-Reach Standard Offer Program"/>
        <s v="2024 Xcel Commercial Standard Offer Program"/>
        <s v="2024 Xcel Targeted Low Income Program"/>
        <s v="2024 Xcel Residential HVAC Program"/>
        <s v="2024 Texas Food Bank Kits"/>
      </sharedItems>
    </cacheField>
    <cacheField name="Sector" numFmtId="0">
      <sharedItems/>
    </cacheField>
    <cacheField name="ESI ID" numFmtId="0">
      <sharedItems/>
    </cacheField>
    <cacheField name="Meter Number" numFmtId="0">
      <sharedItems containsBlank="1"/>
    </cacheField>
    <cacheField name="Primary Heating Type" numFmtId="0">
      <sharedItems containsBlank="1"/>
    </cacheField>
    <cacheField name="Customer Business Name" numFmtId="0">
      <sharedItems/>
    </cacheField>
    <cacheField name="Contact First Name" numFmtId="0">
      <sharedItems/>
    </cacheField>
    <cacheField name="Contact Last Name" numFmtId="0">
      <sharedItems/>
    </cacheField>
    <cacheField name="Contact Phone" numFmtId="0">
      <sharedItems/>
    </cacheField>
    <cacheField name="Contact Street Address" numFmtId="0">
      <sharedItems/>
    </cacheField>
    <cacheField name="Contact Street Address2" numFmtId="0">
      <sharedItems/>
    </cacheField>
    <cacheField name="Contact City" numFmtId="0">
      <sharedItems/>
    </cacheField>
    <cacheField name="Contact Zip" numFmtId="0">
      <sharedItems/>
    </cacheField>
    <cacheField name="Premise Street Address" numFmtId="0">
      <sharedItems/>
    </cacheField>
    <cacheField name="Premise Street Address2" numFmtId="0">
      <sharedItems/>
    </cacheField>
    <cacheField name="Premise City" numFmtId="0">
      <sharedItems/>
    </cacheField>
    <cacheField name="Premise Zip" numFmtId="0">
      <sharedItems/>
    </cacheField>
    <cacheField name="Premise County" numFmtId="0">
      <sharedItems count="17">
        <s v="Randall"/>
        <s v="Potter"/>
        <s v="Gray"/>
        <s v="Hockley"/>
        <s v="Armstrong"/>
        <s v="Hale"/>
        <s v="Lamb"/>
        <s v="Deaf Smith"/>
        <s v="Hutchinson"/>
        <s v="Parmer"/>
        <s v="Carson"/>
        <s v="Wheeler"/>
        <s v="Lubbock"/>
        <s v="Moore"/>
        <s v="Cochran"/>
        <s v="Gaines"/>
        <s v="Ochiltree"/>
      </sharedItems>
    </cacheField>
    <cacheField name="Project Reference" numFmtId="0">
      <sharedItems/>
    </cacheField>
    <cacheField name="Program Year" numFmtId="0">
      <sharedItems containsSemiMixedTypes="0" containsString="0" containsNumber="1" containsInteger="1" minValue="2024" maxValue="2024"/>
    </cacheField>
    <cacheField name="Project ID" numFmtId="0">
      <sharedItems containsSemiMixedTypes="0" containsString="0" containsNumber="1" containsInteger="1" minValue="23343" maxValue="24798"/>
    </cacheField>
    <cacheField name="Measure ID" numFmtId="0">
      <sharedItems containsSemiMixedTypes="0" containsString="0" containsNumber="1" containsInteger="1" minValue="75074" maxValue="80882"/>
    </cacheField>
    <cacheField name="Measure Code" numFmtId="0">
      <sharedItems count="34">
        <s v="C-LEDFixInt"/>
        <s v="C-LEDFixExt"/>
        <s v="C-IntLEDInt"/>
        <s v="C-LEDTubesInt"/>
        <s v="C-IntLEDExt"/>
        <s v="C-VRFHP"/>
        <s v="C-DXAC"/>
        <s v="C-DXHP"/>
        <s v="C-IntCornLEDExt"/>
        <s v="C-VRFAC"/>
        <s v="R-DuctEffAlt"/>
        <s v="R-AdvPowStrip"/>
        <s v="R-LED"/>
        <s v="R-CeilingIns"/>
        <s v="R-DuctEff"/>
        <s v="R-FaucetAertr"/>
        <s v="R-LFShwrhd"/>
        <s v="R-RefrigFreezRecycling"/>
        <s v="R-AirInf"/>
        <s v="C-IntCornLEDInt"/>
        <s v="C-Commercial Solar"/>
        <s v="C-ESRoof"/>
        <s v="C-M&amp;V - VFD"/>
        <s v="C-ScrollChiller"/>
        <s v="R-Assess"/>
        <s v="R-AdminFee"/>
        <s v="R-AirPurifier"/>
        <s v="R-OtherCost"/>
        <s v="R-SlrScrn"/>
        <s v="R-WHPipeIns"/>
        <s v="R-DownSmtTstat"/>
        <s v="R-CentHP"/>
        <s v="R-CentAC"/>
        <s v="R-LEDNightLight"/>
      </sharedItems>
    </cacheField>
    <cacheField name="Quantity" numFmtId="0">
      <sharedItems containsSemiMixedTypes="0" containsString="0" containsNumber="1" containsInteger="1" minValue="1" maxValue="1"/>
    </cacheField>
    <cacheField name="Claimed kWh" numFmtId="0">
      <sharedItems containsSemiMixedTypes="0" containsString="0" containsNumber="1" minValue="0" maxValue="1019503"/>
    </cacheField>
    <cacheField name="Claimed kW" numFmtId="0">
      <sharedItems containsSemiMixedTypes="0" containsString="0" containsNumber="1" minValue="0" maxValue="189.441"/>
    </cacheField>
    <cacheField name="EUL" numFmtId="0">
      <sharedItems containsSemiMixedTypes="0" containsString="0" containsNumber="1" containsInteger="1" minValue="0" maxValue="30"/>
    </cacheField>
    <cacheField name="Incentive Amount" numFmtId="0">
      <sharedItems containsSemiMixedTypes="0" containsString="0" containsNumber="1" minValue="0.01" maxValue="98073.21"/>
    </cacheField>
    <cacheField name="Savings Methodology" numFmtId="0">
      <sharedItems/>
    </cacheField>
    <cacheField name="Measure Details" numFmtId="0">
      <sharedItems longText="1"/>
    </cacheField>
    <cacheField name="Installation Date" numFmtId="187">
      <sharedItems containsSemiMixedTypes="0" containsNonDate="0" containsDate="1" containsString="0" minDate="2024-02-27T14:09:30" maxDate="2024-12-30T10:11:49"/>
    </cacheField>
    <cacheField name="Trade Ally Business Name" numFmtId="0">
      <sharedItems/>
    </cacheField>
    <cacheField name="Trade Ally Contact First Name" numFmtId="0">
      <sharedItems/>
    </cacheField>
    <cacheField name="Trade Ally Contact Last Name" numFmtId="0">
      <sharedItems/>
    </cacheField>
    <cacheField name="Trade Ally Contact Phone" numFmtId="0">
      <sharedItems/>
    </cacheField>
    <cacheField name="Trade Ally Street Address" numFmtId="0">
      <sharedItems/>
    </cacheField>
    <cacheField name="Trade Ally Street Address2" numFmtId="0">
      <sharedItems/>
    </cacheField>
    <cacheField name="Trade Ally City" numFmtId="0">
      <sharedItems/>
    </cacheField>
    <cacheField name="Trade Ally State" numFmtId="0">
      <sharedItems/>
    </cacheField>
    <cacheField name="Trade Ally Zip"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14">
  <r>
    <s v="Xcel"/>
    <x v="0"/>
    <s v="Commercial"/>
    <s v="305284557"/>
    <s v="000352328470"/>
    <m/>
    <s v="Prime Components Amarillo"/>
    <s v="Trevor"/>
    <s v="Benton"/>
    <s v="8067316809"/>
    <s v="14804 S. IH-27"/>
    <s v=""/>
    <s v="Amarillo"/>
    <s v="79119"/>
    <s v="14804 INTERSTATE 27 "/>
    <s v=""/>
    <s v="AMARILLO"/>
    <s v="79119"/>
    <x v="0"/>
    <s v="Prime Steel Buildings"/>
    <n v="2024"/>
    <n v="24745"/>
    <n v="80675"/>
    <x v="0"/>
    <n v="1"/>
    <n v="50565"/>
    <n v="14.57"/>
    <n v="15"/>
    <n v="13652.55"/>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06.5-Fixt&quot;,&quot;number_of_fixtures&quot;:&quot;24&quot;,&quot;number_of_lamps&quot;:&quot;&quot;,&quot;proposed_control_code&quot;:&quot;None&quot;,&quot;_Qualifying_Measure&quot;:&quot;ENERGY STAR&quot;,&quot;MANUFACTURER&quot;:&quot;Cooper &quot;,&quot;MODEL&quot;:&quot;HM40525840&quot;,&quot;eligible_cost&quot;:&quot;Y&quot;,&quot;Qualified_Controls_Quantity&quot;:&quot;N&quot;,&quot;Fixture_Type&quot;:&quot;LED Fixtures&quot;,&quot;SurveyForm&quot;:&quot;LSF&quot;,&quot;Version&quot;:&quot;2024.2&quot;,&quot;FileKey&quot;:&quot;331fd016-e951-48a8-89a0-594f96239246&quot;,&quot;FileName&quot;:&quot;Prime Steel Bldgs. DP LSF2024.2.xlsm&quot;}"/>
    <d v="2024-12-20T11:55:14"/>
    <s v="Efficiency Energy Services"/>
    <s v="Dan"/>
    <s v="Purcell"/>
    <s v="8064671567"/>
    <s v="3801 W. Sundown Ln."/>
    <s v=""/>
    <s v="Amarillo"/>
    <s v="TX"/>
    <s v="79118"/>
  </r>
  <r>
    <s v="Xcel"/>
    <x v="0"/>
    <s v="Commercial"/>
    <s v="305284557"/>
    <s v="000352328470"/>
    <m/>
    <s v="Prime Components Amarillo"/>
    <s v="Trevor"/>
    <s v="Benton"/>
    <s v="8067316809"/>
    <s v="14804 S. IH-27"/>
    <s v=""/>
    <s v="Amarillo"/>
    <s v="79119"/>
    <s v="14804 INTERSTATE 27 "/>
    <s v=""/>
    <s v="AMARILLO"/>
    <s v="79119"/>
    <x v="0"/>
    <s v="Prime Steel Buildings"/>
    <n v="2024"/>
    <n v="24745"/>
    <n v="80680"/>
    <x v="1"/>
    <n v="1"/>
    <n v="6101.83"/>
    <n v="0.99"/>
    <n v="15"/>
    <n v="1647.49"/>
    <s v="Deemed"/>
    <s v="{&quot;Ref_Number&quot;:&quot;1&quot;,&quot;FACILITY_TYPE&quot;:&quot;Outdoor: Dusk-to-dawn&quot;,&quot;location_type&quot;:&quot;Outdoor Building Facades&quot;,&quot;Description&quot;:&quot;up /down wall washer&quot;,&quot;baseline_fixture_code&quot;:&quot;&quot;,&quot;baseline_number_of_fixtures&quot;:&quot;&quot;,&quot;baseline_number_of_lamps&quot;:&quot;&quot;,&quot;baseline_control_code&quot;:&quot;None&quot;,&quot;fixture_code&quot;:&quot;LED016.5-Fixt&quot;,&quot;number_of_fixtures&quot;:&quot;8&quot;,&quot;number_of_lamps&quot;:&quot;&quot;,&quot;proposed_control_code&quot;:&quot;Photocell&quot;,&quot;_Qualifying_Measure&quot;:&quot;ENERGY STAR&quot;,&quot;MANUFACTURER&quot;:&quot;Portfolio&quot;,&quot;MODEL&quot;:&quot;LDSQ4C15+90&quot;,&quot;eligible_cost&quot;:&quot;Y&quot;,&quot;Qualified_Controls_Quantity&quot;:&quot;Y&quot;,&quot;Fixture_Type&quot;:&quot;LED Fixtures&quot;,&quot;SurveyForm&quot;:&quot;LSF&quot;,&quot;Version&quot;:&quot;2024.2&quot;,&quot;FileKey&quot;:&quot;331fd016-e951-48a8-89a0-594f96239246&quot;,&quot;FileName&quot;:&quot;Prime Steel Bldgs. DP LSF2024.2.xlsm&quot;}"/>
    <d v="2024-12-20T11:55:14"/>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4"/>
    <x v="2"/>
    <n v="1"/>
    <n v="494"/>
    <n v="0.12"/>
    <n v="9"/>
    <n v="133.38"/>
    <s v="Deemed"/>
    <s v="{&quot;Ref_Number&quot;:&quot;1&quot;,&quot;FACILITY_TYPE&quot;:&quot;Office&quot;,&quot;location_type&quot;:&quot;&quot;,&quot;Description&quot;:&quot;Air Conditioned&quot;,&quot;baseline_fixture_code&quot;:&quot;I100/1&quot;,&quot;baseline_number_of_fixtures&quot;:&quot;4&quot;,&quot;baseline_number_of_lamps&quot;:&quot;0&quot;,&quot;baseline_control_code&quot;:&quot;None&quot;,&quot;fixture_code&quot;:&quot;LED013.5-SCRW&quot;,&quot;number_of_fixtures&quot;:&quot;4&quot;,&quot;number_of_lamps&quot;:&quot;&quot;,&quot;proposed_control_code&quot;:&quot;None&quot;,&quot;_Qualifying_Measure&quot;:&quot;ENERGY STAR&quot;,&quot;MANUFACTURER&quot;:&quot;Great Value&quot;,&quot;MODEL&quot;:&quot;13.5w LED&quot;,&quot;eligible_cost&quot;:&quot;Y&quot;,&quot;Qualified_Controls_Quantity&quot;:&quot;N&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5"/>
    <x v="3"/>
    <n v="1"/>
    <n v="204"/>
    <n v="0.05"/>
    <n v="15"/>
    <n v="55.08"/>
    <s v="Deemed"/>
    <s v="{&quot;Ref_Number&quot;:&quot;2&quot;,&quot;FACILITY_TYPE&quot;:&quot;Office&quot;,&quot;location_type&quot;:&quot;&quot;,&quot;Description&quot;:&quot;Air Conditioned&quot;,&quot;baseline_fixture_code&quot;:&quot;F42ILU&quot;,&quot;baseline_number_of_fixtures&quot;:&quot;2&quot;,&quot;baseline_number_of_lamps&quot;:&quot;0&quot;,&quot;baseline_control_code&quot;:&quot;None&quot;,&quot;fixture_code&quot;:&quot;LED016-TUBE&quot;,&quot;number_of_fixtures&quot;:&quot;&quot;,&quot;number_of_lamps&quot;:&quot;4&quot;,&quot;proposed_control_code&quot;:&quot;None&quot;,&quot;_Qualifying_Measure&quot;:&quot;DLC&quot;,&quot;MANUFACTURER&quot;:&quot;GE Current&quot;,&quot;MODEL&quot;:&quot;93125620&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6"/>
    <x v="2"/>
    <n v="1"/>
    <n v="78"/>
    <n v="0.02"/>
    <n v="9"/>
    <n v="21.06"/>
    <s v="Deemed"/>
    <s v="{&quot;Ref_Number&quot;:&quot;3&quot;,&quot;FACILITY_TYPE&quot;:&quot;Office&quot;,&quot;location_type&quot;:&quot;&quot;,&quot;Description&quot;:&quot;Air Conditioned&quot;,&quot;baseline_fixture_code&quot;:&quot;I60/1&quot;,&quot;baseline_number_of_fixtures&quot;:&quot;2&quot;,&quot;baseline_number_of_lamps&quot;:&quot;0&quot;,&quot;baseline_control_code&quot;:&quot;None&quot;,&quot;fixture_code&quot;:&quot;LED010-SCRW&quot;,&quot;number_of_fixtures&quot;:&quot;2&quot;,&quot;number_of_lamps&quot;:&quot;2&quot;,&quot;proposed_control_code&quot;:&quot;None&quot;,&quot;_Qualifying_Measure&quot;:&quot;ENERGY STAR&quot;,&quot;MANUFACTURER&quot;:&quot;GE&quot;,&quot;MODEL&quot;:&quot;10w LED&quot;,&quot;eligible_cost&quot;:&quot;Y&quot;,&quot;Qualified_Controls_Quantity&quot;:&quot;N&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7"/>
    <x v="3"/>
    <n v="1"/>
    <n v="8468"/>
    <n v="2.0699999999999998"/>
    <n v="15"/>
    <n v="2286.36"/>
    <s v="Deemed"/>
    <s v="{&quot;Ref_Number&quot;:&quot;4&quot;,&quot;FACILITY_TYPE&quot;:&quot;Office&quot;,&quot;location_type&quot;:&quot;&quot;,&quot;Description&quot;:&quot;Air Conditioned&quot;,&quot;baseline_fixture_code&quot;:&quot;F44ILU&quot;,&quot;baseline_number_of_fixtures&quot;:&quot;26&quot;,&quot;baseline_number_of_lamps&quot;:&quot;2&quot;,&quot;baseline_control_code&quot;:&quot;None&quot;,&quot;fixture_code&quot;:&quot;LED016-TUBE&quot;,&quot;number_of_fixtures&quot;:&quot;&quot;,&quot;number_of_lamps&quot;:&quot;52&quot;,&quot;proposed_control_code&quot;:&quot;None&quot;,&quot;_Qualifying_Measure&quot;:&quot;DLC&quot;,&quot;MANUFACTURER&quot;:&quot;GE Current&quot;,&quot;MODEL&quot;:&quot;93132589&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8"/>
    <x v="3"/>
    <n v="1"/>
    <n v="2605"/>
    <n v="0.64"/>
    <n v="15"/>
    <n v="703.35"/>
    <s v="Deemed"/>
    <s v="{&quot;Ref_Number&quot;:&quot;5&quot;,&quot;FACILITY_TYPE&quot;:&quot;Office&quot;,&quot;location_type&quot;:&quot;&quot;,&quot;Description&quot;:&quot;Air Conditioned&quot;,&quot;baseline_fixture_code&quot;:&quot;F44ILU&quot;,&quot;baseline_number_of_fixtures&quot;:&quot;8&quot;,&quot;baseline_number_of_lamps&quot;:&quot;0&quot;,&quot;baseline_control_code&quot;:&quot;None&quot;,&quot;fixture_code&quot;:&quot;LED016-TUBE&quot;,&quot;number_of_fixtures&quot;:&quot;16&quot;,&quot;number_of_lamps&quot;:&quot;16&quot;,&quot;proposed_control_code&quot;:&quot;None&quot;,&quot;_Qualifying_Measure&quot;:&quot;DLC&quot;,&quot;MANUFACTURER&quot;:&quot;GE Current&quot;,&quot;MODEL&quot;:&quot;93125620&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9"/>
    <x v="4"/>
    <n v="1"/>
    <n v="42"/>
    <n v="0.01"/>
    <n v="9"/>
    <n v="11.34"/>
    <s v="Deemed"/>
    <s v="{&quot;Ref_Number&quot;:&quot;1&quot;,&quot;FACILITY_TYPE&quot;:&quot;Outdoor: Dusk-to-dawn&quot;,&quot;location_type&quot;:&quot;No input required&quot;,&quot;Description&quot;:&quot;&quot;,&quot;baseline_fixture_code&quot;:&quot;I60/1&quot;,&quot;baseline_number_of_fixtures&quot;:&quot;1&quot;,&quot;baseline_number_of_lamps&quot;:&quot;0&quot;,&quot;baseline_control_code&quot;:&quot;None&quot;,&quot;fixture_code&quot;:&quot;LED010-SCRW&quot;,&quot;number_of_fixtures&quot;:&quot;1&quot;,&quot;number_of_lamps&quot;:&quot;&quot;,&quot;proposed_control_code&quot;:&quot;Photocell&quot;,&quot;_Qualifying_Measure&quot;:&quot;ENERGY STAR&quot;,&quot;MANUFACTURER&quot;:&quot;GE&quot;,&quot;MODEL&quot;:&quot;10w LED&quot;,&quot;eligible_cost&quot;:&quot;Y&quot;,&quot;Qualified_Controls_Quantity&quot;:&quot;Y&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20"/>
    <x v="1"/>
    <n v="1"/>
    <n v="395"/>
    <n v="0.06"/>
    <n v="15"/>
    <n v="106.65"/>
    <s v="Deemed"/>
    <s v="{&quot;Ref_Number&quot;:&quot;2&quot;,&quot;FACILITY_TYPE&quot;:&quot;Outdoor: Dusk-to-dawn&quot;,&quot;location_type&quot;:&quot;No input required&quot;,&quot;Description&quot;:&quot;&quot;,&quot;baseline_fixture_code&quot;:&quot;MV100/1&quot;,&quot;baseline_number_of_fixtures&quot;:&quot;1&quot;,&quot;baseline_number_of_lamps&quot;:&quot;0&quot;,&quot;baseline_control_code&quot;:&quot;None&quot;,&quot;fixture_code&quot;:&quot;LED030-FIXT&quot;,&quot;number_of_fixtures&quot;:&quot;1&quot;,&quot;number_of_lamps&quot;:&quot;&quot;,&quot;proposed_control_code&quot;:&quot;Photocell&quot;,&quot;_Qualifying_Measure&quot;:&quot;DLC&quot;,&quot;MANUFACTURER&quot;:&quot;GE Current&quot;,&quot;MODEL&quot;:&quot;93148081&quot;,&quot;eligible_cost&quot;:&quot;Y&quot;,&quot;Qualified_Controls_Quantity&quot;:&quot;Y&quot;,&quot;Fixture_Type&quot;:&quot;LED Fixtur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0"/>
    <x v="5"/>
    <n v="1"/>
    <n v="14453"/>
    <n v="2.5299999999999998"/>
    <n v="15"/>
    <n v="5781.2"/>
    <s v="Deemed"/>
    <s v="{&quot;Ref_Number&quot;:&quot;1&quot;,&quot;Project_Type&quot;:&quot;New Construction&quot;,&quot;BUILDING_TYPE&quot;:&quot;Office (Small)&quot;,&quot;BASECASE_MANUFACTURER&quot;:&quot;&quot;,&quot;BASECASE_MODEL&quot;:&quot;&quot;,&quot;Equipment_Type&quot;:&quot;&quot;,&quot;YEAR&quot;:&quot;&quot;,&quot;BTU_Cool&quot;:&quot;&quot;,&quot;Manufacturer&quot;:&quot;Toshiba/Carrier&quot;,&quot;AHRI_Ref_number&quot;:&quot;206332105&quot;,&quot;model_number&quot;:&quot;MMY-AP336S6FT9P-UL&quot;,&quot;AHRI_Type&quot;:&quot;VRF HP Air Cooled&quot;,&quot;install_type&quot;:&quot;VRF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1"/>
    <x v="6"/>
    <n v="1"/>
    <n v="534"/>
    <n v="0.95"/>
    <n v="15"/>
    <n v="213.6"/>
    <s v="Deemed"/>
    <s v="{&quot;Ref_Number&quot;:&quot;2&quot;,&quot;Project_Type&quot;:&quot;New Construction&quot;,&quot;BUILDING_TYPE&quot;:&quot;Office (Small)&quot;,&quot;BASECASE_MANUFACTURER&quot;:&quot;&quot;,&quot;BASECASE_MODEL&quot;:&quot;&quot;,&quot;Equipment_Type&quot;:&quot;&quot;,&quot;YEAR&quot;:&quot;&quot;,&quot;BTU_Cool&quot;:&quot;&quot;,&quot;Manufacturer&quot;:&quot;Toshiba/Carrier&quot;,&quot;AHRI_Ref_number&quot;:&quot;202536218&quot;,&quot;model_number&quot;:&quot;48GCEM06&quot;,&quot;AHRI_Type&quot;:&quot;DX AC Air Cooled&quot;,&quot;install_type&quot;:&quot;DX AC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2"/>
    <x v="7"/>
    <n v="1"/>
    <n v="492"/>
    <n v="0.26"/>
    <n v="15"/>
    <n v="196.8"/>
    <s v="Deemed"/>
    <s v="{&quot;Ref_Number&quot;:&quot;3&quot;,&quot;Project_Type&quot;:&quot;New Construction&quot;,&quot;BUILDING_TYPE&quot;:&quot;Office (Small)&quot;,&quot;BASECASE_MANUFACTURER&quot;:&quot;&quot;,&quot;BASECASE_MODEL&quot;:&quot;&quot;,&quot;Equipment_Type&quot;:&quot;&quot;,&quot;YEAR&quot;:&quot;&quot;,&quot;BTU_Cool&quot;:&quot;&quot;,&quot;Manufacturer&quot;:&quot;Carrier&quot;,&quot;AHRI_Ref_number&quot;:&quot;2063481136&quot;,&quot;model_number&quot;:&quot;38MARBQ12AA3&quot;,&quot;AHRI_Type&quot;:&quot;DX HP Air Cooled&quot;,&quot;install_type&quot;:&quot;DX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3"/>
    <x v="5"/>
    <n v="1"/>
    <n v="2214"/>
    <n v="0.66"/>
    <n v="15"/>
    <n v="885.6"/>
    <s v="Deemed"/>
    <s v="{&quot;Ref_Number&quot;:&quot;4&quot;,&quot;Project_Type&quot;:&quot;New Construction&quot;,&quot;BUILDING_TYPE&quot;:&quot;Office (Small)&quot;,&quot;BASECASE_MANUFACTURER&quot;:&quot;&quot;,&quot;BASECASE_MODEL&quot;:&quot;&quot;,&quot;Equipment_Type&quot;:&quot;&quot;,&quot;YEAR&quot;:&quot;&quot;,&quot;BTU_Cool&quot;:&quot;&quot;,&quot;Manufacturer&quot;:&quot;&quot;,&quot;AHRI_Ref_number&quot;:&quot;&quot;,&quot;model_number&quot;:&quot;&quot;,&quot;AHRI_Type&quot;:&quot;VRF HP Air Cooled&quot;,&quot;install_type&quot;:&quot;VRF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5"/>
    <x v="3"/>
    <n v="1"/>
    <n v="9656"/>
    <n v="2.4900000000000002"/>
    <n v="15"/>
    <n v="2607.12"/>
    <s v="Deemed"/>
    <s v="{&quot;Ref_Number&quot;:&quot;1&quot;,&quot;FACILITY_TYPE&quot;:&quot;Public assembly&quot;,&quot;location_type&quot;:&quot;&quot;,&quot;Description&quot;:&quot;Air Conditioned&quot;,&quot;baseline_fixture_code&quot;:&quot;F44ILU&quot;,&quot;baseline_number_of_fixtures&quot;:&quot;42&quot;,&quot;baseline_number_of_lamps&quot;:&quot;3&quot;,&quot;baseline_control_code&quot;:&quot;None&quot;,&quot;fixture_code&quot;:&quot;LED016-TUBE&quot;,&quot;number_of_fixtures&quot;:&quot;&quot;,&quot;number_of_lamps&quot;:&quot;84&quot;,&quot;proposed_control_code&quot;:&quot;None&quot;,&quot;_Qualifying_Measure&quot;:&quot;DLC&quot;,&quot;MANUFACTURER&quot;:&quot;GE&quot;,&quot;MODEL&quot;:&quot;93132589/93125622&quot;,&quot;eligible_cost&quot;:&quot;Y&quot;,&quot;Qualified_Controls_Quantity&quot;:&quot;N&quot;,&quot;Fixture_Type&quot;:&quot;LED Tub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6"/>
    <x v="3"/>
    <n v="1"/>
    <n v="1512"/>
    <n v="0.39"/>
    <n v="15"/>
    <n v="408.24"/>
    <s v="Deemed"/>
    <s v="{&quot;Ref_Number&quot;:&quot;2&quot;,&quot;FACILITY_TYPE&quot;:&quot;Public assembly&quot;,&quot;location_type&quot;:&quot;&quot;,&quot;Description&quot;:&quot;Air Conditioned&quot;,&quot;baseline_fixture_code&quot;:&quot;F42ILU&quot;,&quot;baseline_number_of_fixtures&quot;:&quot;21&quot;,&quot;baseline_number_of_lamps&quot;:&quot;1&quot;,&quot;baseline_control_code&quot;:&quot;None&quot;,&quot;fixture_code&quot;:&quot;LED016-TUBE&quot;,&quot;number_of_fixtures&quot;:&quot;&quot;,&quot;number_of_lamps&quot;:&quot;42&quot;,&quot;proposed_control_code&quot;:&quot;None&quot;,&quot;_Qualifying_Measure&quot;:&quot;DLC&quot;,&quot;MANUFACTURER&quot;:&quot;GE&quot;,&quot;MODEL&quot;:&quot;93132589/93125622&quot;,&quot;eligible_cost&quot;:&quot;Y&quot;,&quot;Qualified_Controls_Quantity&quot;:&quot;N&quot;,&quot;Fixture_Type&quot;:&quot;LED Tub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7"/>
    <x v="2"/>
    <n v="1"/>
    <n v="172"/>
    <n v="0.04"/>
    <n v="9"/>
    <n v="46.44"/>
    <s v="Deemed"/>
    <s v="{&quot;Ref_Number&quot;:&quot;3&quot;,&quot;FACILITY_TYPE&quot;:&quot;Public assembly&quot;,&quot;location_type&quot;:&quot;&quot;,&quot;Description&quot;:&quot;Air Conditioned&quot;,&quot;baseline_fixture_code&quot;:&quot;I100/1&quot;,&quot;baseline_number_of_fixtures&quot;:&quot;2&quot;,&quot;baseline_number_of_lamps&quot;:&quot;&quot;,&quot;baseline_control_code&quot;:&quot;None&quot;,&quot;fixture_code&quot;:&quot;LED014-SCRW&quot;,&quot;number_of_fixtures&quot;:&quot;2&quot;,&quot;number_of_lamps&quot;:&quot;42&quot;,&quot;proposed_control_code&quot;:&quot;None&quot;,&quot;_Qualifying_Measure&quot;:&quot;ENERGY STAR&quot;,&quot;MANUFACTURER&quot;:&quot;Great Value&quot;,&quot;MODEL&quot;:&quot;L60A19N1541K&quot;,&quot;eligible_cost&quot;:&quot;Y&quot;,&quot;Qualified_Controls_Quantity&quot;:&quot;N&quot;,&quot;Fixture_Type&quot;:&quot;Integral LED Lamp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8"/>
    <x v="1"/>
    <n v="1"/>
    <n v="10282"/>
    <n v="1.66"/>
    <n v="15"/>
    <n v="2776.14"/>
    <s v="Deemed"/>
    <s v="{&quot;Ref_Number&quot;:&quot;1&quot;,&quot;FACILITY_TYPE&quot;:&quot;Outdoor: Dusk-to-dawn&quot;,&quot;location_type&quot;:&quot;No input required&quot;,&quot;Description&quot;:&quot;&quot;,&quot;baseline_fixture_code&quot;:&quot;MH400/1&quot;,&quot;baseline_number_of_fixtures&quot;:&quot;7&quot;,&quot;baseline_number_of_lamps&quot;:&quot;0&quot;,&quot;baseline_control_code&quot;:&quot;Photocell&quot;,&quot;fixture_code&quot;:&quot;LED100-FIXT&quot;,&quot;number_of_fixtures&quot;:&quot;7&quot;,&quot;number_of_lamps&quot;:&quot;&quot;,&quot;proposed_control_code&quot;:&quot;Photocell&quot;,&quot;_Qualifying_Measure&quot;:&quot;DLC&quot;,&quot;MANUFACTURER&quot;:&quot;Sylvania&quot;,&quot;MODEL&quot;:&quot;63657&quot;,&quot;eligible_cost&quot;:&quot;Y&quot;,&quot;Qualified_Controls_Quantity&quot;:&quot;Y&quot;,&quot;Fixture_Type&quot;:&quot;LED Fixtur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98934"/>
    <s v="000352554988"/>
    <m/>
    <s v="Hamilton Steel &amp; Concrete, LLC"/>
    <s v="Davy"/>
    <s v="Hamilton"/>
    <s v="8064772331"/>
    <s v="10554 FM2219"/>
    <s v=""/>
    <s v="Amarillo"/>
    <s v="79119"/>
    <s v="10601 W US HIGHWAY 60 "/>
    <s v=""/>
    <s v="Canyon"/>
    <s v="79015"/>
    <x v="0"/>
    <s v="Rugby Architectural Building Products"/>
    <n v="2024"/>
    <n v="24477"/>
    <n v="79469"/>
    <x v="2"/>
    <n v="1"/>
    <n v="42063"/>
    <n v="9.56"/>
    <n v="9"/>
    <n v="11357.01"/>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15-SCRW&quot;,&quot;number_of_fixtures&quot;:&quot;37&quot;,&quot;number_of_lamps&quot;:&quot;&quot;,&quot;proposed_control_code&quot;:&quot;None&quot;,&quot;_Qualifying_Measure&quot;:&quot;ENERGY STAR&quot;,&quot;MANUFACTURER&quot;:&quot;Archipelago Lighting&quot;,&quot;MODEL&quot;:&quot;LDRR6&quot;,&quot;eligible_cost&quot;:&quot;Y&quot;,&quot;Qualified_Controls_Quantity&quot;:&quot;N&quot;,&quot;Fixture_Type&quot;:&quot;Integral LED Lamps&quot;,&quot;SurveyForm&quot;:&quot;LSF&quot;,&quot;Version&quot;:&quot;2024.2&quot;,&quot;FileKey&quot;:&quot;98856116-546f-4b39-9d4a-000513cf41d4&quot;,&quot;FileName&quot;:&quot;Rugby Building Supply LSF.xlsm&quot;}"/>
    <d v="2024-09-05T12:41:56"/>
    <s v="Efficiency Energy Services"/>
    <s v="Dan"/>
    <s v="Purcell"/>
    <s v="8064671567"/>
    <s v="3801 W. Sundown Ln."/>
    <s v=""/>
    <s v="Amarillo"/>
    <s v="TX"/>
    <s v="79118"/>
  </r>
  <r>
    <s v="Xcel"/>
    <x v="0"/>
    <s v="Commercial"/>
    <s v="300298934"/>
    <s v="000352554988"/>
    <m/>
    <s v="Hamilton Steel &amp; Concrete, LLC"/>
    <s v="Davy"/>
    <s v="Hamilton"/>
    <s v="8064772331"/>
    <s v="10554 FM2219"/>
    <s v=""/>
    <s v="Amarillo"/>
    <s v="79119"/>
    <s v="10601 W US HIGHWAY 60 "/>
    <s v=""/>
    <s v="Canyon"/>
    <s v="79015"/>
    <x v="0"/>
    <s v="Rugby Architectural Building Products"/>
    <n v="2024"/>
    <n v="24477"/>
    <n v="79471"/>
    <x v="1"/>
    <n v="1"/>
    <n v="54.93"/>
    <n v="0.01"/>
    <n v="15"/>
    <n v="14.83"/>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060-Fixt&quot;,&quot;number_of_fixtures&quot;:&quot;6&quot;,&quot;number_of_lamps&quot;:&quot;&quot;,&quot;proposed_control_code&quot;:&quot;Photocell&quot;,&quot;_Qualifying_Measure&quot;:&quot;DLC&quot;,&quot;MANUFACTURER&quot;:&quot;RAB&quot;,&quot;MODEL&quot;:&quot;Slim17FAFC60&quot;,&quot;eligible_cost&quot;:&quot;Y&quot;,&quot;Qualified_Controls_Quantity&quot;:&quot;Y&quot;,&quot;Fixture_Type&quot;:&quot;LED Fixtures&quot;,&quot;SurveyForm&quot;:&quot;LSF&quot;,&quot;Version&quot;:&quot;2024.2&quot;,&quot;FileKey&quot;:&quot;98856116-546f-4b39-9d4a-000513cf41d4&quot;,&quot;FileName&quot;:&quot;Rugby Building Supply LSF.xlsm&quot;}"/>
    <d v="2024-09-05T12:41:56"/>
    <s v="Efficiency Energy Services"/>
    <s v="Dan"/>
    <s v="Purcell"/>
    <s v="8064671567"/>
    <s v="3801 W. Sundown Ln."/>
    <s v=""/>
    <s v="Amarillo"/>
    <s v="TX"/>
    <s v="79118"/>
  </r>
  <r>
    <s v="Xcel"/>
    <x v="0"/>
    <s v="Commercial"/>
    <s v="305270393"/>
    <s v="353487255"/>
    <m/>
    <s v="Hamilton Steel Bldgs."/>
    <s v="Davy"/>
    <s v="Hamilton"/>
    <s v="8064772331"/>
    <s v="10554 FM2219"/>
    <s v=""/>
    <s v="Amarillo"/>
    <s v="79119"/>
    <s v="10554 FM2219"/>
    <s v="5411 W McCormik Rd Ste 300"/>
    <s v="AMARILLO"/>
    <s v="79119"/>
    <x v="0"/>
    <s v="Prariegrass Properties. LLC"/>
    <n v="2024"/>
    <n v="24520"/>
    <n v="79535"/>
    <x v="0"/>
    <n v="1"/>
    <n v="8752"/>
    <n v="2.27"/>
    <n v="15"/>
    <n v="2363.04"/>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15-Fixt&quot;,&quot;number_of_fixtures&quot;:&quot;44&quot;,&quot;number_of_lamps&quot;:&quot;&quot;,&quot;proposed_control_code&quot;:&quot;None&quot;,&quot;_Qualifying_Measure&quot;:&quot;ENERGY STAR&quot;,&quot;MANUFACTURER&quot;:&quot;Archipelago&quot;,&quot;MODEL&quot;:&quot;LDRR6-15-S5-B&quot;,&quot;eligible_cost&quot;:&quot;Y&quot;,&quot;Qualified_Controls_Quantity&quot;:&quot;N&quot;,&quot;Fixture_Type&quot;:&quot;LED Fixtures&quot;,&quot;SurveyForm&quot;:&quot;LSF&quot;,&quot;Version&quot;:&quot;2024.2&quot;,&quot;FileKey&quot;:&quot;d6640606-aa95-4b26-a846-101807831b52&quot;,&quot;FileName&quot;:&quot;5411 McCormick #300 LSF2024.2 - final.xlsm&quot;}"/>
    <d v="2024-09-05T12:42:25"/>
    <s v="Efficiency Energy Services"/>
    <s v="Dan"/>
    <s v="Purcell"/>
    <s v="8064671567"/>
    <s v="3801 W. Sundown Ln."/>
    <s v=""/>
    <s v="Amarillo"/>
    <s v="TX"/>
    <s v="79118"/>
  </r>
  <r>
    <s v="Xcel"/>
    <x v="0"/>
    <s v="Commercial"/>
    <s v="305270393"/>
    <s v="353487255"/>
    <m/>
    <s v="Hamilton Steel Bldgs."/>
    <s v="Davy"/>
    <s v="Hamilton"/>
    <s v="8064772331"/>
    <s v="10554 FM2219"/>
    <s v=""/>
    <s v="Amarillo"/>
    <s v="79119"/>
    <s v="10554 FM2219"/>
    <s v="5411 W McCormik Rd Ste 300"/>
    <s v="AMARILLO"/>
    <s v="79119"/>
    <x v="0"/>
    <s v="Prariegrass Properties. LLC"/>
    <n v="2024"/>
    <n v="24520"/>
    <n v="79539"/>
    <x v="1"/>
    <n v="1"/>
    <n v="174.76"/>
    <n v="0.03"/>
    <n v="15"/>
    <n v="47.18"/>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060-Fixt&quot;,&quot;number_of_fixtures&quot;:&quot;2&quot;,&quot;number_of_lamps&quot;:&quot;&quot;,&quot;proposed_control_code&quot;:&quot;Photocell&quot;,&quot;_Qualifying_Measure&quot;:&quot;Other&quot;,&quot;MANUFACTURER&quot;:&quot;RAB&quot;,&quot;MODEL&quot;:&quot;WP2XFU60&quot;,&quot;eligible_cost&quot;:&quot;Y&quot;,&quot;Qualified_Controls_Quantity&quot;:&quot;Y&quot;,&quot;Fixture_Type&quot;:&quot;LED Fixtures&quot;,&quot;SurveyForm&quot;:&quot;LSF&quot;,&quot;Version&quot;:&quot;2024.2&quot;,&quot;FileKey&quot;:&quot;d6640606-aa95-4b26-a846-101807831b52&quot;,&quot;FileName&quot;:&quot;5411 McCormick #300 LSF2024.2 - final.xlsm&quot;}"/>
    <d v="2024-09-05T12:42:25"/>
    <s v="Efficiency Energy Services"/>
    <s v="Dan"/>
    <s v="Purcell"/>
    <s v="8064671567"/>
    <s v="3801 W. Sundown Ln."/>
    <s v=""/>
    <s v="Amarillo"/>
    <s v="TX"/>
    <s v="79118"/>
  </r>
  <r>
    <s v="Xcel"/>
    <x v="0"/>
    <s v="Commercial"/>
    <s v="305180775"/>
    <s v="352911501"/>
    <m/>
    <s v="Hamilton Steel Bldgs."/>
    <s v="Davy"/>
    <s v="Hamilton"/>
    <s v="8064772331"/>
    <s v="10554 FM2219"/>
    <s v=""/>
    <s v="Amarillo"/>
    <s v="79119"/>
    <s v="5411 W McCormik Rd #600"/>
    <s v=""/>
    <s v="AMARILLO"/>
    <s v="79119"/>
    <x v="0"/>
    <s v="Prariegrass Properties, LLC #600"/>
    <n v="2024"/>
    <n v="24521"/>
    <n v="79541"/>
    <x v="0"/>
    <n v="1"/>
    <n v="6070"/>
    <n v="1.4"/>
    <n v="15"/>
    <n v="1638.9"/>
    <s v="Deemed"/>
    <s v="{&quot;Ref_Number&quot;:&quot;1&quot;,&quot;FACILITY_TYPE&quot;:&quot;Office&quot;,&quot;location_type&quot;:&quot;Office&quot;,&quot;Description&quot;:&quot;Air Conditioned&quot;,&quot;baseline_fixture_code&quot;:&quot;&quot;,&quot;baseline_number_of_fixtures&quot;:&quot;&quot;,&quot;baseline_number_of_lamps&quot;:&quot;&quot;,&quot;baseline_control_code&quot;:&quot;None&quot;,&quot;fixture_code&quot;:&quot;LED030-Fixt&quot;,&quot;number_of_fixtures&quot;:&quot;2&quot;,&quot;number_of_lamps&quot;:&quot;&quot;,&quot;proposed_control_code&quot;:&quot;None&quot;,&quot;_Qualifying_Measure&quot;:&quot;DLC&quot;,&quot;MANUFACTURER&quot;:&quot;RAB&quot;,&quot;MODEL&quot;:&quot;T34FA2X2&quot;,&quot;eligible_cost&quot;:&quot;Y&quot;,&quot;Qualified_Controls_Quantity&quot;:&quot;N&quot;,&quot;Fixture_Type&quot;:&quot;LED Fixtures&quot;,&quot;SurveyForm&quot;:&quot;LSF&quot;,&quot;Version&quot;:&quot;2024.2&quot;,&quot;FileKey&quot;:&quot;e11272a7-51b9-414f-8141-33040d5a263e&quot;,&quot;FileName&quot;:&quot;5411 McCormick #600 LSF2024.2 - final.xlsm&quot;}"/>
    <d v="2024-09-05T12:42:26"/>
    <s v="Efficiency Energy Services"/>
    <s v="Dan"/>
    <s v="Purcell"/>
    <s v="8064671567"/>
    <s v="3801 W. Sundown Ln."/>
    <s v=""/>
    <s v="Amarillo"/>
    <s v="TX"/>
    <s v="79118"/>
  </r>
  <r>
    <s v="Xcel"/>
    <x v="0"/>
    <s v="Commercial"/>
    <s v="305180775"/>
    <s v="352911501"/>
    <m/>
    <s v="Hamilton Steel Bldgs."/>
    <s v="Davy"/>
    <s v="Hamilton"/>
    <s v="8064772331"/>
    <s v="10554 FM2219"/>
    <s v=""/>
    <s v="Amarillo"/>
    <s v="79119"/>
    <s v="5411 W McCormik Rd #600"/>
    <s v=""/>
    <s v="AMARILLO"/>
    <s v="79119"/>
    <x v="0"/>
    <s v="Prariegrass Properties, LLC #600"/>
    <n v="2024"/>
    <n v="24521"/>
    <n v="79546"/>
    <x v="1"/>
    <n v="1"/>
    <n v="174.76"/>
    <n v="0.03"/>
    <n v="15"/>
    <n v="47.18"/>
    <s v="Deemed"/>
    <s v="{&quot;Ref_Number&quot;:&quot;1&quot;,&quot;FACILITY_TYPE&quot;:&quot;Outdoor: Dusk-to-dawn&quot;,&quot;location_type&quot;:&quot;Outdoor Parking Areas and Drives&quot;,&quot;Description&quot;:&quot;Parking /Entry&quot;,&quot;baseline_fixture_code&quot;:&quot;&quot;,&quot;baseline_number_of_fixtures&quot;:&quot;&quot;,&quot;baseline_number_of_lamps&quot;:&quot;&quot;,&quot;baseline_control_code&quot;:&quot;None&quot;,&quot;fixture_code&quot;:&quot;LED060-Fixt&quot;,&quot;number_of_fixtures&quot;:&quot;2&quot;,&quot;number_of_lamps&quot;:&quot;&quot;,&quot;proposed_control_code&quot;:&quot;Photocell&quot;,&quot;_Qualifying_Measure&quot;:&quot;Other&quot;,&quot;MANUFACTURER&quot;:&quot;RAB&quot;,&quot;MODEL&quot;:&quot;WP2XFU60&quot;,&quot;eligible_cost&quot;:&quot;Y&quot;,&quot;Qualified_Controls_Quantity&quot;:&quot;Y&quot;,&quot;Fixture_Type&quot;:&quot;LED Fixtures&quot;,&quot;SurveyForm&quot;:&quot;LSF&quot;,&quot;Version&quot;:&quot;2024.2&quot;,&quot;FileKey&quot;:&quot;e11272a7-51b9-414f-8141-33040d5a263e&quot;,&quot;FileName&quot;:&quot;5411 McCormick #600 LSF2024.2 - final.xlsm&quot;}"/>
    <d v="2024-09-05T12:42:2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373"/>
    <x v="0"/>
    <n v="1"/>
    <n v="10602"/>
    <n v="2.59"/>
    <n v="15"/>
    <n v="2862.54"/>
    <s v="Deemed"/>
    <s v="{&quot;Ref_Number&quot;:&quot;1&quot;,&quot;FACILITY_TYPE&quot;:&quot;Office&quot;,&quot;location_type&quot;:&quot;Entry Vestabule&quot;,&quot;Description&quot;:&quot;Air Conditioned&quot;,&quot;baseline_fixture_code&quot;:&quot;&quot;,&quot;baseline_number_of_fixtures&quot;:&quot;&quot;,&quot;baseline_number_of_lamps&quot;:&quot;&quot;,&quot;baseline_control_code&quot;:&quot;None&quot;,&quot;fixture_code&quot;:&quot;LED022.5-Fixt&quot;,&quot;number_of_fixtures&quot;:&quot;6&quot;,&quot;number_of_lamps&quot;:&quot;&quot;,&quot;proposed_control_code&quot;:&quot;None&quot;,&quot;_Qualifying_Measure&quot;:&quot;ENERGY STAR&quot;,&quot;MANUFACTURER&quot;:&quot;Cooper&quot;,&quot;MODEL&quot;:&quot;6LBSQ&quot;,&quot;eligible_cost&quot;:&quot;Y&quot;,&quot;Qualified_Controls_Quantity&quot;:&quot;N&quot;,&quot;Fixture_Type&quot;:&quot;LED Fixtures&quot;,&quot;SurveyForm&quot;:&quot;LSF&quot;,&quot;Version&quot;:&quot;2024.2&quot;,&quot;FileKey&quot;:&quot;d421f93e-5da3-4c26-acaf-b00f0aee4d88&quot;,&quot;FileName&quot;:&quot;Amarillo Area Found. LSF2024.2.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464"/>
    <x v="1"/>
    <n v="1"/>
    <n v="9525.0300000000007"/>
    <n v="1.53"/>
    <n v="15"/>
    <n v="2571.75"/>
    <s v="Deemed"/>
    <s v="{&quot;Ref_Number&quot;:&quot;1&quot;,&quot;FACILITY_TYPE&quot;:&quot;Outdoor: Dusk-to-dawn&quot;,&quot;location_type&quot;:&quot;Outdoor Parking Areas and Drives&quot;,&quot;Description&quot;:&quot;Parking Lot&quot;,&quot;baseline_fixture_code&quot;:&quot;&quot;,&quot;baseline_number_of_fixtures&quot;:&quot;&quot;,&quot;baseline_number_of_lamps&quot;:&quot;&quot;,&quot;baseline_control_code&quot;:&quot;None&quot;,&quot;fixture_code&quot;:&quot;LED096-Fixt&quot;,&quot;number_of_fixtures&quot;:&quot;6&quot;,&quot;number_of_lamps&quot;:&quot;&quot;,&quot;proposed_control_code&quot;:&quot;Photocell&quot;,&quot;_Qualifying_Measure&quot;:&quot;DLC&quot;,&quot;MANUFACTURER&quot;:&quot;Cooper &quot;,&quot;MODEL&quot;:&quot;Gleon SA3A-740-U-T4FT-BZ&quot;,&quot;eligible_cost&quot;:&quot;Y&quot;,&quot;Qualified_Controls_Quantity&quot;:&quot;Y&quot;,&quot;Fixture_Type&quot;:&quot;LED Fixtures&quot;,&quot;SurveyForm&quot;:&quot;LSF&quot;,&quot;Version&quot;:&quot;2024.2&quot;,&quot;FileKey&quot;:&quot;d421f93e-5da3-4c26-acaf-b00f0aee4d88&quot;,&quot;FileName&quot;:&quot;Amarillo Area Found. LSF2024.2.xlsm&quot;}"/>
    <d v="2024-04-11T10:35:56"/>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49"/>
    <x v="2"/>
    <n v="1"/>
    <n v="2825"/>
    <n v="0.69"/>
    <n v="9"/>
    <n v="762.75"/>
    <s v="Deemed"/>
    <s v="{&quot;Ref_Number&quot;:&quot;1&quot;,&quot;FACILITY_TYPE&quot;:&quot;Office&quot;,&quot;location_type&quot;:&quot;&quot;,&quot;Description&quot;:&quot;Air Conditioned&quot;,&quot;baseline_fixture_code&quot;:&quot;I100/1&quot;,&quot;baseline_number_of_fixtures&quot;:&quot;21&quot;,&quot;baseline_number_of_lamps&quot;:&quot;0&quot;,&quot;baseline_control_code&quot;:&quot;None&quot;,&quot;fixture_code&quot;:&quot;LED015-SCRW&quot;,&quot;number_of_fixtures&quot;:&quot;15&quot;,&quot;number_of_lamps&quot;:&quot;&quot;,&quot;proposed_control_code&quot;:&quot;None&quot;,&quot;_Qualifying_Measure&quot;:&quot;ENERGY STAR&quot;,&quot;MANUFACTURER&quot;:&quot;TCP&quot;,&quot;MODEL&quot;:&quot; L15A19D2541K&quot;,&quot;eligible_cost&quot;:&quot;Y&quot;,&quot;Qualified_Controls_Quantity&quot;:&quot;N&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0"/>
    <x v="3"/>
    <n v="1"/>
    <n v="110"/>
    <n v="0.03"/>
    <n v="15"/>
    <n v="29.7"/>
    <s v="Deemed"/>
    <s v="{&quot;Ref_Number&quot;:&quot;2&quot;,&quot;FACILITY_TYPE&quot;:&quot;Office&quot;,&quot;location_type&quot;:&quot;&quot;,&quot;Description&quot;:&quot;Air Conditioned&quot;,&quot;baseline_fixture_code&quot;:&quot;F42ILU&quot;,&quot;baseline_number_of_fixtures&quot;:&quot;1&quot;,&quot;baseline_number_of_lamps&quot;:&quot;0&quot;,&quot;baseline_control_code&quot;:&quot;None&quot;,&quot;fixture_code&quot;:&quot;LED015-TUBE&quot;,&quot;number_of_fixtures&quot;:&quot;2&quot;,&quot;number_of_lamps&quot;:&quot;2&quot;,&quot;proposed_control_code&quot;:&quot;None&quot;,&quot;_Qualifying_Measure&quot;:&quot;DLC&quot;,&quot;MANUFACTURER&quot;:&quot;GE&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1"/>
    <x v="2"/>
    <n v="1"/>
    <n v="166"/>
    <n v="0.04"/>
    <n v="9"/>
    <n v="44.82"/>
    <s v="Deemed"/>
    <s v="{&quot;Ref_Number&quot;:&quot;3&quot;,&quot;FACILITY_TYPE&quot;:&quot;Office&quot;,&quot;location_type&quot;:&quot;&quot;,&quot;Description&quot;:&quot;Air Conditioned&quot;,&quot;baseline_fixture_code&quot;:&quot;I75/1&quot;,&quot;baseline_number_of_fixtures&quot;:&quot;2&quot;,&quot;baseline_number_of_lamps&quot;:&quot;0&quot;,&quot;baseline_control_code&quot;:&quot;None&quot;,&quot;fixture_code&quot;:&quot;LED009-SCRW&quot;,&quot;number_of_fixtures&quot;:&quot;2&quot;,&quot;number_of_lamps&quot;:&quot;&quot;,&quot;proposed_control_code&quot;:&quot;OS&quot;,&quot;_Qualifying_Measure&quot;:&quot;ENERGY STAR&quot;,&quot;MANUFACTURER&quot;:&quot;TCP&quot;,&quot;MODEL&quot;:&quot;L9A19D2541K&quot;,&quot;eligible_cost&quot;:&quot;Y&quot;,&quot;Qualified_Controls_Quantity&quot;:&quot;Y&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2"/>
    <x v="3"/>
    <n v="1"/>
    <n v="9778"/>
    <n v="2.38"/>
    <n v="15"/>
    <n v="2640.06"/>
    <s v="Deemed"/>
    <s v="{&quot;Ref_Number&quot;:&quot;4&quot;,&quot;FACILITY_TYPE&quot;:&quot;Office&quot;,&quot;location_type&quot;:&quot;&quot;,&quot;Description&quot;:&quot;Air Conditioned&quot;,&quot;baseline_fixture_code&quot;:&quot;F43ILU&quot;,&quot;baseline_number_of_fixtures&quot;:&quot;50&quot;,&quot;baseline_number_of_lamps&quot;:&quot;3&quot;,&quot;baseline_control_code&quot;:&quot;None&quot;,&quot;fixture_code&quot;:&quot;LED016-TUBE&quot;,&quot;number_of_fixtures&quot;:&quot;122&quot;,&quot;number_of_lamps&quot;:&quot;113&quot;,&quot;proposed_control_code&quot;:&quot;None&quot;,&quot;_Qualifying_Measure&quot;:&quot;DLC&quot;,&quot;MANUFACTURER&quot;:&quot;GE&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3"/>
    <x v="3"/>
    <n v="1"/>
    <n v="3520"/>
    <n v="0.86"/>
    <n v="15"/>
    <n v="950.4"/>
    <s v="Deemed"/>
    <s v="{&quot;Ref_Number&quot;:&quot;5&quot;,&quot;FACILITY_TYPE&quot;:&quot;Office&quot;,&quot;location_type&quot;:&quot;&quot;,&quot;Description&quot;:&quot;Air Conditioned&quot;,&quot;baseline_fixture_code&quot;:&quot;F43ILU&quot;,&quot;baseline_number_of_fixtures&quot;:&quot;13&quot;,&quot;baseline_number_of_lamps&quot;:&quot;0&quot;,&quot;baseline_control_code&quot;:&quot;None&quot;,&quot;fixture_code&quot;:&quot;LED017-TUBE&quot;,&quot;number_of_fixtures&quot;:&quot;22&quot;,&quot;number_of_lamps&quot;:&quot;13&quot;,&quot;proposed_control_code&quot;:&quot;None&quot;,&quot;_Qualifying_Measure&quot;:&quot;ENERGY STAR&quot;,&quot;MANUFACTURER&quot;:&quot;Halco&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4"/>
    <x v="2"/>
    <n v="1"/>
    <n v="2060"/>
    <n v="0.5"/>
    <n v="9"/>
    <n v="556.20000000000005"/>
    <s v="Deemed"/>
    <s v="{&quot;Ref_Number&quot;:&quot;6&quot;,&quot;FACILITY_TYPE&quot;:&quot;Office&quot;,&quot;location_type&quot;:&quot;&quot;,&quot;Description&quot;:&quot;Air Conditioned&quot;,&quot;baseline_fixture_code&quot;:&quot;CF42/1-SCRW&quot;,&quot;baseline_number_of_fixtures&quot;:&quot;25&quot;,&quot;baseline_number_of_lamps&quot;:&quot;3&quot;,&quot;baseline_control_code&quot;:&quot;None&quot;,&quot;fixture_code&quot;:&quot;LED021-SCRW&quot;,&quot;number_of_fixtures&quot;:&quot;25&quot;,&quot;number_of_lamps&quot;:&quot;&quot;,&quot;proposed_control_code&quot;:&quot;None&quot;,&quot;_Qualifying_Measure&quot;:&quot;ENERGY STAR&quot;,&quot;MANUFACTURER&quot;:&quot;TCP&quot;,&quot;MODEL&quot;:&quot;LAPL42AB5041K&quot;,&quot;eligible_cost&quot;:&quot;Y&quot;,&quot;Qualified_Controls_Quantity&quot;:&quot;N&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5"/>
    <x v="1"/>
    <n v="1"/>
    <n v="3320"/>
    <n v="0.53"/>
    <n v="15"/>
    <n v="896.4"/>
    <s v="Deemed"/>
    <s v="{&quot;Ref_Number&quot;:&quot;1&quot;,&quot;FACILITY_TYPE&quot;:&quot;Outdoor: Dusk-to-dawn&quot;,&quot;location_type&quot;:&quot;No input required&quot;,&quot;Description&quot;:&quot;&quot;,&quot;baseline_fixture_code&quot;:&quot;MH175/1&quot;,&quot;baseline_number_of_fixtures&quot;:&quot;6&quot;,&quot;baseline_number_of_lamps&quot;:&quot;0&quot;,&quot;baseline_control_code&quot;:&quot;Timeclock&quot;,&quot;fixture_code&quot;:&quot;LED075-FIXT&quot;,&quot;number_of_fixtures&quot;:&quot;6&quot;,&quot;number_of_lamps&quot;:&quot;&quot;,&quot;proposed_control_code&quot;:&quot;Timeclock&quot;,&quot;_Qualifying_Measure&quot;:&quot;DLC&quot;,&quot;MANUFACTURER&quot;:&quot;RAB&quot;,&quot;MODEL&quot;:&quot;VANLED75 N FR 120/277&quot;,&quot;eligible_cost&quot;:&quot;Y&quot;,&quot;Qualified_Controls_Quantity&quot;:&quot;Y&quot;,&quot;Fixture_Type&quot;:&quot;LED Fixtur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7"/>
    <x v="3"/>
    <n v="1"/>
    <n v="19894"/>
    <n v="4.8499999999999996"/>
    <n v="15"/>
    <n v="5371.38"/>
    <s v="Deemed"/>
    <s v="{&quot;Ref_Number&quot;:&quot;1&quot;,&quot;FACILITY_TYPE&quot;:&quot;Office&quot;,&quot;location_type&quot;:&quot;&quot;,&quot;Description&quot;:&quot;Air Conditioned&quot;,&quot;baseline_fixture_code&quot;:&quot;F42ILU&quot;,&quot;baseline_number_of_fixtures&quot;:&quot;195&quot;,&quot;baseline_number_of_lamps&quot;:&quot;3&quot;,&quot;baseline_control_code&quot;:&quot;None&quot;,&quot;fixture_code&quot;:&quot;LED016-TUBE&quot;,&quot;number_of_fixtures&quot;:&quot;&quot;,&quot;number_of_lamps&quot;:&quot;390&quot;,&quot;proposed_control_code&quot;:&quot;None&quot;,&quot;_Qualifying_Measure&quot;:&quot;DLC&quot;,&quot;MANUFACTURER&quot;:&quot;GE&quot;,&quot;MODEL&quot;:&quot;93132589 &amp; 93125622&quot;,&quot;eligible_cost&quot;:&quot;Y&quot;,&quot;Qualified_Controls_Quantity&quot;:&quot;N&quot;,&quot;Fixture_Type&quot;:&quot;LED Tube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8"/>
    <x v="2"/>
    <n v="1"/>
    <n v="314"/>
    <n v="0.08"/>
    <n v="9"/>
    <n v="84.78"/>
    <s v="Deemed"/>
    <s v="{&quot;Ref_Number&quot;:&quot;2&quot;,&quot;FACILITY_TYPE&quot;:&quot;Office&quot;,&quot;location_type&quot;:&quot;&quot;,&quot;Description&quot;:&quot;Air Conditioned&quot;,&quot;baseline_fixture_code&quot;:&quot;CF20/1-SCRW&quot;,&quot;baseline_number_of_fixtures&quot;:&quot;8&quot;,&quot;baseline_number_of_lamps&quot;:&quot;0&quot;,&quot;baseline_control_code&quot;:&quot;None&quot;,&quot;fixture_code&quot;:&quot;LED010-SCRW&quot;,&quot;number_of_fixtures&quot;:&quot;8&quot;,&quot;number_of_lamps&quot;:&quot;&quot;,&quot;proposed_control_code&quot;:&quot;None&quot;,&quot;_Qualifying_Measure&quot;:&quot;ENERGY STAR&quot;,&quot;MANUFACTURER&quot;:&quot;TCP&quot;,&quot;MODEL&quot;:&quot;LED12BR30D41K &quot;,&quot;eligible_cost&quot;:&quot;Y&quot;,&quot;Qualified_Controls_Quantity&quot;:&quot;N&quot;,&quot;Fixture_Type&quot;:&quot;Integral LED Lamp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9"/>
    <x v="3"/>
    <n v="1"/>
    <n v="1601"/>
    <n v="0.39"/>
    <n v="15"/>
    <n v="432.27"/>
    <s v="Deemed"/>
    <s v="{&quot;Ref_Number&quot;:&quot;3&quot;,&quot;FACILITY_TYPE&quot;:&quot;Office&quot;,&quot;location_type&quot;:&quot;&quot;,&quot;Description&quot;:&quot;Air Conditioned&quot;,&quot;baseline_fixture_code&quot;:&quot;F44ILU&quot;,&quot;baseline_number_of_fixtures&quot;:&quot;8&quot;,&quot;baseline_number_of_lamps&quot;:&quot;0&quot;,&quot;baseline_control_code&quot;:&quot;None&quot;,&quot;fixture_code&quot;:&quot;LED016-TUBE&quot;,&quot;number_of_fixtures&quot;:&quot;&quot;,&quot;number_of_lamps&quot;:&quot;32&quot;,&quot;proposed_control_code&quot;:&quot;None&quot;,&quot;_Qualifying_Measure&quot;:&quot;DLC&quot;,&quot;MANUFACTURER&quot;:&quot;GE&quot;,&quot;MODEL&quot;:&quot;93125622&quot;,&quot;eligible_cost&quot;:&quot;Y&quot;,&quot;Qualified_Controls_Quantity&quot;:&quot;N&quot;,&quot;Fixture_Type&quot;:&quot;LED Tube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40"/>
    <x v="2"/>
    <n v="1"/>
    <n v="67"/>
    <n v="0.02"/>
    <n v="9"/>
    <n v="18.09"/>
    <s v="Deemed"/>
    <s v="{&quot;Ref_Number&quot;:&quot;4&quot;,&quot;FACILITY_TYPE&quot;:&quot;Office&quot;,&quot;location_type&quot;:&quot;&quot;,&quot;Description&quot;:&quot;Air Conditioned&quot;,&quot;baseline_fixture_code&quot;:&quot;I75/1&quot;,&quot;baseline_number_of_fixtures&quot;:&quot;1&quot;,&quot;baseline_number_of_lamps&quot;:&quot;0&quot;,&quot;baseline_control_code&quot;:&quot;None&quot;,&quot;fixture_code&quot;:&quot;LED011-SCRW&quot;,&quot;number_of_fixtures&quot;:&quot;1&quot;,&quot;number_of_lamps&quot;:&quot;&quot;,&quot;proposed_control_code&quot;:&quot;None&quot;,&quot;_Qualifying_Measure&quot;:&quot;ENERGY STAR&quot;,&quot;MANUFACTURER&quot;:&quot;TCP&quot;,&quot;MODEL&quot;:&quot;L11A192550k&quot;,&quot;eligible_cost&quot;:&quot;Y&quot;,&quot;Qualified_Controls_Quantity&quot;:&quot;N&quot;,&quot;Fixture_Type&quot;:&quot;Integral LED Lamp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29134"/>
    <s v="000033257327"/>
    <m/>
    <s v="3 Buffs, LLC"/>
    <s v="Bill"/>
    <s v="Bandy"/>
    <s v="8066798808"/>
    <s v="6011 W. 45th Ave."/>
    <s v=""/>
    <s v="Amarillo"/>
    <s v="79109"/>
    <s v="6011 SW 45TH AVE "/>
    <s v=""/>
    <s v="AMARILLO"/>
    <s v="79109"/>
    <x v="0"/>
    <s v="3 Bluffs"/>
    <n v="2024"/>
    <n v="23803"/>
    <n v="78585"/>
    <x v="0"/>
    <n v="1"/>
    <n v="14786"/>
    <n v="3.2"/>
    <n v="15"/>
    <n v="3992.22"/>
    <s v="Deemed"/>
    <s v="{&quot;Ref_Number&quot;:&quot;1&quot;,&quot;FACILITY_TYPE&quot;:&quot;Healthcare: Outpatient&quot;,&quot;location_type&quot;:&quot;Vestabule&quot;,&quot;Description&quot;:&quot;Air Conditioned&quot;,&quot;baseline_fixture_code&quot;:&quot;&quot;,&quot;baseline_number_of_fixtures&quot;:&quot;&quot;,&quot;baseline_number_of_lamps&quot;:&quot;&quot;,&quot;baseline_control_code&quot;:&quot;None&quot;,&quot;fixture_code&quot;:&quot;LED041-Fixt&quot;,&quot;number_of_fixtures&quot;:&quot;1&quot;,&quot;number_of_lamps&quot;:&quot;&quot;,&quot;proposed_control_code&quot;:&quot;None&quot;,&quot;_Qualifying_Measure&quot;:&quot;DLC&quot;,&quot;MANUFACTURER&quot;:&quot;Metalux&quot;,&quot;MODEL&quot;:&quot;24FP4740C&quot;,&quot;eligible_cost&quot;:&quot;Y&quot;,&quot;Qualified_Controls_Quantity&quot;:&quot;N&quot;,&quot;Fixture_Type&quot;:&quot;LED Fixtures&quot;,&quot;SurveyForm&quot;:&quot;LSF&quot;,&quot;Version&quot;:&quot;2024.2&quot;,&quot;FileKey&quot;:&quot;4f5082fe-f9a7-49b7-83e8-aa3dc610da74&quot;,&quot;FileName&quot;:&quot;3 Buffs LSF2024.2.xlsm&quot;}"/>
    <d v="2024-07-22T11:58:21"/>
    <s v="Efficiency Energy Services"/>
    <s v="Dan"/>
    <s v="Purcell"/>
    <s v="8064671567"/>
    <s v="3801 W. Sundown Ln."/>
    <s v=""/>
    <s v="Amarillo"/>
    <s v="TX"/>
    <s v="79118"/>
  </r>
  <r>
    <s v="Xcel"/>
    <x v="0"/>
    <s v="Commercial"/>
    <s v="305195602"/>
    <s v="000352325866"/>
    <m/>
    <s v="James Brothers Implemeent Co., Inc."/>
    <s v="John "/>
    <s v="Shannon"/>
    <s v="8063363124"/>
    <s v="12629 Interstate 27"/>
    <s v=""/>
    <s v="Amarillo"/>
    <s v="79119"/>
    <s v="12629 INTERSTATE 27 "/>
    <s v=""/>
    <s v="AMARILLO"/>
    <s v="79119"/>
    <x v="0"/>
    <s v="James Brothers Implement Co., Inc."/>
    <n v="2024"/>
    <n v="23781"/>
    <n v="78411"/>
    <x v="0"/>
    <n v="1"/>
    <n v="54758"/>
    <n v="13.62"/>
    <n v="15"/>
    <n v="14784.66"/>
    <s v="Deemed"/>
    <s v="{&quot;Ref_Number&quot;:&quot;1&quot;,&quot;FACILITY_TYPE&quot;:&quot;Mercantile: Non-24-hour stand-alone retail&quot;,&quot;location_type&quot;:&quot;Show room&quot;,&quot;Description&quot;:&quot;Air Conditioned&quot;,&quot;baseline_fixture_code&quot;:&quot;&quot;,&quot;baseline_number_of_fixtures&quot;:&quot;&quot;,&quot;baseline_number_of_lamps&quot;:&quot;&quot;,&quot;baseline_control_code&quot;:&quot;None&quot;,&quot;fixture_code&quot;:&quot;LED150-Fixt&quot;,&quot;number_of_fixtures&quot;:&quot;8&quot;,&quot;number_of_lamps&quot;:&quot;&quot;,&quot;proposed_control_code&quot;:&quot;None&quot;,&quot;_Qualifying_Measure&quot;:&quot;DLC&quot;,&quot;MANUFACTURER&quot;:&quot;RAB&quot;,&quot;MODEL&quot;:&quot;BAYE3-PS150-FCCT-U&quot;,&quot;eligible_cost&quot;:&quot;Y&quot;,&quot;Qualified_Controls_Quantity&quot;:&quot;N&quot;,&quot;Fixture_Type&quot;:&quot;LED Fixtures&quot;,&quot;SurveyForm&quot;:&quot;LSF&quot;,&quot;Version&quot;:&quot;2024.2&quot;,&quot;FileKey&quot;:&quot;72ea5722-dc8c-4fd5-b177-4e68612d9ab8&quot;,&quot;FileName&quot;:&quot;James Brothers LSF2024 final.xlsm&quot;}"/>
    <d v="2024-05-13T08:55:14"/>
    <s v="Efficiency Energy Services"/>
    <s v="Dan"/>
    <s v="Purcell"/>
    <s v="8064671567"/>
    <s v="3801 W. Sundown Ln."/>
    <s v=""/>
    <s v="Amarillo"/>
    <s v="TX"/>
    <s v="79118"/>
  </r>
  <r>
    <s v="Xcel"/>
    <x v="0"/>
    <s v="Commercial"/>
    <s v="305195602"/>
    <s v="000352325866"/>
    <m/>
    <s v="James Brothers Implemeent Co., Inc."/>
    <s v="John "/>
    <s v="Shannon"/>
    <s v="8063363124"/>
    <s v="12629 Interstate 27"/>
    <s v=""/>
    <s v="Amarillo"/>
    <s v="79119"/>
    <s v="12629 INTERSTATE 27 "/>
    <s v=""/>
    <s v="AMARILLO"/>
    <s v="79119"/>
    <x v="0"/>
    <s v="James Brothers Implement Co., Inc."/>
    <n v="2024"/>
    <n v="23781"/>
    <n v="78415"/>
    <x v="1"/>
    <n v="1"/>
    <n v="195094.31"/>
    <n v="31.41"/>
    <n v="15"/>
    <n v="52675.46"/>
    <s v="Deemed"/>
    <s v="{&quot;Ref_Number&quot;:&quot;1&quot;,&quot;FACILITY_TYPE&quot;:&quot;Outdoor: Dusk-to-dawn&quot;,&quot;location_type&quot;:&quot;Outdoor Open Sales Areas, Vehicle Sales Lots&quot;,&quot;Description&quot;:&quot;Lot area&quot;,&quot;baseline_fixture_code&quot;:&quot;&quot;,&quot;baseline_number_of_fixtures&quot;:&quot;&quot;,&quot;baseline_number_of_lamps&quot;:&quot;&quot;,&quot;baseline_control_code&quot;:&quot;None&quot;,&quot;fixture_code&quot;:&quot;LED150-Fixt&quot;,&quot;number_of_fixtures&quot;:&quot;13&quot;,&quot;number_of_lamps&quot;:&quot;&quot;,&quot;proposed_control_code&quot;:&quot;Photocell&quot;,&quot;_Qualifying_Measure&quot;:&quot;DLC&quot;,&quot;MANUFACTURER&quot;:&quot;RAB&quot;,&quot;MODEL&quot;:&quot;A124T150&quot;,&quot;eligible_cost&quot;:&quot;Y&quot;,&quot;Qualified_Controls_Quantity&quot;:&quot;Y&quot;,&quot;Fixture_Type&quot;:&quot;LED Fixtures&quot;,&quot;SurveyForm&quot;:&quot;LSF&quot;,&quot;Version&quot;:&quot;2024.2&quot;,&quot;FileKey&quot;:&quot;72ea5722-dc8c-4fd5-b177-4e68612d9ab8&quot;,&quot;FileName&quot;:&quot;James Brothers LSF2024 final.xlsm&quot;}"/>
    <d v="2024-05-13T08:55:14"/>
    <s v="Efficiency Energy Services"/>
    <s v="Dan"/>
    <s v="Purcell"/>
    <s v="8064671567"/>
    <s v="3801 W. Sundown Ln."/>
    <s v=""/>
    <s v="Amarillo"/>
    <s v="TX"/>
    <s v="79118"/>
  </r>
  <r>
    <s v="Xcel"/>
    <x v="0"/>
    <s v="Commercial"/>
    <s v="305231957"/>
    <s v="000032165930"/>
    <m/>
    <s v="R&amp;S Industries, Inc."/>
    <s v="Steve"/>
    <s v="Reeves"/>
    <s v="5757698659"/>
    <s v="12311- Interstate-27"/>
    <s v=""/>
    <s v="Amarillo"/>
    <s v="79119"/>
    <s v="12311 INTERSTATE 27 "/>
    <s v=""/>
    <s v="AMARILLO"/>
    <s v="79119"/>
    <x v="0"/>
    <s v="R&amp;S Industries"/>
    <n v="2024"/>
    <n v="24161"/>
    <n v="78425"/>
    <x v="0"/>
    <n v="1"/>
    <n v="33142"/>
    <n v="8.2100000000000009"/>
    <n v="15"/>
    <n v="8948.34"/>
    <s v="Deemed"/>
    <s v="{&quot;Ref_Number&quot;:&quot;1&quot;,&quot;FACILITY_TYPE&quot;:&quot;Mercantile: Non-24-hour stand-alone retail&quot;,&quot;location_type&quot;:&quot;Showroom&quot;,&quot;Description&quot;:&quot;Air Conditioned&quot;,&quot;baseline_fixture_code&quot;:&quot;&quot;,&quot;baseline_number_of_fixtures&quot;:&quot;&quot;,&quot;baseline_number_of_lamps&quot;:&quot;&quot;,&quot;baseline_control_code&quot;:&quot;None&quot;,&quot;fixture_code&quot;:&quot;LED150-Fixt&quot;,&quot;number_of_fixtures&quot;:&quot;14&quot;,&quot;number_of_lamps&quot;:&quot;&quot;,&quot;proposed_control_code&quot;:&quot;None&quot;,&quot;_Qualifying_Measure&quot;:&quot;DLC&quot;,&quot;MANUFACTURER&quot;:&quot;ASD&quot;,&quot;MODEL&quot;:&quot;ASDUHB2150D50PRM&quot;,&quot;eligible_cost&quot;:&quot;Y&quot;,&quot;Qualified_Controls_Quantity&quot;:&quot;N&quot;,&quot;Fixture_Type&quot;:&quot;LED Fixtures&quot;,&quot;SurveyForm&quot;:&quot;LSF&quot;,&quot;Version&quot;:&quot;2024.2&quot;,&quot;FileKey&quot;:&quot;e483ad28-159c-451d-a063-ef92e5d7eb5e&quot;,&quot;FileName&quot;:&quot;R&amp;S Ind., Inc. LSF2024.2 rev. final.xlsm&quot;}"/>
    <d v="2024-05-13T08:55:16"/>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2"/>
    <x v="2"/>
    <n v="1"/>
    <n v="220"/>
    <n v="0.05"/>
    <n v="9"/>
    <n v="59.4"/>
    <s v="Deemed"/>
    <s v="{&quot;Ref_Number&quot;:&quot;1&quot;,&quot;FACILITY_TYPE&quot;:&quot;Office&quot;,&quot;location_type&quot;:&quot;hallway&quot;,&quot;Description&quot;:&quot;Air Conditioned&quot;,&quot;baseline_fixture_code&quot;:&quot;CF15/1-FIXT&quot;,&quot;baseline_number_of_fixtures&quot;:&quot;16&quot;,&quot;baseline_number_of_lamps&quot;:&quot;0&quot;,&quot;baseline_control_code&quot;:&quot;None&quot;,&quot;fixture_code&quot;:&quot;LED013.5-SCRW&quot;,&quot;number_of_fixtures&quot;:&quot;16&quot;,&quot;number_of_lamps&quot;:&quot;&quot;,&quot;proposed_control_code&quot;:&quot;None&quot;,&quot;_Qualifying_Measure&quot;:&quot;ENERGY STAR&quot;,&quot;MANUFACTURER&quot;:&quot;Great Value&quot;,&quot;MODEL&quot;:&quot;A19 13.5w LED&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3"/>
    <x v="0"/>
    <n v="1"/>
    <n v="204"/>
    <n v="0.05"/>
    <n v="15"/>
    <n v="55.08"/>
    <s v="Deemed"/>
    <s v="{&quot;Ref_Number&quot;:&quot;2&quot;,&quot;FACILITY_TYPE&quot;:&quot;Office&quot;,&quot;location_type&quot;:&quot;Office&quot;,&quot;Description&quot;:&quot;Air Conditioned&quot;,&quot;baseline_fixture_code&quot;:&quot;F42ILU&quot;,&quot;baseline_number_of_fixtures&quot;:&quot;2&quot;,&quot;baseline_number_of_lamps&quot;:&quot;0&quot;,&quot;baseline_control_code&quot;:&quot;None&quot;,&quot;fixture_code&quot;:&quot;LED032-FIXT&quot;,&quot;number_of_fixtures&quot;:&quot;2&quot;,&quot;number_of_lamps&quot;:&quot;&quot;,&quot;proposed_control_code&quot;:&quot;None&quot;,&quot;_Qualifying_Measure&quot;:&quot;DLC&quot;,&quot;MANUFACTURER&quot;:&quot;GE Current&quot;,&quot;MODEL&quot;:&quot;93125622&quot;,&quot;eligible_cost&quot;:&quot;Y&quot;,&quot;Qualified_Controls_Quantity&quot;:&quot;N&quot;,&quot;Fixture_Type&quot;:&quot;LED Fixtur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4"/>
    <x v="2"/>
    <n v="1"/>
    <n v="27"/>
    <n v="0.01"/>
    <n v="9"/>
    <n v="7.29"/>
    <s v="Deemed"/>
    <s v="{&quot;Ref_Number&quot;:&quot;3&quot;,&quot;FACILITY_TYPE&quot;:&quot;Office&quot;,&quot;location_type&quot;:&quot;restroom&quot;,&quot;Description&quot;:&quot;Air Conditioned&quot;,&quot;baseline_fixture_code&quot;:&quot;CF15/1-FIXT&quot;,&quot;baseline_number_of_fixtures&quot;:&quot;2&quot;,&quot;baseline_number_of_lamps&quot;:&quot;0&quot;,&quot;baseline_control_code&quot;:&quot;None&quot;,&quot;fixture_code&quot;:&quot;LED013.5-SCRW&quot;,&quot;number_of_fixtures&quot;:&quot;2&quot;,&quot;number_of_lamps&quot;:&quot;&quot;,&quot;proposed_control_code&quot;:&quot;None&quot;,&quot;_Qualifying_Measure&quot;:&quot;ENERGY STAR&quot;,&quot;MANUFACTURER&quot;:&quot;Great Value&quot;,&quot;MODEL&quot;:&quot;A19 13.5w LED&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5"/>
    <x v="3"/>
    <n v="1"/>
    <n v="5564"/>
    <n v="2.08"/>
    <n v="15"/>
    <n v="1502.28"/>
    <s v="Deemed"/>
    <s v="{&quot;Ref_Number&quot;:&quot;4&quot;,&quot;FACILITY_TYPE&quot;:&quot;Religious worship&quot;,&quot;location_type&quot;:&quot;Fellowship Hall, kitchen, &amp; storage&quot;,&quot;Description&quot;:&quot;Air Conditioned&quot;,&quot;baseline_fixture_code&quot;:&quot;F44ILU&quot;,&quot;baseline_number_of_fixtures&quot;:&quot;35&quot;,&quot;baseline_number_of_lamps&quot;:&quot;3&quot;,&quot;baseline_control_code&quot;:&quot;None&quot;,&quot;fixture_code&quot;:&quot;LED016-TUBE&quot;,&quot;number_of_fixtures&quot;:&quot;&quot;,&quot;number_of_lamps&quot;:&quot;70&quot;,&quot;proposed_control_code&quot;:&quot;None&quot;,&quot;_Qualifying_Measure&quot;:&quot;&quot;,&quot;MANUFACTURER&quot;:&quot;GE Current&quot;,&quot;MODEL&quot;:&quot;93125622&quot;,&quot;eligible_cost&quot;:&quot;Y&quot;,&quot;Qualified_Controls_Quantity&quot;:&quot;N&quot;,&quot;Fixture_Type&quot;:&quot;LED Tub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6"/>
    <x v="3"/>
    <n v="1"/>
    <n v="954"/>
    <n v="0.36"/>
    <n v="15"/>
    <n v="257.58"/>
    <s v="Deemed"/>
    <s v="{&quot;Ref_Number&quot;:&quot;5&quot;,&quot;FACILITY_TYPE&quot;:&quot;Religious worship&quot;,&quot;location_type&quot;:&quot;Fellowhip Hall restrooms&quot;,&quot;Description&quot;:&quot;Air Conditioned&quot;,&quot;baseline_fixture_code&quot;:&quot;F44ILU&quot;,&quot;baseline_number_of_fixtures&quot;:&quot;6&quot;,&quot;baseline_number_of_lamps&quot;:&quot;3&quot;,&quot;baseline_control_code&quot;:&quot;None&quot;,&quot;fixture_code&quot;:&quot;LED016-TUBE&quot;,&quot;number_of_fixtures&quot;:&quot;&quot;,&quot;number_of_lamps&quot;:&quot;12&quot;,&quot;proposed_control_code&quot;:&quot;None&quot;,&quot;_Qualifying_Measure&quot;:&quot;&quot;,&quot;MANUFACTURER&quot;:&quot;GE Current&quot;,&quot;MODEL&quot;:&quot;93125622&quot;,&quot;eligible_cost&quot;:&quot;Y&quot;,&quot;Qualified_Controls_Quantity&quot;:&quot;N&quot;,&quot;Fixture_Type&quot;:&quot;LED Tub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7"/>
    <x v="2"/>
    <n v="1"/>
    <n v="237"/>
    <n v="0.09"/>
    <n v="9"/>
    <n v="63.99"/>
    <s v="Deemed"/>
    <s v="{&quot;Ref_Number&quot;:&quot;6&quot;,&quot;FACILITY_TYPE&quot;:&quot;Religious worship&quot;,&quot;location_type&quot;:&quot;Fellowhip Hall restrooms&quot;,&quot;Description&quot;:&quot;Air Conditioned&quot;,&quot;baseline_fixture_code&quot;:&quot;I60/1&quot;,&quot;baseline_number_of_fixtures&quot;:&quot;8&quot;,&quot;baseline_number_of_lamps&quot;:&quot;0&quot;,&quot;baseline_control_code&quot;:&quot;None&quot;,&quot;fixture_code&quot;:&quot;LED004.5-SCRW&quot;,&quot;number_of_fixtures&quot;:&quot;8&quot;,&quot;number_of_lamps&quot;:&quot;&quot;,&quot;proposed_control_code&quot;:&quot;None&quot;,&quot;_Qualifying_Measure&quot;:&quot;ENERGY STAR&quot;,&quot;MANUFACTURER&quot;:&quot;GE &quot;,&quot;MODEL&quot;:&quot;G25 4.5w KED globe&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8"/>
    <x v="2"/>
    <n v="1"/>
    <n v="98"/>
    <n v="0.04"/>
    <n v="9"/>
    <n v="26.46"/>
    <s v="Deemed"/>
    <s v="{&quot;Ref_Number&quot;:&quot;7&quot;,&quot;FACILITY_TYPE&quot;:&quot;Religious worship&quot;,&quot;location_type&quot;:&quot;hallway&quot;,&quot;Description&quot;:&quot;Air Conditioned&quot;,&quot;baseline_fixture_code&quot;:&quot;I30/1&quot;,&quot;baseline_number_of_fixtures&quot;:&quot;3&quot;,&quot;baseline_number_of_lamps&quot;:&quot;0&quot;,&quot;baseline_control_code&quot;:&quot;None&quot;,&quot;fixture_code&quot;:&quot;LED008-SCRW&quot;,&quot;number_of_fixtures&quot;:&quot;3&quot;,&quot;number_of_lamps&quot;:&quot;&quot;,&quot;proposed_control_code&quot;:&quot;None&quot;,&quot;_Qualifying_Measure&quot;:&quot;ENERGY STAR&quot;,&quot;MANUFACTURER&quot;:&quot;TCP&quot;,&quot;MODEL&quot;:&quot;L7R20D2550K&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5284557"/>
    <s v="000352328470"/>
    <m/>
    <s v="Prime Components Amarillo"/>
    <s v="Trevor"/>
    <s v="Benton"/>
    <s v="8067316809"/>
    <s v="14804 S. IH-27"/>
    <s v=""/>
    <s v="Amarillo"/>
    <s v="79119"/>
    <s v="14804 INTERSTATE 27 "/>
    <s v=""/>
    <s v="AMARILLO"/>
    <s v="79119"/>
    <x v="0"/>
    <s v="Prime Steel Buildings"/>
    <n v="2024"/>
    <n v="24745"/>
    <n v="80644"/>
    <x v="7"/>
    <n v="1"/>
    <n v="1483"/>
    <n v="0.77"/>
    <n v="15"/>
    <n v="593.20000000000005"/>
    <s v="Deemed"/>
    <s v="{&quot;Ref_Number&quot;:&quot;1&quot;,&quot;Project_Type&quot;:&quot;New Construction&quot;,&quot;BUILDING_TYPE&quot;:&quot;Office (Small)&quot;,&quot;BASECASE_MANUFACTURER&quot;:&quot;&quot;,&quot;BASECASE_MODEL&quot;:&quot;&quot;,&quot;Equipment_Type&quot;:&quot;&quot;,&quot;YEAR&quot;:&quot;&quot;,&quot;BTU_Cool&quot;:&quot;&quot;,&quot;Manufacturer&quot;:&quot;Gree&quot;,&quot;AHRI_Ref_number&quot;:&quot;207256443&quot;,&quot;model_number&quot;:&quot;FLEXX60HP230&quot;,&quot;AHRI_Type&quot;:&quot;DX HP Air Cooled&quot;,&quot;install_type&quot;:&quot;DX HP Air Cooled&quot;,&quot;SurveyForm&quot;:&quot;ACE&quot;,&quot;Version&quot;:&quot;2024.1&quot;,&quot;FileKey&quot;:&quot;9e7e2cb3-9385-4d86-9786-95b6aed3ca37&quot;,&quot;FileName&quot;:&quot;Prime Steel Buildings ACE v2024.1.xlsm&quot;}"/>
    <d v="2024-12-20T11:55:14"/>
    <s v="Efficiency Energy Services"/>
    <s v="Dan"/>
    <s v="Purcell"/>
    <s v="8064671567"/>
    <s v="3801 W. Sundown Ln."/>
    <s v=""/>
    <s v="Amarillo"/>
    <s v="TX"/>
    <s v="79118"/>
  </r>
  <r>
    <s v="Xcel"/>
    <x v="0"/>
    <s v="Commercial"/>
    <s v="303961087"/>
    <s v="000332411253"/>
    <m/>
    <s v="Xtra Auto"/>
    <s v="Jeff"/>
    <s v="Stevens"/>
    <s v="8062400041"/>
    <s v="1401 N Hobart St."/>
    <s v=""/>
    <s v="Pampa"/>
    <s v="79065"/>
    <s v="724 WALL ST "/>
    <s v=""/>
    <s v="PAMPA"/>
    <s v="79065"/>
    <x v="2"/>
    <s v="Xtra Auto"/>
    <n v="2024"/>
    <n v="23605"/>
    <n v="76466"/>
    <x v="3"/>
    <n v="1"/>
    <n v="2164"/>
    <n v="0.49"/>
    <n v="15"/>
    <n v="584.28"/>
    <s v="Deemed"/>
    <s v="{&quot;Ref_Number&quot;:&quot;1&quot;,&quot;FACILITY_TYPE&quot;:&quot;Warehouse: Non-refrigerated&quot;,&quot;location_type&quot;:&quot;main shop T5 x3 6 lamp T5&quot;,&quot;Description&quot;:&quot;None&quot;,&quot;baseline_fixture_code&quot;:&quot;F46GPHL-H&quot;,&quot;baseline_number_of_fixtures&quot;:&quot;3&quot;,&quot;baseline_number_of_lamps&quot;:&quot;1&quot;,&quot;baseline_control_code&quot;:&quot;None&quot;,&quot;fixture_code&quot;:&quot;LED025-TUBE&quot;,&quot;number_of_fixtures&quot;:&quot;&quot;,&quot;number_of_lamps&quot;:&quot;18&quot;,&quot;proposed_control_code&quot;:&quot;None&quot;,&quot;_Qualifying_Measure&quot;:&quot;DLC&quot;,&quot;MANUFACTURER&quot;:&quot;Philips&quot;,&quot;MODEL&quot;:&quot;576256&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7"/>
    <x v="3"/>
    <n v="1"/>
    <n v="2381"/>
    <n v="0.54"/>
    <n v="15"/>
    <n v="642.87"/>
    <s v="Deemed"/>
    <s v="{&quot;Ref_Number&quot;:&quot;2&quot;,&quot;FACILITY_TYPE&quot;:&quot;Warehouse: Non-refrigerated&quot;,&quot;location_type&quot;:&quot;main shop T8 x8 6 lamp T8&quot;,&quot;Description&quot;:&quot;None&quot;,&quot;baseline_fixture_code&quot;:&quot;F43ILU&quot;,&quot;baseline_number_of_fixtures&quot;:&quot;16&quot;,&quot;baseline_number_of_lamps&quot;:&quot;0&quot;,&quot;baseline_control_code&quot;:&quot;None&quot;,&quot;fixture_code&quot;:&quot;LED014.5-TUBE&quot;,&quot;number_of_fixtures&quot;:&quot;&quot;,&quot;number_of_lamps&quot;:&quot;48&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8"/>
    <x v="3"/>
    <n v="1"/>
    <n v="182"/>
    <n v="0.04"/>
    <n v="15"/>
    <n v="49.14"/>
    <s v="Deemed"/>
    <s v="{&quot;Ref_Number&quot;:&quot;3&quot;,&quot;FACILITY_TYPE&quot;:&quot;Warehouse: Non-refrigerated&quot;,&quot;location_type&quot;:&quot;main shop 8'&quot;,&quot;Description&quot;:&quot;None&quot;,&quot;baseline_fixture_code&quot;:&quot;F82T12&quot;,&quot;baseline_number_of_fixtures&quot;:&quot;1&quot;,&quot;baseline_number_of_lamps&quot;:&quot;0&quot;,&quot;baseline_control_code&quot;:&quot;None&quot;,&quot;fixture_code&quot;:&quot;LED014.5-TUBE&quot;,&quot;number_of_fixtures&quot;:&quot;&quot;,&quot;number_of_lamps&quot;:&quot;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9"/>
    <x v="3"/>
    <n v="1"/>
    <n v="546"/>
    <n v="0.12"/>
    <n v="15"/>
    <n v="147.41999999999999"/>
    <s v="Deemed"/>
    <s v="{&quot;Ref_Number&quot;:&quot;4&quot;,&quot;FACILITY_TYPE&quot;:&quot;Warehouse: Non-refrigerated&quot;,&quot;location_type&quot;:&quot;cleaning&quot;,&quot;Description&quot;:&quot;None&quot;,&quot;baseline_fixture_code&quot;:&quot;F82T12&quot;,&quot;baseline_number_of_fixtures&quot;:&quot;3&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70"/>
    <x v="3"/>
    <n v="1"/>
    <n v="546"/>
    <n v="0.12"/>
    <n v="15"/>
    <n v="147.41999999999999"/>
    <s v="Deemed"/>
    <s v="{&quot;Ref_Number&quot;:&quot;5&quot;,&quot;FACILITY_TYPE&quot;:&quot;Warehouse: Non-refrigerated&quot;,&quot;location_type&quot;:&quot;wash bay&quot;,&quot;Description&quot;:&quot;None&quot;,&quot;baseline_fixture_code&quot;:&quot;F82T12&quot;,&quot;baseline_number_of_fixtures&quot;:&quot;3&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71"/>
    <x v="3"/>
    <n v="1"/>
    <n v="1397"/>
    <n v="0.32"/>
    <n v="15"/>
    <n v="377.19"/>
    <s v="Deemed"/>
    <s v="{&quot;Ref_Number&quot;:&quot;6&quot;,&quot;FACILITY_TYPE&quot;:&quot;Warehouse: Non-refrigerated&quot;,&quot;location_type&quot;:&quot;tires&quot;,&quot;Description&quot;:&quot;None&quot;,&quot;baseline_fixture_code&quot;:&quot;F44ILU&quot;,&quot;baseline_number_of_fixtures&quot;:&quot;7&quot;,&quot;baseline_number_of_lamps&quot;:&quot;1&quot;,&quot;baseline_control_code&quot;:&quot;None&quot;,&quot;fixture_code&quot;:&quot;LED014.5-TUBE&quot;,&quot;number_of_fixtures&quot;:&quot;&quot;,&quot;number_of_lamps&quot;:&quot;28&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48"/>
    <x v="3"/>
    <n v="1"/>
    <n v="902"/>
    <n v="0.22"/>
    <n v="15"/>
    <n v="243.54"/>
    <s v="Deemed"/>
    <s v="{&quot;Ref_Number&quot;:&quot;1&quot;,&quot;FACILITY_TYPE&quot;:&quot;Office&quot;,&quot;location_type&quot;:&quot;lobby&quot;,&quot;Description&quot;:&quot;Air Conditioned&quot;,&quot;baseline_fixture_code&quot;:&quot;CF18/1-FIXT&quot;,&quot;baseline_number_of_fixtures&quot;:&quot;20&quot;,&quot;baseline_number_of_lamps&quot;:&quot;0&quot;,&quot;baseline_control_code&quot;:&quot;None&quot;,&quot;fixture_code&quot;:&quot;LED009.5-TUBE&quot;,&quot;number_of_fixtures&quot;:&quot;20&quot;,&quot;number_of_lamps&quot;:&quot;20&quot;,&quot;proposed_control_code&quot;:&quot;None&quot;,&quot;_Qualifying_Measure&quot;:&quot;DLC&quot;,&quot;MANUFACTURER&quot;:&quot;Rab&quot;,&quot;MODEL&quot;:&quot;PLC-9-O-840-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49"/>
    <x v="3"/>
    <n v="1"/>
    <n v="2335"/>
    <n v="0.56999999999999995"/>
    <n v="15"/>
    <n v="630.45000000000005"/>
    <s v="Deemed"/>
    <s v="{&quot;Ref_Number&quot;:&quot;2&quot;,&quot;FACILITY_TYPE&quot;:&quot;Office&quot;,&quot;location_type&quot;:&quot;ofice&quot;,&quot;Description&quot;:&quot;Air Conditioned&quot;,&quot;baseline_fixture_code&quot;:&quot;F43ILU&quot;,&quot;baseline_number_of_fixtures&quot;:&quot;14&quot;,&quot;baseline_number_of_lamps&quot;:&quot;0&quot;,&quot;baseline_control_code&quot;:&quot;None&quot;,&quot;fixture_code&quot;:&quot;LED014.5-TUBE&quot;,&quot;number_of_fixtures&quot;:&quot;42&quot;,&quot;number_of_lamps&quot;:&quot;42&quot;,&quot;proposed_control_code&quot;:&quot;None&quot;,&quot;_Qualifying_Measure&quot;:&quot;DLC&quot;,&quot;MANUFACTURER&quot;:&quot;Rab&quot;,&quot;MODEL&quot;:&quot;T8-15-48G-8CCT-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0"/>
    <x v="3"/>
    <n v="1"/>
    <n v="341"/>
    <n v="0.08"/>
    <n v="15"/>
    <n v="92.07"/>
    <s v="Deemed"/>
    <s v="{&quot;Ref_Number&quot;:&quot;3&quot;,&quot;FACILITY_TYPE&quot;:&quot;Office&quot;,&quot;location_type&quot;:&quot;closets&quot;,&quot;Description&quot;:&quot;Air Conditioned&quot;,&quot;baseline_fixture_code&quot;:&quot;F42ILU&quot;,&quot;baseline_number_of_fixtures&quot;:&quot;3&quot;,&quot;baseline_number_of_lamps&quot;:&quot;0&quot;,&quot;baseline_control_code&quot;:&quot;None&quot;,&quot;fixture_code&quot;:&quot;LED014.5-TUBE&quot;,&quot;number_of_fixtures&quot;:&quot;&quot;,&quot;number_of_lamps&quot;:&quot;6&quot;,&quot;proposed_control_code&quot;:&quot;None&quot;,&quot;_Qualifying_Measure&quot;:&quot;DLC&quot;,&quot;MANUFACTURER&quot;:&quot;Rab&quot;,&quot;MODEL&quot;:&quot;T8-15-48G-8CCT-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1"/>
    <x v="3"/>
    <n v="1"/>
    <n v="2135"/>
    <n v="0.52"/>
    <n v="15"/>
    <n v="576.45000000000005"/>
    <s v="Deemed"/>
    <s v="{&quot;Ref_Number&quot;:&quot;4&quot;,&quot;FACILITY_TYPE&quot;:&quot;Office&quot;,&quot;location_type&quot;:&quot;Lobby&quot;,&quot;Description&quot;:&quot;Air Conditioned&quot;,&quot;baseline_fixture_code&quot;:&quot;F44GPHL-H&quot;,&quot;baseline_number_of_fixtures&quot;:&quot;4&quot;,&quot;baseline_number_of_lamps&quot;:&quot;0&quot;,&quot;baseline_control_code&quot;:&quot;None&quot;,&quot;fixture_code&quot;:&quot;LED025.5-TUBE&quot;,&quot;number_of_fixtures&quot;:&quot;&quot;,&quot;number_of_lamps&quot;:&quot;16&quot;,&quot;proposed_control_code&quot;:&quot;None&quot;,&quot;_Qualifying_Measure&quot;:&quot;DLC&quot;,&quot;MANUFACTURER&quot;:&quot;Rab&quot;,&quot;MODEL&quot;:&quot;T5HO-25-48G-840_SE-BYP&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2"/>
    <x v="1"/>
    <n v="1"/>
    <n v="1307"/>
    <n v="0.21"/>
    <n v="15"/>
    <n v="352.89"/>
    <s v="Deemed"/>
    <s v="{&quot;Ref_Number&quot;:&quot;1&quot;,&quot;FACILITY_TYPE&quot;:&quot;Outdoor: Dusk-to-dawn&quot;,&quot;location_type&quot;:&quot;No input required&quot;,&quot;Description&quot;:&quot;&quot;,&quot;baseline_fixture_code&quot;:&quot;MH150/1&quot;,&quot;baseline_number_of_fixtures&quot;:&quot;2&quot;,&quot;baseline_number_of_lamps&quot;:&quot;0&quot;,&quot;baseline_control_code&quot;:&quot;None&quot;,&quot;fixture_code&quot;:&quot;LED026-FIXT&quot;,&quot;number_of_fixtures&quot;:&quot;2&quot;,&quot;number_of_lamps&quot;:&quot;&quot;,&quot;proposed_control_code&quot;:&quot;Photocell&quot;,&quot;_Qualifying_Measure&quot;:&quot;ENERGY STAR&quot;,&quot;MANUFACTURER&quot;:&quot;Cooper Lighting&quot;,&quot;MODEL&quot;:&quot;XTOR3B&quot;,&quot;eligible_cost&quot;:&quot;Y&quot;,&quot;Qualified_Controls_Quantity&quot;:&quot;Y&quot;,&quot;Fixture_Type&quot;:&quot;LED Fixtur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0239038"/>
    <s v="00WW34056301"/>
    <m/>
    <s v="Washburn Community Center"/>
    <s v="Susan"/>
    <s v="Overcast"/>
    <s v="4802366679"/>
    <s v="201 Duncan St."/>
    <s v=""/>
    <s v="Washburn"/>
    <s v="79019"/>
    <s v="_ "/>
    <s v=""/>
    <s v="CLAUDE"/>
    <s v="79019"/>
    <x v="4"/>
    <s v="Washburn Community Center"/>
    <n v="2024"/>
    <n v="24489"/>
    <n v="79365"/>
    <x v="2"/>
    <n v="1"/>
    <n v="166"/>
    <n v="0.04"/>
    <n v="9"/>
    <n v="44.82"/>
    <s v="Deemed"/>
    <s v="{&quot;Ref_Number&quot;:&quot;1&quot;,&quot;FACILITY_TYPE&quot;:&quot;Public assembly&quot;,&quot;location_type&quot;:&quot;reestrooms&quot;,&quot;Description&quot;:&quot;Air Conditioned&quot;,&quot;baseline_fixture_code&quot;:&quot;I100/1&quot;,&quot;baseline_number_of_fixtures&quot;:&quot;2&quot;,&quot;baseline_number_of_lamps&quot;:&quot;0&quot;,&quot;baseline_control_code&quot;:&quot;None&quot;,&quot;fixture_code&quot;:&quot;LED015-SCRW&quot;,&quot;number_of_fixtures&quot;:&quot;2&quot;,&quot;number_of_lamps&quot;:&quot;&quot;,&quot;proposed_control_code&quot;:&quot;None&quot;,&quot;_Qualifying_Measure&quot;:&quot;ENERGY STAR&quot;,&quot;MANUFACTURER&quot;:&quot;TCP&quot;,&quot;MODEL&quot;:&quot;L15A19D2541K&quot;,&quot;eligible_cost&quot;:&quot;Y&quot;,&quot;Qualified_Controls_Quantity&quot;:&quot;N&quot;,&quot;Fixture_Type&quot;:&quot;Integral LED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6"/>
    <x v="3"/>
    <n v="1"/>
    <n v="2260"/>
    <n v="0.57999999999999996"/>
    <n v="15"/>
    <n v="610.20000000000005"/>
    <s v="Deemed"/>
    <s v="{&quot;Ref_Number&quot;:&quot;2&quot;,&quot;FACILITY_TYPE&quot;:&quot;Public assembly&quot;,&quot;location_type&quot;:&quot;&quot;,&quot;Description&quot;:&quot;Air Conditioned&quot;,&quot;baseline_fixture_code&quot;:&quot;F82T12&quot;,&quot;baseline_number_of_fixtures&quot;:&quot;17&quot;,&quot;baseline_number_of_lamps&quot;:&quot;1&quot;,&quot;baseline_control_code&quot;:&quot;None&quot;,&quot;fixture_code&quot;:&quot;LED031-TUBE&quot;,&quot;number_of_fixtures&quot;:&quot;&quot;,&quot;number_of_lamps&quot;:&quot;34&quot;,&quot;proposed_control_code&quot;:&quot;None&quot;,&quot;_Qualifying_Measure&quot;:&quot;DLC&quot;,&quot;MANUFACTURER&quot;:&quot;Sylvania&quot;,&quot;MODEL&quot;:&quot;42059&quot;,&quot;eligible_cost&quot;:&quot;Y&quot;,&quot;Qualified_Controls_Quantity&quot;:&quot;N&quot;,&quot;Fixture_Type&quot;:&quot;LED Tube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7"/>
    <x v="4"/>
    <n v="1"/>
    <n v="75"/>
    <n v="0.01"/>
    <n v="9"/>
    <n v="20.25"/>
    <s v="Deemed"/>
    <s v="{&quot;Ref_Number&quot;:&quot;1&quot;,&quot;FACILITY_TYPE&quot;:&quot;Outdoor: Dusk-to-dawn&quot;,&quot;location_type&quot;:&quot;No input required&quot;,&quot;Description&quot;:&quot;over back door&quot;,&quot;baseline_fixture_code&quot;:&quot;I20/1&quot;,&quot;baseline_number_of_fixtures&quot;:&quot;2&quot;,&quot;baseline_number_of_lamps&quot;:&quot;0&quot;,&quot;baseline_control_code&quot;:&quot;Timeclock&quot;,&quot;fixture_code&quot;:&quot;LED022-SCRW&quot;,&quot;number_of_fixtures&quot;:&quot;1&quot;,&quot;number_of_lamps&quot;:&quot;&quot;,&quot;proposed_control_code&quot;:&quot;Timeclock&quot;,&quot;_Qualifying_Measure&quot;:&quot;ENERGY STAR&quot;,&quot;MANUFACTURER&quot;:&quot;EURI&quot;,&quot;MODEL&quot;:&quot;EA21-22W1050eh&quot;,&quot;eligible_cost&quot;:&quot;Y&quot;,&quot;Qualified_Controls_Quantity&quot;:&quot;Y&quot;,&quot;Fixture_Type&quot;:&quot;Integral LED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8"/>
    <x v="8"/>
    <n v="1"/>
    <n v="974"/>
    <n v="0.16"/>
    <n v="15"/>
    <n v="262.98"/>
    <s v="Deemed"/>
    <s v="{&quot;Ref_Number&quot;:&quot;2&quot;,&quot;FACILITY_TYPE&quot;:&quot;Outdoor: Dusk-to-dawn&quot;,&quot;location_type&quot;:&quot;No input required&quot;,&quot;Description&quot;:&quot;over front entry&quot;,&quot;baseline_fixture_code&quot;:&quot;MH250/1&quot;,&quot;baseline_number_of_fixtures&quot;:&quot;1&quot;,&quot;baseline_number_of_lamps&quot;:&quot;&quot;,&quot;baseline_control_code&quot;:&quot;Timeclock&quot;,&quot;fixture_code&quot;:&quot;LED054-CORN&quot;,&quot;number_of_fixtures&quot;:&quot;1&quot;,&quot;number_of_lamps&quot;:&quot;&quot;,&quot;proposed_control_code&quot;:&quot;Timeclock&quot;,&quot;_Qualifying_Measure&quot;:&quot;DLC&quot;,&quot;MANUFACTURER&quot;:&quot;Lithonia&quot;,&quot;MODEL&quot;:&quot;TWX2&quot;,&quot;eligible_cost&quot;:&quot;Y&quot;,&quot;Qualified_Controls_Quantity&quot;:&quot;Y&quot;,&quot;Fixture_Type&quot;:&quot;Integral LED Corn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6"/>
    <x v="3"/>
    <n v="1"/>
    <n v="2931"/>
    <n v="0.71"/>
    <n v="15"/>
    <n v="791.37"/>
    <s v="Deemed"/>
    <s v="{&quot;Ref_Number&quot;:&quot;1&quot;,&quot;FACILITY_TYPE&quot;:&quot;Office&quot;,&quot;location_type&quot;:&quot;&quot;,&quot;Description&quot;:&quot;Air Conditioned&quot;,&quot;baseline_fixture_code&quot;:&quot;F44ILU&quot;,&quot;baseline_number_of_fixtures&quot;:&quot;9&quot;,&quot;baseline_number_of_lamps&quot;:&quot;1&quot;,&quot;baseline_control_code&quot;:&quot;None&quot;,&quot;fixture_code&quot;:&quot;LED016-TUBE&quot;,&quot;number_of_fixtures&quot;:&quot;&quot;,&quot;number_of_lamps&quot;:&quot;18&quot;,&quot;proposed_control_code&quot;:&quot;None&quot;,&quot;_Qualifying_Measure&quot;:&quot;DLC&quot;,&quot;MANUFACTURER&quot;:&quot;GE Current&quot;,&quot;MODEL&quot;:&quot;93132589&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7"/>
    <x v="3"/>
    <n v="1"/>
    <n v="1303"/>
    <n v="0.32"/>
    <n v="15"/>
    <n v="351.81"/>
    <s v="Deemed"/>
    <s v="{&quot;Ref_Number&quot;:&quot;2&quot;,&quot;FACILITY_TYPE&quot;:&quot;Office&quot;,&quot;location_type&quot;:&quot;&quot;,&quot;Description&quot;:&quot;Air Conditioned&quot;,&quot;baseline_fixture_code&quot;:&quot;F44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25622&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8"/>
    <x v="3"/>
    <n v="1"/>
    <n v="400"/>
    <n v="0.1"/>
    <n v="15"/>
    <n v="108"/>
    <s v="Deemed"/>
    <s v="{&quot;Ref_Number&quot;:&quot;3&quot;,&quot;FACILITY_TYPE&quot;:&quot;Office&quot;,&quot;location_type&quot;:&quot;&quot;,&quot;Description&quot;:&quot;Air Conditioned&quot;,&quot;baseline_fixture_code&quot;:&quot;F44ILU&quot;,&quot;baseline_number_of_fixtures&quot;:&quot;2&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25622&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6"/>
    <x v="0"/>
    <n v="1"/>
    <n v="1556"/>
    <n v="0.22"/>
    <n v="15"/>
    <n v="420.12"/>
    <s v="Deemed"/>
    <s v="{&quot;Ref_Number&quot;:&quot;1&quot;,&quot;FACILITY_TYPE&quot;:&quot;Education: K-12 with partial summer session&quot;,&quot;location_type&quot;:&quot;office O-1&quot;,&quot;Description&quot;:&quot;Air Conditioned&quot;,&quot;baseline_fixture_code&quot;:&quot;F44ILU-V&quot;,&quot;baseline_number_of_fixtures&quot;:&quot;4&quot;,&quot;baseline_number_of_lamps&quot;:&quot;0&quot;,&quot;baseline_control_code&quot;:&quot;None&quot;,&quot;fixture_code&quot;:&quot;LED040-FIXT&quot;,&quot;number_of_fixtures&quot;:&quot;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7"/>
    <x v="0"/>
    <n v="1"/>
    <n v="1556"/>
    <n v="0.22"/>
    <n v="15"/>
    <n v="420.12"/>
    <s v="Deemed"/>
    <s v="{&quot;Ref_Number&quot;:&quot;2&quot;,&quot;FACILITY_TYPE&quot;:&quot;Education: K-12 with partial summer session&quot;,&quot;location_type&quot;:&quot;Office O-2&quot;,&quot;Description&quot;:&quot;Air Conditioned&quot;,&quot;baseline_fixture_code&quot;:&quot;F44ILU-V&quot;,&quot;baseline_number_of_fixtures&quot;:&quot;4&quot;,&quot;baseline_number_of_lamps&quot;:&quot;1&quot;,&quot;baseline_control_code&quot;:&quot;None&quot;,&quot;fixture_code&quot;:&quot;LED040-FIXT&quot;,&quot;number_of_fixtures&quot;:&quot;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8"/>
    <x v="0"/>
    <n v="1"/>
    <n v="677"/>
    <n v="0.09"/>
    <n v="15"/>
    <n v="182.79"/>
    <s v="Deemed"/>
    <s v="{&quot;Ref_Number&quot;:&quot;3&quot;,&quot;FACILITY_TYPE&quot;:&quot;Education: K-12 with partial summer session&quot;,&quot;location_type&quot;:&quot;Office O-3&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9"/>
    <x v="0"/>
    <n v="1"/>
    <n v="1015"/>
    <n v="0.14000000000000001"/>
    <n v="15"/>
    <n v="274.05"/>
    <s v="Deemed"/>
    <s v="{&quot;Ref_Number&quot;:&quot;4&quot;,&quot;FACILITY_TYPE&quot;:&quot;Education: K-12 with partial summer session&quot;,&quot;location_type&quot;:&quot;Office O-4&quot;,&quot;Description&quot;:&quot;Air Conditioned&quot;,&quot;baseline_fixture_code&quot;:&quot;F44ILU-V&quot;,&quot;baseline_number_of_fixtures&quot;:&quot;3&quot;,&quot;baseline_number_of_lamps&quot;:&quot;0&quot;,&quot;baseline_control_code&quot;:&quot;None&quot;,&quot;fixture_code&quot;:&quot;LED060-FIXT&quot;,&quot;number_of_fixtures&quot;:&quot;3&quot;,&quot;number_of_lamps&quot;:&quot;12&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0"/>
    <x v="0"/>
    <n v="1"/>
    <n v="677"/>
    <n v="0.09"/>
    <n v="15"/>
    <n v="182.79"/>
    <s v="Deemed"/>
    <s v="{&quot;Ref_Number&quot;:&quot;5&quot;,&quot;FACILITY_TYPE&quot;:&quot;Education: K-12 with partial summer session&quot;,&quot;location_type&quot;:&quot;Office O-5&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1"/>
    <x v="0"/>
    <n v="1"/>
    <n v="677"/>
    <n v="0.09"/>
    <n v="15"/>
    <n v="182.79"/>
    <s v="Deemed"/>
    <s v="{&quot;Ref_Number&quot;:&quot;6&quot;,&quot;FACILITY_TYPE&quot;:&quot;Education: K-12 with partial summer session&quot;,&quot;location_type&quot;:&quot;Office O-6&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2"/>
    <x v="0"/>
    <n v="1"/>
    <n v="677"/>
    <n v="0.09"/>
    <n v="15"/>
    <n v="182.79"/>
    <s v="Deemed"/>
    <s v="{&quot;Ref_Number&quot;:&quot;7&quot;,&quot;FACILITY_TYPE&quot;:&quot;Education: K-12 with partial summer session&quot;,&quot;location_type&quot;:&quot;CLO1&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3"/>
    <x v="0"/>
    <n v="1"/>
    <n v="1691"/>
    <n v="0.23"/>
    <n v="15"/>
    <n v="456.57"/>
    <s v="Deemed"/>
    <s v="{&quot;Ref_Number&quot;:&quot;8&quot;,&quot;FACILITY_TYPE&quot;:&quot;Education: K-12 with partial summer session&quot;,&quot;location_type&quot;:&quot;CR1&quot;,&quot;Description&quot;:&quot;Air Conditioned&quot;,&quot;baseline_fixture_code&quot;:&quot;F44ILU-V&quot;,&quot;baseline_number_of_fixtures&quot;:&quot;5&quot;,&quot;baseline_number_of_lamps&quot;:&quot;0&quot;,&quot;baseline_control_code&quot;:&quot;None&quot;,&quot;fixture_code&quot;:&quot;LED060-FIXT&quot;,&quot;number_of_fixtures&quot;:&quot;5&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4"/>
    <x v="0"/>
    <n v="1"/>
    <n v="2030"/>
    <n v="0.28000000000000003"/>
    <n v="15"/>
    <n v="548.1"/>
    <s v="Deemed"/>
    <s v="{&quot;Ref_Number&quot;:&quot;9&quot;,&quot;FACILITY_TYPE&quot;:&quot;Education: K-12 with partial summer session&quot;,&quot;location_type&quot;:&quot;CR2&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5"/>
    <x v="0"/>
    <n v="1"/>
    <n v="2030"/>
    <n v="0.28000000000000003"/>
    <n v="15"/>
    <n v="548.1"/>
    <s v="Deemed"/>
    <s v="{&quot;Ref_Number&quot;:&quot;10&quot;,&quot;FACILITY_TYPE&quot;:&quot;Education: K-12 with partial summer session&quot;,&quot;location_type&quot;:&quot;CR3&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6"/>
    <x v="0"/>
    <n v="1"/>
    <n v="2030"/>
    <n v="0.28000000000000003"/>
    <n v="15"/>
    <n v="548.1"/>
    <s v="Deemed"/>
    <s v="{&quot;Ref_Number&quot;:&quot;11&quot;,&quot;FACILITY_TYPE&quot;:&quot;Education: K-12 with partial summer session&quot;,&quot;location_type&quot;:&quot;CR4&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7"/>
    <x v="0"/>
    <n v="1"/>
    <n v="338"/>
    <n v="0.05"/>
    <n v="15"/>
    <n v="91.26"/>
    <s v="Deemed"/>
    <s v="{&quot;Ref_Number&quot;:&quot;12&quot;,&quot;FACILITY_TYPE&quot;:&quot;Education: K-12 with partial summer session&quot;,&quot;location_type&quot;:&quot;CLO2&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8"/>
    <x v="0"/>
    <n v="1"/>
    <n v="677"/>
    <n v="0.09"/>
    <n v="15"/>
    <n v="182.79"/>
    <s v="Deemed"/>
    <s v="{&quot;Ref_Number&quot;:&quot;13&quot;,&quot;FACILITY_TYPE&quot;:&quot;Education: K-12 with partial summer session&quot;,&quot;location_type&quot;:&quot;STO1&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9"/>
    <x v="0"/>
    <n v="1"/>
    <n v="3458"/>
    <n v="0.48"/>
    <n v="15"/>
    <n v="933.66"/>
    <s v="Deemed"/>
    <s v="{&quot;Ref_Number&quot;:&quot;14&quot;,&quot;FACILITY_TYPE&quot;:&quot;Education: K-12 with partial summer session&quot;,&quot;location_type&quot;:&quot;HALL1&quot;,&quot;Description&quot;:&quot;Air Conditioned&quot;,&quot;baseline_fixture_code&quot;:&quot;F44ILU-V&quot;,&quot;baseline_number_of_fixtures&quot;:&quot;14&quot;,&quot;baseline_number_of_lamps&quot;:&quot;0&quot;,&quot;baseline_control_code&quot;:&quot;None&quot;,&quot;fixture_code&quot;:&quot;LED096-FIXT&quot;,&quot;number_of_fixtures&quot;:&quot;1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0"/>
    <x v="0"/>
    <n v="1"/>
    <n v="494"/>
    <n v="7.0000000000000007E-2"/>
    <n v="15"/>
    <n v="133.38"/>
    <s v="Deemed"/>
    <s v="{&quot;Ref_Number&quot;:&quot;15&quot;,&quot;FACILITY_TYPE&quot;:&quot;Education: K-12 with partial summer session&quot;,&quot;location_type&quot;:&quot;HALL2&quot;,&quot;Description&quot;:&quot;Air Conditioned&quot;,&quot;baseline_fixture_code&quot;:&quot;F44ILU-V&quot;,&quot;baseline_number_of_fixtures&quot;:&quot;2&quot;,&quot;baseline_number_of_lamps&quot;:&quot;0&quot;,&quot;baseline_control_code&quot;:&quot;None&quot;,&quot;fixture_code&quot;:&quot;LED096-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1"/>
    <x v="0"/>
    <n v="1"/>
    <n v="3242"/>
    <n v="0.45"/>
    <n v="15"/>
    <n v="875.34"/>
    <s v="Deemed"/>
    <s v="{&quot;Ref_Number&quot;:&quot;16&quot;,&quot;FACILITY_TYPE&quot;:&quot;Education: K-12 with partial summer session&quot;,&quot;location_type&quot;:&quot;MUSIC&quot;,&quot;Description&quot;:&quot;Air Conditioned&quot;,&quot;baseline_fixture_code&quot;:&quot;F44ILU-V&quot;,&quot;baseline_number_of_fixtures&quot;:&quot;8&quot;,&quot;baseline_number_of_lamps&quot;:&quot;1&quot;,&quot;baseline_control_code&quot;:&quot;None&quot;,&quot;fixture_code&quot;:&quot;LED037-FIXT&quot;,&quot;number_of_fixtures&quot;:&quot;8&quot;,&quot;number_of_lamps&quot;:&quot;&quot;,&quot;proposed_control_code&quot;:&quot;PT&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2"/>
    <x v="0"/>
    <n v="1"/>
    <n v="2379"/>
    <n v="0.33"/>
    <n v="15"/>
    <n v="642.33000000000004"/>
    <s v="Deemed"/>
    <s v="{&quot;Ref_Number&quot;:&quot;17&quot;,&quot;FACILITY_TYPE&quot;:&quot;Education: K-12 with partial summer session&quot;,&quot;location_type&quot;:&quot;NURSERY&quot;,&quot;Description&quot;:&quot;Air Conditioned&quot;,&quot;baseline_fixture_code&quot;:&quot;F44ILU-V&quot;,&quot;baseline_number_of_fixtures&quot;:&quot;6&quot;,&quot;baseline_number_of_lamps&quot;:&quot;0&quot;,&quot;baseline_control_code&quot;:&quot;None&quot;,&quot;fixture_code&quot;:&quot;LED037-FIXT&quot;,&quot;number_of_fixtures&quot;:&quot;6&quot;,&quot;number_of_lamps&quot;:&quot;&quot;,&quot;proposed_control_code&quot;:&quot;OS&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3"/>
    <x v="0"/>
    <n v="1"/>
    <n v="677"/>
    <n v="0.09"/>
    <n v="15"/>
    <n v="182.79"/>
    <s v="Deemed"/>
    <s v="{&quot;Ref_Number&quot;:&quot;18&quot;,&quot;FACILITY_TYPE&quot;:&quot;Education: K-12 with partial summer session&quot;,&quot;location_type&quot;:&quot;MEN BATH&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4"/>
    <x v="0"/>
    <n v="1"/>
    <n v="677"/>
    <n v="0.09"/>
    <n v="15"/>
    <n v="182.79"/>
    <s v="Deemed"/>
    <s v="{&quot;Ref_Number&quot;:&quot;19&quot;,&quot;FACILITY_TYPE&quot;:&quot;Education: K-12 with partial summer session&quot;,&quot;location_type&quot;:&quot;WOMEN BATH&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5"/>
    <x v="0"/>
    <n v="1"/>
    <n v="338"/>
    <n v="0.05"/>
    <n v="15"/>
    <n v="91.26"/>
    <s v="Deemed"/>
    <s v="{&quot;Ref_Number&quot;:&quot;20&quot;,&quot;FACILITY_TYPE&quot;:&quot;Education: K-12 with partial summer session&quot;,&quot;location_type&quot;:&quot;FAMILY BATH&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6"/>
    <x v="0"/>
    <n v="1"/>
    <n v="3966"/>
    <n v="0.55000000000000004"/>
    <n v="15"/>
    <n v="1070.82"/>
    <s v="Deemed"/>
    <s v="{&quot;Ref_Number&quot;:&quot;21&quot;,&quot;FACILITY_TYPE&quot;:&quot;Education: K-12 with partial summer session&quot;,&quot;location_type&quot;:&quot;STO2&quot;,&quot;Description&quot;:&quot;Air Conditioned&quot;,&quot;baseline_fixture_code&quot;:&quot;F44ILU-V&quot;,&quot;baseline_number_of_fixtures&quot;:&quot;10&quot;,&quot;baseline_number_of_lamps&quot;:&quot;1&quot;,&quot;baseline_control_code&quot;:&quot;None&quot;,&quot;fixture_code&quot;:&quot;LED037-FIXT&quot;,&quot;number_of_fixtures&quot;:&quot;10&quot;,&quot;number_of_lamps&quot;:&quot;&quot;,&quot;proposed_control_code&quot;:&quot;OS&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7"/>
    <x v="0"/>
    <n v="1"/>
    <n v="338"/>
    <n v="0.05"/>
    <n v="15"/>
    <n v="91.26"/>
    <s v="Deemed"/>
    <s v="{&quot;Ref_Number&quot;:&quot;22&quot;,&quot;FACILITY_TYPE&quot;:&quot;Education: K-12 with partial summer session&quot;,&quot;location_type&quot;:&quot;CONF BATH&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8"/>
    <x v="0"/>
    <n v="1"/>
    <n v="4059"/>
    <n v="0.56000000000000005"/>
    <n v="15"/>
    <n v="1095.93"/>
    <s v="Deemed"/>
    <s v="{&quot;Ref_Number&quot;:&quot;23&quot;,&quot;FACILITY_TYPE&quot;:&quot;Education: K-12 with partial summer session&quot;,&quot;location_type&quot;:&quot;CR5&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9"/>
    <x v="0"/>
    <n v="1"/>
    <n v="2706"/>
    <n v="0.37"/>
    <n v="15"/>
    <n v="730.62"/>
    <s v="Deemed"/>
    <s v="{&quot;Ref_Number&quot;:&quot;24&quot;,&quot;FACILITY_TYPE&quot;:&quot;Education: K-12 with partial summer session&quot;,&quot;location_type&quot;:&quot;CR6&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0"/>
    <x v="0"/>
    <n v="1"/>
    <n v="2706"/>
    <n v="0.37"/>
    <n v="15"/>
    <n v="730.62"/>
    <s v="Deemed"/>
    <s v="{&quot;Ref_Number&quot;:&quot;25&quot;,&quot;FACILITY_TYPE&quot;:&quot;Education: K-12 with partial summer session&quot;,&quot;location_type&quot;:&quot;CR7&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1"/>
    <x v="0"/>
    <n v="1"/>
    <n v="2706"/>
    <n v="0.37"/>
    <n v="15"/>
    <n v="730.62"/>
    <s v="Deemed"/>
    <s v="{&quot;Ref_Number&quot;:&quot;26&quot;,&quot;FACILITY_TYPE&quot;:&quot;Education: K-12 with partial summer session&quot;,&quot;location_type&quot;:&quot;CR8&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2"/>
    <x v="0"/>
    <n v="1"/>
    <n v="4059"/>
    <n v="0.56000000000000005"/>
    <n v="15"/>
    <n v="1095.93"/>
    <s v="Deemed"/>
    <s v="{&quot;Ref_Number&quot;:&quot;27&quot;,&quot;FACILITY_TYPE&quot;:&quot;Education: K-12 with partial summer session&quot;,&quot;location_type&quot;:&quot;CR9&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3"/>
    <x v="0"/>
    <n v="1"/>
    <n v="1482"/>
    <n v="0.21"/>
    <n v="15"/>
    <n v="400.14"/>
    <s v="Deemed"/>
    <s v="{&quot;Ref_Number&quot;:&quot;28&quot;,&quot;FACILITY_TYPE&quot;:&quot;Education: K-12 with partial summer session&quot;,&quot;location_type&quot;:&quot;HALL3&quot;,&quot;Description&quot;:&quot;Air Conditioned&quot;,&quot;baseline_fixture_code&quot;:&quot;F44ILU-V&quot;,&quot;baseline_number_of_fixtures&quot;:&quot;6&quot;,&quot;baseline_number_of_lamps&quot;:&quot;0&quot;,&quot;baseline_control_code&quot;:&quot;None&quot;,&quot;fixture_code&quot;:&quot;LED096-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4"/>
    <x v="0"/>
    <n v="1"/>
    <n v="4059"/>
    <n v="0.56000000000000005"/>
    <n v="15"/>
    <n v="1095.93"/>
    <s v="Deemed"/>
    <s v="{&quot;Ref_Number&quot;:&quot;29&quot;,&quot;FACILITY_TYPE&quot;:&quot;Education: K-12 with partial summer session&quot;,&quot;location_type&quot;:&quot;CR10&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5"/>
    <x v="0"/>
    <n v="1"/>
    <n v="2706"/>
    <n v="0.37"/>
    <n v="15"/>
    <n v="730.62"/>
    <s v="Deemed"/>
    <s v="{&quot;Ref_Number&quot;:&quot;30&quot;,&quot;FACILITY_TYPE&quot;:&quot;Education: K-12 with partial summer session&quot;,&quot;location_type&quot;:&quot;CR11&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6"/>
    <x v="0"/>
    <n v="1"/>
    <n v="2706"/>
    <n v="0.37"/>
    <n v="15"/>
    <n v="730.62"/>
    <s v="Deemed"/>
    <s v="{&quot;Ref_Number&quot;:&quot;31&quot;,&quot;FACILITY_TYPE&quot;:&quot;Education: K-12 with partial summer session&quot;,&quot;location_type&quot;:&quot;CR12&quot;,&quot;Description&quot;:&quot;Air Conditioned&quot;,&quot;baseline_fixture_code&quot;:&quot;F44ILU-V&quot;,&quot;baseline_number_of_fixtures&quot;:&quot;8&quot;,&quot;baseline_number_of_lamps&quot;:&quot;2&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7"/>
    <x v="0"/>
    <n v="1"/>
    <n v="2706"/>
    <n v="0.37"/>
    <n v="15"/>
    <n v="730.62"/>
    <s v="Deemed"/>
    <s v="{&quot;Ref_Number&quot;:&quot;32&quot;,&quot;FACILITY_TYPE&quot;:&quot;Education: K-12 with partial summer session&quot;,&quot;location_type&quot;:&quot;CR13&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8"/>
    <x v="0"/>
    <n v="1"/>
    <n v="4059"/>
    <n v="0.56000000000000005"/>
    <n v="15"/>
    <n v="1095.93"/>
    <s v="Deemed"/>
    <s v="{&quot;Ref_Number&quot;:&quot;33&quot;,&quot;FACILITY_TYPE&quot;:&quot;Education: K-12 with partial summer session&quot;,&quot;location_type&quot;:&quot;CR14&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9"/>
    <x v="0"/>
    <n v="1"/>
    <n v="247"/>
    <n v="0.03"/>
    <n v="15"/>
    <n v="66.69"/>
    <s v="Deemed"/>
    <s v="{&quot;Ref_Number&quot;:&quot;34&quot;,&quot;FACILITY_TYPE&quot;:&quot;Education: K-12 with partial summer session&quot;,&quot;location_type&quot;:&quot;STAIR&quot;,&quot;Description&quot;:&quot;Air Conditioned&quot;,&quot;baseline_fixture_code&quot;:&quot;F44ILU-V&quot;,&quot;baseline_number_of_fixtures&quot;:&quot;1&quot;,&quot;baseline_number_of_lamps&quot;:&quot;0&quot;,&quot;baseline_control_code&quot;:&quot;None&quot;,&quot;fixture_code&quot;:&quot;LED096-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60"/>
    <x v="0"/>
    <n v="1"/>
    <n v="9368"/>
    <n v="1.3"/>
    <n v="15"/>
    <n v="2529.36"/>
    <s v="Deemed"/>
    <s v="{&quot;Ref_Number&quot;:&quot;35&quot;,&quot;FACILITY_TYPE&quot;:&quot;Education: K-12 with partial summer session&quot;,&quot;location_type&quot;:&quot;Receptions, Gatherings, other&quot;,&quot;Description&quot;:&quot;Air Conditioned&quot;,&quot;baseline_fixture_code&quot;:&quot;MH250/1&quot;,&quot;baseline_number_of_fixtures&quot;:&quot;14&quot;,&quot;baseline_number_of_lamps&quot;:&quot;0&quot;,&quot;baseline_control_code&quot;:&quot;None&quot;,&quot;fixture_code&quot;:&quot;LED115-FIXT&quot;,&quot;number_of_fixtures&quot;:&quot;14&quot;,&quot;number_of_lamps&quot;:&quot;&quot;,&quot;proposed_control_code&quot;:&quot;OS&quot;,&quot;_Qualifying_Measure&quot;:&quot;DLC&quot;,&quot;MANUFACTURER&quot;:&quot;Cooper Portfolio&quot;,&quot;MODEL&quot;:&quot;LSR8B100D010MP&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61"/>
    <x v="0"/>
    <n v="1"/>
    <n v="4575"/>
    <n v="0.63"/>
    <n v="15"/>
    <n v="1235.25"/>
    <s v="Deemed"/>
    <s v="{&quot;Ref_Number&quot;:&quot;36&quot;,&quot;FACILITY_TYPE&quot;:&quot;Education: K-12 with partial summer session&quot;,&quot;location_type&quot;:&quot;Receptions, Gatherings, other&quot;,&quot;Description&quot;:&quot;Air Conditioned&quot;,&quot;baseline_fixture_code&quot;:&quot;F44ILU-V&quot;,&quot;baseline_number_of_fixtures&quot;:&quot;10&quot;,&quot;baseline_number_of_lamps&quot;:&quot;1&quot;,&quot;baseline_control_code&quot;:&quot;None&quot;,&quot;fixture_code&quot;:&quot;LED006.5-FIXT&quot;,&quot;number_of_fixtures&quot;:&quot;22&quot;,&quot;number_of_lamps&quot;:&quot;&quot;,&quot;proposed_control_code&quot;:&quot;PT&quot;,&quot;_Qualifying_Measure&quot;:&quot;DLC&quot;,&quot;MANUFACTURER&quot;:&quot;Cooper Halo&quot;,&quot;MODEL&quot;:&quot;LT3059FS351EWHDMR&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72"/>
    <x v="2"/>
    <n v="1"/>
    <n v="27273"/>
    <n v="5.89"/>
    <n v="9"/>
    <n v="7363.71"/>
    <s v="Deemed"/>
    <s v="{&quot;Ref_Number&quot;:&quot;1&quot;,&quot;FACILITY_TYPE&quot;:&quot;Food service: Full-service restaurant&quot;,&quot;location_type&quot;:&quot;JT - 1 dining room (6 strings/30 bulbs ea)&quot;,&quot;Description&quot;:&quot;Air Conditioned&quot;,&quot;baseline_fixture_code&quot;:&quot;&quot;,&quot;baseline_number_of_fixtures&quot;:&quot;&quot;,&quot;baseline_number_of_lamps&quot;:&quot;&quot;,&quot;baseline_control_code&quot;:&quot;None&quot;,&quot;fixture_code&quot;:&quot;LED001-SCRW&quot;,&quot;number_of_fixtures&quot;:&quot;180&quot;,&quot;number_of_lamps&quot;:&quot;&quot;,&quot;proposed_control_code&quot;:&quot;OS&quot;,&quot;_Qualifying_Measure&quot;:&quot;Non-Qualified&quot;,&quot;MANUFACTURER&quot;:&quot;XMCOSY+&quot;,&quot;MODEL&quot;:&quot;YJ - SW30A&quot;,&quot;eligible_cost&quot;:&quot;Y&quot;,&quot;Qualified_Controls_Quantity&quot;:&quot;Y&quot;,&quot;Fixture_Type&quot;:&quot;Integral LED Lamps&quot;,&quot;SurveyForm&quot;:&quot;LSF&quot;,&quot;Version&quot;:&quot;2024.2&quot;,&quot;FileKey&quot;:&quot;bfbc67b9-8206-4b9a-bfbd-3ee6ade6fd14&quot;,&quot;FileName&quot;:&quot;TX LSF_250 Rows_v2024.2.GeorgiaStRestDev.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88"/>
    <x v="1"/>
    <n v="1"/>
    <n v="30786.82"/>
    <n v="4.96"/>
    <n v="15"/>
    <n v="8312.44"/>
    <s v="Deemed"/>
    <s v="{&quot;Ref_Number&quot;:&quot;1&quot;,&quot;FACILITY_TYPE&quot;:&quot;Outdoor: Dusk-to-dawn&quot;,&quot;location_type&quot;:&quot;Outdoor Parking Areas and Drives&quot;,&quot;Description&quot;:&quot;VFS - West &amp; East Parking&quot;,&quot;baseline_fixture_code&quot;:&quot;&quot;,&quot;baseline_number_of_fixtures&quot;:&quot;&quot;,&quot;baseline_number_of_lamps&quot;:&quot;&quot;,&quot;baseline_control_code&quot;:&quot;None&quot;,&quot;fixture_code&quot;:&quot;LED094-FIXT&quot;,&quot;number_of_fixtures&quot;:&quot;8&quot;,&quot;number_of_lamps&quot;:&quot;&quot;,&quot;proposed_control_code&quot;:&quot;Photocell&quot;,&quot;_Qualifying_Measure&quot;:&quot;DLC&quot;,&quot;MANUFACTURER&quot;:&quot;ETL-Cooper&quot;,&quot;MODEL&quot;:&quot;LSF65-YK-PC&quot;,&quot;eligible_cost&quot;:&quot;Y&quot;,&quot;Qualified_Controls_Quantity&quot;:&quot;Y&quot;,&quot;Fixture_Type&quot;:&quot;LED Fixtures&quot;,&quot;SurveyForm&quot;:&quot;LSF&quot;,&quot;Version&quot;:&quot;2024.2&quot;,&quot;FileKey&quot;:&quot;bfbc67b9-8206-4b9a-bfbd-3ee6ade6fd14&quot;,&quot;FileName&quot;:&quot;TX LSF_250 Rows_v2024.2.GeorgiaStRestDev.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93"/>
    <x v="9"/>
    <n v="1"/>
    <n v="253"/>
    <n v="3.14"/>
    <n v="15"/>
    <n v="101.2"/>
    <s v="Deemed"/>
    <s v="{&quot;Ref_Number&quot;:&quot;1&quot;,&quot;Project_Type&quot;:&quot;New Construction&quot;,&quot;BUILDING_TYPE&quot;:&quot;Food Service (Full Service Restaurant)&quot;,&quot;BASECASE_MANUFACTURER&quot;:&quot;&quot;,&quot;BASECASE_MODEL&quot;:&quot;&quot;,&quot;Equipment_Type&quot;:&quot;&quot;,&quot;YEAR&quot;:&quot;&quot;,&quot;BTU_Cool&quot;:&quot;&quot;,&quot;Manufacturer&quot;:&quot;Carrier&quot;,&quot;AHRI_Ref_number&quot;:&quot;202536618&quot;,&quot;model_number&quot;:&quot;48FCxx06xxx&quot;,&quot;AHRI_Type&quot;:&quot;VRF AC Air Cooled&quot;,&quot;install_type&quot;:&quot;VRF AC Air Cooled&quot;,&quot;SurveyForm&quot;:&quot;ACE&quot;,&quot;Version&quot;:&quot;2024.1&quot;,&quot;FileKey&quot;:&quot;7589ef4a-c6cb-4546-a19d-8393ccbd6be9&quot;,&quot;FileName&quot;:&quot;TX ACE_250rows_v2024.1.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94"/>
    <x v="9"/>
    <n v="1"/>
    <n v="405"/>
    <n v="5.36"/>
    <n v="15"/>
    <n v="162"/>
    <s v="Deemed"/>
    <s v="{&quot;Ref_Number&quot;:&quot;2&quot;,&quot;Project_Type&quot;:&quot;New Construction&quot;,&quot;BUILDING_TYPE&quot;:&quot;Food Service (Full Service Restaurant)&quot;,&quot;BASECASE_MANUFACTURER&quot;:&quot;&quot;,&quot;BASECASE_MODEL&quot;:&quot;&quot;,&quot;Equipment_Type&quot;:&quot;&quot;,&quot;YEAR&quot;:&quot;&quot;,&quot;BTU_Cool&quot;:&quot;&quot;,&quot;Manufacturer&quot;:&quot;Carrier&quot;,&quot;AHRI_Ref_number&quot;:&quot;202535766&quot;,&quot;model_number&quot;:&quot;48FCxx05xxx&quot;,&quot;AHRI_Type&quot;:&quot;VRF AC Air Cooled&quot;,&quot;install_type&quot;:&quot;VRF AC Air Cooled&quot;,&quot;SurveyForm&quot;:&quot;ACE&quot;,&quot;Version&quot;:&quot;2024.1&quot;,&quot;FileKey&quot;:&quot;7589ef4a-c6cb-4546-a19d-8393ccbd6be9&quot;,&quot;FileName&quot;:&quot;TX ACE_250rows_v2024.1.xlsm&quot;}"/>
    <d v="2024-08-16T16:42:18"/>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3"/>
    <x v="0"/>
    <n v="1"/>
    <n v="5623"/>
    <n v="1.45"/>
    <n v="15"/>
    <n v="1518.21"/>
    <s v="Deemed"/>
    <s v="{&quot;Ref_Number&quot;:&quot;1&quot;,&quot;FACILITY_TYPE&quot;:&quot;Public assembly&quot;,&quot;location_type&quot;:&quot;Soccer Arena 6 tube T8 High bay&quot;,&quot;Description&quot;:&quot;Air Conditioned&quot;,&quot;baseline_fixture_code&quot;:&quot;F43ILU-V&quot;,&quot;baseline_number_of_fixtures&quot;:&quot;58&quot;,&quot;baseline_number_of_lamps&quot;:&quot;2&quot;,&quot;baseline_control_code&quot;:&quot;None&quot;,&quot;fixture_code&quot;:&quot;LED150-FIXT&quot;,&quot;number_of_fixtures&quot;:&quot;29&quot;,&quot;number_of_lamps&quot;:&quot;&quot;,&quot;proposed_control_code&quot;:&quot;None&quot;,&quot;_Qualifying_Measure&quot;:&quot;DLC&quot;,&quot;MANUFACTURER&quot;:&quot;Falkor&quot;,&quot;MODEL&quot;:&quot;FI-G4-SERIES-LED-UFO-High-Bay-W.408&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4"/>
    <x v="0"/>
    <n v="1"/>
    <n v="1219"/>
    <n v="0.31"/>
    <n v="15"/>
    <n v="329.13"/>
    <s v="Deemed"/>
    <s v="{&quot;Ref_Number&quot;:&quot;2&quot;,&quot;FACILITY_TYPE&quot;:&quot;Public assembly&quot;,&quot;location_type&quot;:&quot;HVAC Mezzanine 2 tube T8&quot;,&quot;Description&quot;:&quot;Air Conditioned&quot;,&quot;baseline_fixture_code&quot;:&quot;F42ILU-V&quot;,&quot;baseline_number_of_fixtures&quot;:&quot;10&quot;,&quot;baseline_number_of_lamps&quot;:&quot;0&quot;,&quot;baseline_control_code&quot;:&quot;None&quot;,&quot;fixture_code&quot;:&quot;LED030-FIXT&quot;,&quot;number_of_fixtures&quot;:&quot;10&quot;,&quot;number_of_lamps&quot;:&quot;&quot;,&quot;proposed_control_code&quot;:&quot;None&quot;,&quot;_Qualifying_Measure&quot;:&quot;DLC&quot;,&quot;MANUFACTURER&quot;:&quot;Keystone&quot;,&quot;MODEL&quot;:&quot;KT-LED15T8-48G-8CSJ-DX2&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5"/>
    <x v="0"/>
    <n v="1"/>
    <n v="1463"/>
    <n v="0.38"/>
    <n v="15"/>
    <n v="395.01"/>
    <s v="Deemed"/>
    <s v="{&quot;Ref_Number&quot;:&quot;3&quot;,&quot;FACILITY_TYPE&quot;:&quot;Public assembly&quot;,&quot;location_type&quot;:&quot;Storage 2 tube T8&quot;,&quot;Description&quot;:&quot;Air Conditioned&quot;,&quot;baseline_fixture_code&quot;:&quot;F42ILU-V&quot;,&quot;baseline_number_of_fixtures&quot;:&quot;12&quot;,&quot;baseline_number_of_lamps&quot;:&quot;1&quot;,&quot;baseline_control_code&quot;:&quot;None&quot;,&quot;fixture_code&quot;:&quot;LED030-FIXT&quot;,&quot;number_of_fixtures&quot;:&quot;12&quot;,&quot;number_of_lamps&quot;:&quot;&quot;,&quot;proposed_control_code&quot;:&quot;None&quot;,&quot;_Qualifying_Measure&quot;:&quot;DLC&quot;,&quot;MANUFACTURER&quot;:&quot;Keystone&quot;,&quot;MODEL&quot;:&quot;KT-LED15T8-48G-8CSJ-DX2&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6"/>
    <x v="0"/>
    <n v="1"/>
    <n v="2194"/>
    <n v="0.56999999999999995"/>
    <n v="15"/>
    <n v="592.38"/>
    <s v="Deemed"/>
    <s v="{&quot;Ref_Number&quot;:&quot;4&quot;,&quot;FACILITY_TYPE&quot;:&quot;Public assembly&quot;,&quot;location_type&quot;:&quot;1st row Bleachers 4 tube T5&quot;,&quot;Description&quot;:&quot;Air Conditioned&quot;,&quot;baseline_fixture_code&quot;:&quot;F44GPHL-H&quot;,&quot;baseline_number_of_fixtures&quot;:&quot;9&quot;,&quot;baseline_number_of_lamps&quot;:&quot;0&quot;,&quot;baseline_control_code&quot;:&quot;None&quot;,&quot;fixture_code&quot;:&quot;LED150-FIXT&quot;,&quot;number_of_fixtures&quot;:&quot;9&quot;,&quot;number_of_lamps&quot;:&quot;&quot;,&quot;proposed_control_code&quot;:&quot;None&quot;,&quot;_Qualifying_Measure&quot;:&quot;DLC&quot;,&quot;MANUFACTURER&quot;:&quot;Falkor&quot;,&quot;MODEL&quot;:&quot;FI-G4-SERIES-LED-UFO-High-Bay-W.408&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3"/>
    <x v="0"/>
    <n v="1"/>
    <n v="1764"/>
    <n v="0.38"/>
    <n v="15"/>
    <n v="476.28"/>
    <s v="Deemed"/>
    <s v="{&quot;Ref_Number&quot;:&quot;1&quot;,&quot;FACILITY_TYPE&quot;:&quot;Healthcare: Outpatient&quot;,&quot;location_type&quot;:&quot;North side building - 2ubend 2x2&quot;,&quot;Description&quot;:&quot;Air Conditioned&quot;,&quot;baseline_fixture_code&quot;:&quot;FU2ILU-V&quot;,&quot;baseline_number_of_fixtures&quot;:&quot;10&quot;,&quot;baseline_number_of_lamps&quot;:&quot;0&quot;,&quot;baseline_control_code&quot;:&quot;None&quot;,&quot;fixture_code&quot;:&quot;LED024-RKIT&quot;,&quot;number_of_fixtures&quot;:&quot;10&quot;,&quot;number_of_lamps&quot;:&quot;&quot;,&quot;proposed_control_code&quot;:&quot;None&quot;,&quot;_Qualifying_Measure&quot;:&quot;DLC&quot;,&quot;MANUFACTURER&quot;:&quot;E2 Lighting&quot;,&quot;MODEL&quot;:&quot;E2-RTST2230D-5000K&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4"/>
    <x v="0"/>
    <n v="1"/>
    <n v="10249"/>
    <n v="2.2200000000000002"/>
    <n v="15"/>
    <n v="2767.23"/>
    <s v="Deemed"/>
    <s v="{&quot;Ref_Number&quot;:&quot;2&quot;,&quot;FACILITY_TYPE&quot;:&quot;Healthcare: Outpatient&quot;,&quot;location_type&quot;:&quot;North side building - 2x4&quot;,&quot;Description&quot;:&quot;Air Conditioned&quot;,&quot;baseline_fixture_code&quot;:&quot;F44ILU-V&quot;,&quot;baseline_number_of_fixtures&quot;:&quot;39&quot;,&quot;baseline_number_of_lamps&quot;:&quot;6&quot;,&quot;baseline_control_code&quot;:&quot;None&quot;,&quot;fixture_code&quot;:&quot;LED060-RKIT&quot;,&quot;number_of_fixtures&quot;:&quot;47&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5"/>
    <x v="0"/>
    <n v="1"/>
    <n v="3021"/>
    <n v="0.65"/>
    <n v="15"/>
    <n v="815.67"/>
    <s v="Deemed"/>
    <s v="{&quot;Ref_Number&quot;:&quot;3&quot;,&quot;FACILITY_TYPE&quot;:&quot;Healthcare: Outpatient&quot;,&quot;location_type&quot;:&quot;North side Hygiene rooms&quot;,&quot;Description&quot;:&quot;Air Conditioned&quot;,&quot;baseline_fixture_code&quot;:&quot;F44ILU-V&quot;,&quot;baseline_number_of_fixtures&quot;:&quot;8&quot;,&quot;baseline_number_of_lamps&quot;:&quot;0&quot;,&quot;baseline_control_code&quot;:&quot;None&quot;,&quot;fixture_code&quot;:&quot;LED040-RKIT&quot;,&quot;number_of_fixtures&quot;:&quot;8&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6"/>
    <x v="1"/>
    <n v="1"/>
    <n v="791"/>
    <n v="0.13"/>
    <n v="15"/>
    <n v="213.57"/>
    <s v="Deemed"/>
    <s v="{&quot;Ref_Number&quot;:&quot;1&quot;,&quot;FACILITY_TYPE&quot;:&quot;Outdoor: Dusk-to-dawn&quot;,&quot;location_type&quot;:&quot;No input required&quot;,&quot;Description&quot;:&quot;Back Parking lot lights&quot;,&quot;baseline_fixture_code&quot;:&quot;H250/1&quot;,&quot;baseline_number_of_fixtures&quot;:&quot;1&quot;,&quot;baseline_number_of_lamps&quot;:&quot;0&quot;,&quot;baseline_control_code&quot;:&quot;Photocell&quot;,&quot;fixture_code&quot;:&quot;LED060-FIXT&quot;,&quot;number_of_fixtures&quot;:&quot;1&quot;,&quot;number_of_lamps&quot;:&quot;&quot;,&quot;proposed_control_code&quot;:&quot;Photocell&quot;,&quot;_Qualifying_Measure&quot;:&quot;DLC&quot;,&quot;MANUFACTURER&quot;:&quot;&quot;,&quot;MODEL&quot;:&quot;&quot;,&quot;eligible_cost&quot;:&quot;Y&quot;,&quot;Qualified_Controls_Quantity&quot;:&quot;Y&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625175"/>
    <s v="000353303662"/>
    <m/>
    <s v="Dental Group of Amarillo"/>
    <s v="Carolina"/>
    <s v="Pjetrovic"/>
    <s v="8063587633"/>
    <s v="2401 Commerce"/>
    <s v=""/>
    <s v="Amarillo"/>
    <s v="79109"/>
    <s v="2407 COMMERCE ST "/>
    <s v=""/>
    <s v="AMARILLO"/>
    <s v="79109"/>
    <x v="1"/>
    <s v="Dental Group of Amarillo - Commerce st"/>
    <n v="2024"/>
    <n v="24710"/>
    <n v="80707"/>
    <x v="0"/>
    <n v="1"/>
    <n v="10547"/>
    <n v="2.2799999999999998"/>
    <n v="15"/>
    <n v="2847.69"/>
    <s v="Deemed"/>
    <s v="{&quot;Ref_Number&quot;:&quot;1&quot;,&quot;FACILITY_TYPE&quot;:&quot;Healthcare: Outpatient&quot;,&quot;location_type&quot;:&quot;South side building&quot;,&quot;Description&quot;:&quot;Air Conditioned&quot;,&quot;baseline_fixture_code&quot;:&quot;F44ILU-V&quot;,&quot;baseline_number_of_fixtures&quot;:&quot;28&quot;,&quot;baseline_number_of_lamps&quot;:&quot;3&quot;,&quot;baseline_control_code&quot;:&quot;None&quot;,&quot;fixture_code&quot;:&quot;LED040-RKIT&quot;,&quot;number_of_fixtures&quot;:&quot;28&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ebee4276-9315-4649-874f-cb27b8220229&quot;,&quot;FileName&quot;:&quot;TX LSF_250 Rows_v2024.2DentalGroupAMA - South.xlsm&quot;}"/>
    <d v="2024-12-20T12:36:58"/>
    <s v="GreenBeam LLC"/>
    <s v="Phillip"/>
    <s v="Jones"/>
    <s v="8066768984"/>
    <s v="2401 S. Ong Street"/>
    <s v=""/>
    <s v="Amarillo"/>
    <s v="TX"/>
    <s v="79109"/>
  </r>
  <r>
    <s v="Xcel"/>
    <x v="0"/>
    <s v="Commercial"/>
    <s v="300625175"/>
    <s v="000353303662"/>
    <m/>
    <s v="Dental Group of Amarillo"/>
    <s v="Carolina"/>
    <s v="Pjetrovic"/>
    <s v="8063587633"/>
    <s v="2401 Commerce"/>
    <s v=""/>
    <s v="Amarillo"/>
    <s v="79109"/>
    <s v="2407 COMMERCE ST "/>
    <s v=""/>
    <s v="AMARILLO"/>
    <s v="79109"/>
    <x v="1"/>
    <s v="Dental Group of Amarillo - Commerce st"/>
    <n v="2024"/>
    <n v="24710"/>
    <n v="80708"/>
    <x v="1"/>
    <n v="1"/>
    <n v="791"/>
    <n v="0.13"/>
    <n v="15"/>
    <n v="213.57"/>
    <s v="Deemed"/>
    <s v="{&quot;Ref_Number&quot;:&quot;1&quot;,&quot;FACILITY_TYPE&quot;:&quot;Outdoor: Dusk-to-dawn&quot;,&quot;location_type&quot;:&quot;No input required&quot;,&quot;Description&quot;:&quot;Back Parking lot lights&quot;,&quot;baseline_fixture_code&quot;:&quot;H250/1&quot;,&quot;baseline_number_of_fixtures&quot;:&quot;1&quot;,&quot;baseline_number_of_lamps&quot;:&quot;0&quot;,&quot;baseline_control_code&quot;:&quot;Photocell&quot;,&quot;fixture_code&quot;:&quot;LED060-FIXT&quot;,&quot;number_of_fixtures&quot;:&quot;1&quot;,&quot;number_of_lamps&quot;:&quot;&quot;,&quot;proposed_control_code&quot;:&quot;Photocell&quot;,&quot;_Qualifying_Measure&quot;:&quot;DLC&quot;,&quot;MANUFACTURER&quot;:&quot;&quot;,&quot;MODEL&quot;:&quot;&quot;,&quot;eligible_cost&quot;:&quot;Y&quot;,&quot;Qualified_Controls_Quantity&quot;:&quot;Y&quot;,&quot;Fixture_Type&quot;:&quot;LED Fixtures&quot;,&quot;SurveyForm&quot;:&quot;LSF&quot;,&quot;Version&quot;:&quot;2024.2&quot;,&quot;FileKey&quot;:&quot;ebee4276-9315-4649-874f-cb27b8220229&quot;,&quot;FileName&quot;:&quot;TX LSF_250 Rows_v2024.2DentalGroupAMA - South.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1"/>
    <x v="0"/>
    <n v="1"/>
    <n v="4021"/>
    <n v="0.87"/>
    <n v="15"/>
    <n v="1085.67"/>
    <s v="Deemed"/>
    <s v="{&quot;Ref_Number&quot;:&quot;1&quot;,&quot;FACILITY_TYPE&quot;:&quot;Healthcare: Outpatient&quot;,&quot;location_type&quot;:&quot;Halls and common areas 4 tube&quot;,&quot;Description&quot;:&quot;Air Conditioned&quot;,&quot;baseline_fixture_code&quot;:&quot;F44ILU-V&quot;,&quot;baseline_number_of_fixtures&quot;:&quot;13&quot;,&quot;baseline_number_of_lamps&quot;:&quot;2&quot;,&quot;baseline_control_code&quot;:&quot;None&quot;,&quot;fixture_code&quot;:&quot;LED060-RKIT&quot;,&quot;number_of_fixtures&quot;:&quot;13&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2"/>
    <x v="0"/>
    <n v="1"/>
    <n v="4945"/>
    <n v="1.07"/>
    <n v="15"/>
    <n v="1335.15"/>
    <s v="Deemed"/>
    <s v="{&quot;Ref_Number&quot;:&quot;2&quot;,&quot;FACILITY_TYPE&quot;:&quot;Healthcare: Outpatient&quot;,&quot;location_type&quot;:&quot;Hygiene rooms 4 tube&quot;,&quot;Description&quot;:&quot;Air Conditioned&quot;,&quot;baseline_fixture_code&quot;:&quot;F44ILU-V&quot;,&quot;baseline_number_of_fixtures&quot;:&quot;13&quot;,&quot;baseline_number_of_lamps&quot;:&quot;0&quot;,&quot;baseline_control_code&quot;:&quot;None&quot;,&quot;fixture_code&quot;:&quot;LED040-RKIT&quot;,&quot;number_of_fixtures&quot;:&quot;13&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3"/>
    <x v="0"/>
    <n v="1"/>
    <n v="924"/>
    <n v="0.2"/>
    <n v="15"/>
    <n v="249.48"/>
    <s v="Deemed"/>
    <s v="{&quot;Ref_Number&quot;:&quot;3&quot;,&quot;FACILITY_TYPE&quot;:&quot;Healthcare: Outpatient&quot;,&quot;location_type&quot;:&quot;Halls and common areas 3 tube fixtures&quot;,&quot;Description&quot;:&quot;Air Conditioned&quot;,&quot;baseline_fixture_code&quot;:&quot;F43ILU-V&quot;,&quot;baseline_number_of_fixtures&quot;:&quot;4&quot;,&quot;baseline_number_of_lamps&quot;:&quot;1&quot;,&quot;baseline_control_code&quot;:&quot;None&quot;,&quot;fixture_code&quot;:&quot;LED045-RKIT&quot;,&quot;number_of_fixtures&quot;:&quot;4&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1"/>
    <x v="0"/>
    <n v="1"/>
    <n v="832"/>
    <n v="0.21"/>
    <n v="15"/>
    <n v="224.64"/>
    <s v="Deemed"/>
    <s v="{&quot;Ref_Number&quot;:&quot;1&quot;,&quot;FACILITY_TYPE&quot;:&quot;Mercantile: Non-24-hour stand-alone retail&quot;,&quot;location_type&quot;:&quot;Office 1 (2x4 4-tube fixtures)&quot;,&quot;Description&quot;:&quot;Air Conditioned&quot;,&quot;baseline_fixture_code&quot;:&quot;F44ILU-V&quot;,&quot;baseline_number_of_fixtures&quot;:&quot;2&quot;,&quot;baseline_number_of_lamps&quot;:&quot;0&quot;,&quot;baseline_control_code&quot;:&quot;None&quot;,&quot;fixture_code&quot;:&quot;LED039-FIXT&quot;,&quot;number_of_fixtures&quot;:&quot;2&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2"/>
    <x v="0"/>
    <n v="1"/>
    <n v="416"/>
    <n v="0.11"/>
    <n v="15"/>
    <n v="112.32"/>
    <s v="Deemed"/>
    <s v="{&quot;Ref_Number&quot;:&quot;2&quot;,&quot;FACILITY_TYPE&quot;:&quot;Mercantile: Non-24-hour stand-alone retail&quot;,&quot;location_type&quot;:&quot;Office 2 (2x4 4-tube fixtures)&quot;,&quot;Description&quot;:&quot;Air Conditioned&quot;,&quot;baseline_fixture_code&quot;:&quot;F44ILU-V&quot;,&quot;baseline_number_of_fixtures&quot;:&quot;1&quot;,&quot;baseline_number_of_lamps&quot;:&quot;0&quot;,&quot;baseline_control_code&quot;:&quot;None&quot;,&quot;fixture_code&quot;:&quot;LED039-FIXT&quot;,&quot;number_of_fixtures&quot;:&quot;1&quot;,&quot;number_of_lamps&quot;:&quot;&quot;,&quot;proposed_control_code&quot;:&quot;None&quot;,&quot;_Qualifying_Measure&quot;:&quot;DLC&quot;,&quot;MANUFACTURER&quot;:&quot;Cooper Lighting Sol&quot;,&quot;MODEL&quot;:&quot;24CGTS-L3C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3"/>
    <x v="0"/>
    <n v="1"/>
    <n v="1248"/>
    <n v="0.32"/>
    <n v="15"/>
    <n v="336.96"/>
    <s v="Deemed"/>
    <s v="{&quot;Ref_Number&quot;:&quot;3&quot;,&quot;FACILITY_TYPE&quot;:&quot;Mercantile: Non-24-hour stand-alone retail&quot;,&quot;location_type&quot;:&quot;Office 3 (2x4 4-tube fixtures)&quot;,&quot;Description&quot;:&quot;Air Conditioned&quot;,&quot;baseline_fixture_code&quot;:&quot;F44ILU-V&quot;,&quot;baseline_number_of_fixtures&quot;:&quot;3&quot;,&quot;baseline_number_of_lamps&quot;:&quot;0&quot;,&quot;baseline_control_code&quot;:&quot;None&quot;,&quot;fixture_code&quot;:&quot;LED039-FIXT&quot;,&quot;number_of_fixtures&quot;:&quot;3&quot;,&quot;number_of_lamps&quot;:&quot;&quot;,&quot;proposed_control_code&quot;:&quot;None&quot;,&quot;_Qualifying_Measure&quot;:&quot;DLC&quot;,&quot;MANUFACTURER&quot;:&quot;Cooper Lighting Sol&quot;,&quot;MODEL&quot;:&quot;24CGTS-L3C5&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4"/>
    <x v="0"/>
    <n v="1"/>
    <n v="832"/>
    <n v="0.21"/>
    <n v="15"/>
    <n v="224.64"/>
    <s v="Deemed"/>
    <s v="{&quot;Ref_Number&quot;:&quot;4&quot;,&quot;FACILITY_TYPE&quot;:&quot;Mercantile: Non-24-hour stand-alone retail&quot;,&quot;location_type&quot;:&quot;Office 4 (2x4 4-tube fixtures)&quot;,&quot;Description&quot;:&quot;Air Conditioned&quot;,&quot;baseline_fixture_code&quot;:&quot;F44ILU-V&quot;,&quot;baseline_number_of_fixtures&quot;:&quot;2&quot;,&quot;baseline_number_of_lamps&quot;:&quot;0&quot;,&quot;baseline_control_code&quot;:&quot;None&quot;,&quot;fixture_code&quot;:&quot;LED039-FIXT&quot;,&quot;number_of_fixtures&quot;:&quot;2&quot;,&quot;number_of_lamps&quot;:&quot;&quot;,&quot;proposed_control_code&quot;:&quot;None&quot;,&quot;_Qualifying_Measure&quot;:&quot;DLC&quot;,&quot;MANUFACTURER&quot;:&quot;Cooper Lighting Sol&quot;,&quot;MODEL&quot;:&quot;24CGTS-L3C6&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5"/>
    <x v="0"/>
    <n v="1"/>
    <n v="4005"/>
    <n v="1.03"/>
    <n v="15"/>
    <n v="1081.3499999999999"/>
    <s v="Deemed"/>
    <s v="{&quot;Ref_Number&quot;:&quot;5&quot;,&quot;FACILITY_TYPE&quot;:&quot;Mercantile: Non-24-hour stand-alone retail&quot;,&quot;location_type&quot;:&quot;Parts counter (2-8ft tubes)&quot;,&quot;Description&quot;:&quot;Air Conditioned&quot;,&quot;baseline_fixture_code&quot;:&quot;F82T12-H&quot;,&quot;baseline_number_of_fixtures&quot;:&quot;13&quot;,&quot;baseline_number_of_lamps&quot;:&quot;1&quot;,&quot;baseline_control_code&quot;:&quot;None&quot;,&quot;fixture_code&quot;:&quot;LED080-RKIT&quot;,&quot;number_of_fixtures&quot;:&quot;13&quot;,&quot;number_of_lamps&quot;:&quot;&quot;,&quot;proposed_control_code&quot;:&quot;None&quot;,&quot;_Qualifying_Measure&quot;:&quot;DLC&quot;,&quot;MANUFACTURER&quot;:&quot;Keystone&quot;,&quot;MODEL&quot;:&quot;KT-LED40T8-96G-8XX-D2&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6"/>
    <x v="0"/>
    <n v="1"/>
    <n v="1849"/>
    <n v="0.48"/>
    <n v="15"/>
    <n v="499.23"/>
    <s v="Deemed"/>
    <s v="{&quot;Ref_Number&quot;:&quot;6&quot;,&quot;FACILITY_TYPE&quot;:&quot;Mercantile: Non-24-hour stand-alone retail&quot;,&quot;location_type&quot;:&quot;Parts storage 1 (2-8ft tubes)&quot;,&quot;Description&quot;:&quot;Air Conditioned&quot;,&quot;baseline_fixture_code&quot;:&quot;F82T12-H&quot;,&quot;baseline_number_of_fixtures&quot;:&quot;6&quot;,&quot;baseline_number_of_lamps&quot;:&quot;0&quot;,&quot;baseline_control_code&quot;:&quot;None&quot;,&quot;fixture_code&quot;:&quot;LED080-RKIT&quot;,&quot;number_of_fixtures&quot;:&quot;6&quot;,&quot;number_of_lamps&quot;:&quot;&quot;,&quot;proposed_control_code&quot;:&quot;None&quot;,&quot;_Qualifying_Measure&quot;:&quot;DLC&quot;,&quot;MANUFACTURER&quot;:&quot;Keystone&quot;,&quot;MODEL&quot;:&quot;KT-LED40T8-96G-8XX-D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7"/>
    <x v="0"/>
    <n v="1"/>
    <n v="2465"/>
    <n v="0.63"/>
    <n v="15"/>
    <n v="665.55"/>
    <s v="Deemed"/>
    <s v="{&quot;Ref_Number&quot;:&quot;7&quot;,&quot;FACILITY_TYPE&quot;:&quot;Mercantile: Non-24-hour stand-alone retail&quot;,&quot;location_type&quot;:&quot;Parts storage 2 (2-8ft tubes)&quot;,&quot;Description&quot;:&quot;Air Conditioned&quot;,&quot;baseline_fixture_code&quot;:&quot;F82T12-H&quot;,&quot;baseline_number_of_fixtures&quot;:&quot;8&quot;,&quot;baseline_number_of_lamps&quot;:&quot;2&quot;,&quot;baseline_control_code&quot;:&quot;None&quot;,&quot;fixture_code&quot;:&quot;LED080-RKIT&quot;,&quot;number_of_fixtures&quot;:&quot;8&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8"/>
    <x v="0"/>
    <n v="1"/>
    <n v="616"/>
    <n v="0.16"/>
    <n v="15"/>
    <n v="166.32"/>
    <s v="Deemed"/>
    <s v="{&quot;Ref_Number&quot;:&quot;8&quot;,&quot;FACILITY_TYPE&quot;:&quot;Mercantile: Non-24-hour stand-alone retail&quot;,&quot;location_type&quot;:&quot;Storage Closet (2-8ft tubes)&quot;,&quot;Description&quot;:&quot;Air Conditioned&quot;,&quot;baseline_fixture_code&quot;:&quot;F82T12-H&quot;,&quot;baseline_number_of_fixtures&quot;:&quot;2&quot;,&quot;baseline_number_of_lamps&quot;:&quot;0&quot;,&quot;baseline_control_code&quot;:&quot;None&quot;,&quot;fixture_code&quot;:&quot;LED080-RKIT&quot;,&quot;number_of_fixtures&quot;:&quot;2&quot;,&quot;number_of_lamps&quot;:&quot;&quot;,&quot;proposed_control_code&quot;:&quot;None&quot;,&quot;_Qualifying_Measure&quot;:&quot;DLC&quot;,&quot;MANUFACTURER&quot;:&quot;Keystone&quot;,&quot;MODEL&quot;:&quot;KT-LED40T8-96G-8XX-D5&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9"/>
    <x v="0"/>
    <n v="1"/>
    <n v="8654"/>
    <n v="2.2200000000000002"/>
    <n v="15"/>
    <n v="2336.58"/>
    <s v="Deemed"/>
    <s v="{&quot;Ref_Number&quot;:&quot;9&quot;,&quot;FACILITY_TYPE&quot;:&quot;Mercantile: Non-24-hour stand-alone retail&quot;,&quot;location_type&quot;:&quot;Acc Showroom (2x4 4-tube fixtures)&quot;,&quot;Description&quot;:&quot;Air Conditioned&quot;,&quot;baseline_fixture_code&quot;:&quot;F44ILU-V&quot;,&quot;baseline_number_of_fixtures&quot;:&quot;21&quot;,&quot;baseline_number_of_lamps&quot;:&quot;0&quot;,&quot;baseline_control_code&quot;:&quot;None&quot;,&quot;fixture_code&quot;:&quot;LED040-FIXT&quot;,&quot;number_of_fixtures&quot;:&quot;21&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0"/>
    <x v="0"/>
    <n v="1"/>
    <n v="416"/>
    <n v="0.11"/>
    <n v="15"/>
    <n v="112.32"/>
    <s v="Deemed"/>
    <s v="{&quot;Ref_Number&quot;:&quot;10&quot;,&quot;FACILITY_TYPE&quot;:&quot;Mercantile: Non-24-hour stand-alone retail&quot;,&quot;location_type&quot;:&quot;Dressing room (2x4 4-tube fixtures)&quot;,&quot;Description&quot;:&quot;Air Conditioned&quot;,&quot;baseline_fixture_code&quot;:&quot;F44ILU-V&quot;,&quot;baseline_number_of_fixtures&quot;:&quot;1&quot;,&quot;baseline_number_of_lamps&quot;:&quot;0&quot;,&quot;baseline_control_code&quot;:&quot;None&quot;,&quot;fixture_code&quot;:&quot;LED039-FIXT&quot;,&quot;number_of_fixtures&quot;:&quot;1&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1"/>
    <x v="0"/>
    <n v="1"/>
    <n v="9983"/>
    <n v="2.57"/>
    <n v="15"/>
    <n v="2695.41"/>
    <s v="Deemed"/>
    <s v="{&quot;Ref_Number&quot;:&quot;11&quot;,&quot;FACILITY_TYPE&quot;:&quot;Mercantile: Non-24-hour stand-alone retail&quot;,&quot;location_type&quot;:&quot;KTM Showroom (2x4 4-tube fixtures)&quot;,&quot;Description&quot;:&quot;Air Conditioned&quot;,&quot;baseline_fixture_code&quot;:&quot;F44ILU-V&quot;,&quot;baseline_number_of_fixtures&quot;:&quot;24&quot;,&quot;baseline_number_of_lamps&quot;:&quot;0&quot;,&quot;baseline_control_code&quot;:&quot;None&quot;,&quot;fixture_code&quot;:&quot;LED039-FIXT&quot;,&quot;number_of_fixtures&quot;:&quot;24&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2"/>
    <x v="0"/>
    <n v="1"/>
    <n v="22045"/>
    <n v="5.67"/>
    <n v="15"/>
    <n v="5952.15"/>
    <s v="Deemed"/>
    <s v="{&quot;Ref_Number&quot;:&quot;12&quot;,&quot;FACILITY_TYPE&quot;:&quot;Mercantile: Non-24-hour stand-alone retail&quot;,&quot;location_type&quot;:&quot;Main Showroom (2x4 4-tube fixtures)&quot;,&quot;Description&quot;:&quot;Air Conditioned&quot;,&quot;baseline_fixture_code&quot;:&quot;F44ILU-V&quot;,&quot;baseline_number_of_fixtures&quot;:&quot;53&quot;,&quot;baseline_number_of_lamps&quot;:&quot;0&quot;,&quot;baseline_control_code&quot;:&quot;None&quot;,&quot;fixture_code&quot;:&quot;LED039-FIXT&quot;,&quot;number_of_fixtures&quot;:&quot;53&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3"/>
    <x v="0"/>
    <n v="1"/>
    <n v="516"/>
    <n v="0.13"/>
    <n v="15"/>
    <n v="139.32"/>
    <s v="Deemed"/>
    <s v="{&quot;Ref_Number&quot;:&quot;13&quot;,&quot;FACILITY_TYPE&quot;:&quot;Mercantile: Non-24-hour stand-alone retail&quot;,&quot;location_type&quot;:&quot;Nook (2x2 lay in)&quot;,&quot;Description&quot;:&quot;Air Conditioned&quot;,&quot;baseline_fixture_code&quot;:&quot;F44ILU-V&quot;,&quot;baseline_number_of_fixtures&quot;:&quot;2&quot;,&quot;baseline_number_of_lamps&quot;:&quot;0&quot;,&quot;baseline_control_code&quot;:&quot;None&quot;,&quot;fixture_code&quot;:&quot;LED080-RKIT&quot;,&quot;number_of_fixtures&quot;:&quot;2&quot;,&quot;number_of_lamps&quot;:&quot;&quot;,&quot;proposed_control_code&quot;:&quot;None&quot;,&quot;_Qualifying_Measure&quot;:&quot;DLC&quot;,&quot;MANUFACTURER&quot;:&quot;Cooper Lighting Sol&quot;,&quot;MODEL&quot;:&quot;22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4"/>
    <x v="0"/>
    <n v="1"/>
    <n v="308"/>
    <n v="0.08"/>
    <n v="15"/>
    <n v="83.16"/>
    <s v="Deemed"/>
    <s v="{&quot;Ref_Number&quot;:&quot;14&quot;,&quot;FACILITY_TYPE&quot;:&quot;Mercantile: Non-24-hour stand-alone retail&quot;,&quot;location_type&quot;:&quot;Equipment room (2-8ft tubes)&quot;,&quot;Description&quot;:&quot;Air Conditioned&quot;,&quot;baseline_fixture_code&quot;:&quot;F82T12-H&quot;,&quot;baseline_number_of_fixtures&quot;:&quot;1&quot;,&quot;baseline_number_of_lamps&quot;:&quot;0&quot;,&quot;baseline_control_code&quot;:&quot;None&quot;,&quot;fixture_code&quot;:&quot;LED080-RKIT&quot;,&quot;number_of_fixtures&quot;:&quot;1&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5"/>
    <x v="0"/>
    <n v="1"/>
    <n v="8011"/>
    <n v="2.06"/>
    <n v="15"/>
    <n v="2162.9699999999998"/>
    <s v="Deemed"/>
    <s v="{&quot;Ref_Number&quot;:&quot;15&quot;,&quot;FACILITY_TYPE&quot;:&quot;Mercantile: Non-24-hour stand-alone retail&quot;,&quot;location_type&quot;:&quot;Service Garage (28-ft tubes)&quot;,&quot;Description&quot;:&quot;Air Conditioned&quot;,&quot;baseline_fixture_code&quot;:&quot;F82T12-H&quot;,&quot;baseline_number_of_fixtures&quot;:&quot;26&quot;,&quot;baseline_number_of_lamps&quot;:&quot;2&quot;,&quot;baseline_control_code&quot;:&quot;None&quot;,&quot;fixture_code&quot;:&quot;LED080-RKIT&quot;,&quot;number_of_fixtures&quot;:&quot;26&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1"/>
    <s v="Residential"/>
    <s v="300429934"/>
    <s v="000093242015"/>
    <s v="Gas"/>
    <s v=""/>
    <s v="Jennifer"/>
    <s v="Hill"/>
    <s v="8064406316"/>
    <s v=""/>
    <s v=""/>
    <s v=""/>
    <s v=""/>
    <s v="817 N NELSON ST "/>
    <s v=""/>
    <s v="PAMPA"/>
    <s v="79065"/>
    <x v="2"/>
    <s v="24373 - Jennifer Hill - 817 N NELSON ST  PAMPA, TX 79065 SF"/>
    <n v="2024"/>
    <n v="24373"/>
    <n v="7913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7"/>
    <s v="Blu Contractor"/>
    <s v="Oscar"/>
    <s v="Mosto"/>
    <s v="4698158305"/>
    <s v="9686 Avalon Dr"/>
    <s v=""/>
    <s v="Frisco"/>
    <s v="TX"/>
    <s v="75035"/>
  </r>
  <r>
    <s v="Xcel"/>
    <x v="1"/>
    <s v="Residential"/>
    <s v="300430023"/>
    <s v="00SS28284086"/>
    <s v="Gas"/>
    <s v=""/>
    <s v="Jennifer"/>
    <s v="Hill"/>
    <s v="8064406316"/>
    <s v=""/>
    <s v=""/>
    <s v=""/>
    <s v=""/>
    <s v="818 N NELSON ST "/>
    <s v=""/>
    <s v="PAMPA"/>
    <s v="79065"/>
    <x v="2"/>
    <s v="24374 - Jennifer Hill - 818 N NELSON ST  PAMPA, TX 79065 SF"/>
    <n v="2024"/>
    <n v="24374"/>
    <n v="7913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18"/>
    <s v="Blu Contractor"/>
    <s v="Oscar"/>
    <s v="Mosto"/>
    <s v="4698158305"/>
    <s v="9686 Avalon Dr"/>
    <s v=""/>
    <s v="Frisco"/>
    <s v="TX"/>
    <s v="75035"/>
  </r>
  <r>
    <s v="Xcel"/>
    <x v="1"/>
    <s v="Residential"/>
    <s v="300430023"/>
    <s v="00SS28284086"/>
    <s v="Gas"/>
    <s v=""/>
    <s v="Jennifer"/>
    <s v="Hill"/>
    <s v="8064406316"/>
    <s v=""/>
    <s v=""/>
    <s v=""/>
    <s v=""/>
    <s v="818 N NELSON ST "/>
    <s v=""/>
    <s v="PAMPA"/>
    <s v="79065"/>
    <x v="2"/>
    <s v="24374 - Jennifer Hill - 818 N NELSON ST  PAMPA, TX 79065 SF"/>
    <n v="2024"/>
    <n v="24374"/>
    <n v="7913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8"/>
    <s v="Blu Contractor"/>
    <s v="Oscar"/>
    <s v="Mosto"/>
    <s v="4698158305"/>
    <s v="9686 Avalon Dr"/>
    <s v=""/>
    <s v="Frisco"/>
    <s v="TX"/>
    <s v="75035"/>
  </r>
  <r>
    <s v="Xcel"/>
    <x v="1"/>
    <s v="Residential"/>
    <s v="300382110"/>
    <s v="00SS28284092"/>
    <s v="Gas"/>
    <s v=""/>
    <s v="Jennifer"/>
    <s v="Hill"/>
    <s v="8064406316"/>
    <s v=""/>
    <s v=""/>
    <s v=""/>
    <s v=""/>
    <s v="819 N NELSON ST "/>
    <s v=""/>
    <s v="PAMPA"/>
    <s v="79065"/>
    <x v="2"/>
    <s v="24375 - Jennifer Hill - 819 N NELSON ST  PAMPA, TX 79065 SF"/>
    <n v="2024"/>
    <n v="24375"/>
    <n v="7914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22"/>
    <s v="Blu Contractor"/>
    <s v="Oscar"/>
    <s v="Mosto"/>
    <s v="4698158305"/>
    <s v="9686 Avalon Dr"/>
    <s v=""/>
    <s v="Frisco"/>
    <s v="TX"/>
    <s v="75035"/>
  </r>
  <r>
    <s v="Xcel"/>
    <x v="1"/>
    <s v="Residential"/>
    <s v="300382110"/>
    <s v="00SS28284092"/>
    <s v="Gas"/>
    <s v=""/>
    <s v="Jennifer"/>
    <s v="Hill"/>
    <s v="8064406316"/>
    <s v=""/>
    <s v=""/>
    <s v=""/>
    <s v=""/>
    <s v="819 N NELSON ST "/>
    <s v=""/>
    <s v="PAMPA"/>
    <s v="79065"/>
    <x v="2"/>
    <s v="24375 - Jennifer Hill - 819 N NELSON ST  PAMPA, TX 79065 SF"/>
    <n v="2024"/>
    <n v="24375"/>
    <n v="7914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22"/>
    <s v="Blu Contractor"/>
    <s v="Oscar"/>
    <s v="Mosto"/>
    <s v="4698158305"/>
    <s v="9686 Avalon Dr"/>
    <s v=""/>
    <s v="Frisco"/>
    <s v="TX"/>
    <s v="75035"/>
  </r>
  <r>
    <s v="Xcel"/>
    <x v="1"/>
    <s v="Residential"/>
    <s v="300334165"/>
    <s v="00SS28285272"/>
    <s v="Gas"/>
    <s v=""/>
    <s v="Jennifer"/>
    <s v="Hill"/>
    <s v="8064406316"/>
    <s v=""/>
    <s v=""/>
    <s v=""/>
    <s v=""/>
    <s v="820 N NELSON ST "/>
    <s v=""/>
    <s v="PAMPA"/>
    <s v="79065"/>
    <x v="2"/>
    <s v="24376 - Jennifer Hill - 820 N NELSON ST  PAMPA, TX 79065 SF"/>
    <n v="2024"/>
    <n v="24376"/>
    <n v="7914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24"/>
    <s v="Blu Contractor"/>
    <s v="Oscar"/>
    <s v="Mosto"/>
    <s v="4698158305"/>
    <s v="9686 Avalon Dr"/>
    <s v=""/>
    <s v="Frisco"/>
    <s v="TX"/>
    <s v="75035"/>
  </r>
  <r>
    <s v="Xcel"/>
    <x v="1"/>
    <s v="Residential"/>
    <s v="300334954"/>
    <s v="00WW43614424"/>
    <s v="Gas"/>
    <s v=""/>
    <s v="Jennifer"/>
    <s v="Hill"/>
    <s v="8064406316"/>
    <s v=""/>
    <s v=""/>
    <s v=""/>
    <s v=""/>
    <s v="825 N NELSON ST "/>
    <s v=""/>
    <s v="PAMPA"/>
    <s v="79065"/>
    <x v="2"/>
    <s v="24369 - Jennifer Hill - 825 N NELSON ST  PAMPA, TX 79065 SF"/>
    <n v="2024"/>
    <n v="24369"/>
    <n v="7914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0"/>
    <s v="Blu Contractor"/>
    <s v="Oscar"/>
    <s v="Mosto"/>
    <s v="4698158305"/>
    <s v="9686 Avalon Dr"/>
    <s v=""/>
    <s v="Frisco"/>
    <s v="TX"/>
    <s v="75035"/>
  </r>
  <r>
    <s v="Xcel"/>
    <x v="1"/>
    <s v="Residential"/>
    <s v="300383075"/>
    <s v="00DD17423034"/>
    <s v="Gas"/>
    <s v=""/>
    <s v="Jennifer"/>
    <s v="Hill"/>
    <s v="8064406316"/>
    <s v=""/>
    <s v=""/>
    <s v=""/>
    <s v=""/>
    <s v="826 N NELSON ST "/>
    <s v=""/>
    <s v="PAMPA"/>
    <s v="79065"/>
    <x v="2"/>
    <s v="24370 - Jennifer Hill - 826 N NELSON ST  PAMPA, TX 79065 SF"/>
    <n v="2024"/>
    <n v="24370"/>
    <n v="7914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2"/>
    <s v="Blu Contractor"/>
    <s v="Oscar"/>
    <s v="Mosto"/>
    <s v="4698158305"/>
    <s v="9686 Avalon Dr"/>
    <s v=""/>
    <s v="Frisco"/>
    <s v="TX"/>
    <s v="75035"/>
  </r>
  <r>
    <s v="Xcel"/>
    <x v="1"/>
    <s v="Residential"/>
    <s v="300431164"/>
    <s v="00WW43517616"/>
    <s v="Gas"/>
    <s v=""/>
    <s v="Jennifer"/>
    <s v="Hill"/>
    <s v="8064406316"/>
    <s v=""/>
    <s v=""/>
    <s v=""/>
    <s v=""/>
    <s v="827 N NELSON ST "/>
    <s v=""/>
    <s v="PAMPA"/>
    <s v="79065"/>
    <x v="2"/>
    <s v="24371 - Jennifer Hill - 827 N NELSON ST  PAMPA, TX 79065 SF"/>
    <n v="2024"/>
    <n v="24371"/>
    <n v="7914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13"/>
    <s v="Blu Contractor"/>
    <s v="Oscar"/>
    <s v="Mosto"/>
    <s v="4698158305"/>
    <s v="9686 Avalon Dr"/>
    <s v=""/>
    <s v="Frisco"/>
    <s v="TX"/>
    <s v="75035"/>
  </r>
  <r>
    <s v="Xcel"/>
    <x v="1"/>
    <s v="Residential"/>
    <s v="300431164"/>
    <s v="00WW43517616"/>
    <s v="Gas"/>
    <s v=""/>
    <s v="Jennifer"/>
    <s v="Hill"/>
    <s v="8064406316"/>
    <s v=""/>
    <s v=""/>
    <s v=""/>
    <s v=""/>
    <s v="827 N NELSON ST "/>
    <s v=""/>
    <s v="PAMPA"/>
    <s v="79065"/>
    <x v="2"/>
    <s v="24371 - Jennifer Hill - 827 N NELSON ST  PAMPA, TX 79065 SF"/>
    <n v="2024"/>
    <n v="24371"/>
    <n v="7914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3"/>
    <s v="Blu Contractor"/>
    <s v="Oscar"/>
    <s v="Mosto"/>
    <s v="4698158305"/>
    <s v="9686 Avalon Dr"/>
    <s v=""/>
    <s v="Frisco"/>
    <s v="TX"/>
    <s v="75035"/>
  </r>
  <r>
    <s v="Xcel"/>
    <x v="1"/>
    <s v="Residential"/>
    <s v="300574376"/>
    <s v="0000W3127902"/>
    <s v="Gas"/>
    <s v=""/>
    <s v="Jennifer"/>
    <s v="Hill"/>
    <s v="8064406316"/>
    <s v=""/>
    <s v=""/>
    <s v=""/>
    <s v=""/>
    <s v="828 N NELSON ST "/>
    <s v=""/>
    <s v="PAMPA"/>
    <s v="79065"/>
    <x v="2"/>
    <s v="24372 - Jennifer Hill - 828 N NELSON ST  PAMPA, TX 79065 SF"/>
    <n v="2024"/>
    <n v="24372"/>
    <n v="7914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5"/>
    <s v="Blu Contractor"/>
    <s v="Oscar"/>
    <s v="Mosto"/>
    <s v="4698158305"/>
    <s v="9686 Avalon Dr"/>
    <s v=""/>
    <s v="Frisco"/>
    <s v="TX"/>
    <s v="75035"/>
  </r>
  <r>
    <s v="Xcel"/>
    <x v="1"/>
    <s v="Residential"/>
    <s v="300287331"/>
    <s v="00SS23172249"/>
    <s v="Gas"/>
    <s v=""/>
    <s v="Jennifer"/>
    <s v="Hill"/>
    <s v="8064406316"/>
    <s v=""/>
    <s v=""/>
    <s v=""/>
    <s v=""/>
    <s v="829 N NELSON ST "/>
    <s v=""/>
    <s v="PAMPA"/>
    <s v="79065"/>
    <x v="2"/>
    <s v="24365 - Jennifer Hill - 829 N NELSON ST  PAMPA, TX 79065 SF"/>
    <n v="2024"/>
    <n v="24365"/>
    <n v="7914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3"/>
    <s v="Blu Contractor"/>
    <s v="Oscar"/>
    <s v="Mosto"/>
    <s v="4698158305"/>
    <s v="9686 Avalon Dr"/>
    <s v=""/>
    <s v="Frisco"/>
    <s v="TX"/>
    <s v="75035"/>
  </r>
  <r>
    <s v="Xcel"/>
    <x v="1"/>
    <s v="Residential"/>
    <s v="300575325"/>
    <s v="000049645152"/>
    <s v="Gas"/>
    <s v=""/>
    <s v="Jennifer"/>
    <s v="Hill"/>
    <s v="8064406316"/>
    <s v=""/>
    <s v=""/>
    <s v=""/>
    <s v=""/>
    <s v="830 N NELSON ST "/>
    <s v=""/>
    <s v="PAMPA"/>
    <s v="79065"/>
    <x v="2"/>
    <s v="24366 - Jennifer Hill - 830 N NELSON ST  PAMPA, TX 79065 SF"/>
    <n v="2024"/>
    <n v="24366"/>
    <n v="7914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4"/>
    <s v="Blu Contractor"/>
    <s v="Oscar"/>
    <s v="Mosto"/>
    <s v="4698158305"/>
    <s v="9686 Avalon Dr"/>
    <s v=""/>
    <s v="Frisco"/>
    <s v="TX"/>
    <s v="75035"/>
  </r>
  <r>
    <s v="Xcel"/>
    <x v="1"/>
    <s v="Residential"/>
    <s v="300383520"/>
    <s v="000344227684"/>
    <s v="Gas"/>
    <s v=""/>
    <s v="Jennifer"/>
    <s v="Hill"/>
    <s v="8064406316"/>
    <s v=""/>
    <s v=""/>
    <s v=""/>
    <s v=""/>
    <s v="831 N NELSON ST "/>
    <s v=""/>
    <s v="PAMPA"/>
    <s v="79065"/>
    <x v="2"/>
    <s v="24367 - Jennifer Hill - 831 N NELSON ST  PAMPA, TX 79065 SF"/>
    <n v="2024"/>
    <n v="24367"/>
    <n v="7915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6"/>
    <s v="Blu Contractor"/>
    <s v="Oscar"/>
    <s v="Mosto"/>
    <s v="4698158305"/>
    <s v="9686 Avalon Dr"/>
    <s v=""/>
    <s v="Frisco"/>
    <s v="TX"/>
    <s v="75035"/>
  </r>
  <r>
    <s v="Xcel"/>
    <x v="1"/>
    <s v="Residential"/>
    <s v="300575672"/>
    <s v="00SS23340904"/>
    <s v="Gas"/>
    <s v=""/>
    <s v="Jennifer"/>
    <s v="Hill"/>
    <s v="8064406316"/>
    <s v=""/>
    <s v=""/>
    <s v=""/>
    <s v=""/>
    <s v="832 N NELSON ST "/>
    <s v=""/>
    <s v="PAMPA"/>
    <s v="79065"/>
    <x v="2"/>
    <s v="24368 - Jennifer Hill - 832 N NELSON ST  PAMPA, TX 79065 SF"/>
    <n v="2024"/>
    <n v="24368"/>
    <n v="7915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08"/>
    <s v="Blu Contractor"/>
    <s v="Oscar"/>
    <s v="Mosto"/>
    <s v="4698158305"/>
    <s v="9686 Avalon Dr"/>
    <s v=""/>
    <s v="Frisco"/>
    <s v="TX"/>
    <s v="75035"/>
  </r>
  <r>
    <s v="Xcel"/>
    <x v="1"/>
    <s v="Residential"/>
    <s v="300575672"/>
    <s v="00SS23340904"/>
    <s v="Gas"/>
    <s v=""/>
    <s v="Jennifer"/>
    <s v="Hill"/>
    <s v="8064406316"/>
    <s v=""/>
    <s v=""/>
    <s v=""/>
    <s v=""/>
    <s v="832 N NELSON ST "/>
    <s v=""/>
    <s v="PAMPA"/>
    <s v="79065"/>
    <x v="2"/>
    <s v="24368 - Jennifer Hill - 832 N NELSON ST  PAMPA, TX 79065 SF"/>
    <n v="2024"/>
    <n v="24368"/>
    <n v="7915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8"/>
    <s v="Blu Contractor"/>
    <s v="Oscar"/>
    <s v="Mosto"/>
    <s v="4698158305"/>
    <s v="9686 Avalon Dr"/>
    <s v=""/>
    <s v="Frisco"/>
    <s v="TX"/>
    <s v="75035"/>
  </r>
  <r>
    <s v="Xcel"/>
    <x v="1"/>
    <s v="Residential"/>
    <s v="300410438"/>
    <s v="00GG41647056"/>
    <s v="Gas"/>
    <s v=""/>
    <s v="Jennifer"/>
    <s v="Hill"/>
    <s v="8064406316"/>
    <s v=""/>
    <s v=""/>
    <s v=""/>
    <s v=""/>
    <s v="1001 N SUMNER ST 1"/>
    <s v="1"/>
    <s v="PAMPA"/>
    <s v="79065"/>
    <x v="2"/>
    <s v="24346 - Jennifer Hill - 1001 N SUMNER ST 1 1 PAMPA, TX 79065 SF"/>
    <n v="2024"/>
    <n v="24346"/>
    <n v="7915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38"/>
    <s v="Blu Contractor"/>
    <s v="Oscar"/>
    <s v="Mosto"/>
    <s v="4698158305"/>
    <s v="9686 Avalon Dr"/>
    <s v=""/>
    <s v="Frisco"/>
    <s v="TX"/>
    <s v="75035"/>
  </r>
  <r>
    <s v="Xcel"/>
    <x v="1"/>
    <s v="Residential"/>
    <s v="300410438"/>
    <s v="00GG41647056"/>
    <s v="Gas"/>
    <s v=""/>
    <s v="Jennifer"/>
    <s v="Hill"/>
    <s v="8064406316"/>
    <s v=""/>
    <s v=""/>
    <s v=""/>
    <s v=""/>
    <s v="1001 N SUMNER ST 1"/>
    <s v="1"/>
    <s v="PAMPA"/>
    <s v="79065"/>
    <x v="2"/>
    <s v="24346 - Jennifer Hill - 1001 N SUMNER ST 1 1 PAMPA, TX 79065 SF"/>
    <n v="2024"/>
    <n v="24346"/>
    <n v="7915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38"/>
    <s v="Blu Contractor"/>
    <s v="Oscar"/>
    <s v="Mosto"/>
    <s v="4698158305"/>
    <s v="9686 Avalon Dr"/>
    <s v=""/>
    <s v="Frisco"/>
    <s v="TX"/>
    <s v="75035"/>
  </r>
  <r>
    <s v="Xcel"/>
    <x v="1"/>
    <s v="Residential"/>
    <s v="300458279"/>
    <s v="00WA92023594"/>
    <s v="Gas"/>
    <s v=""/>
    <s v="Jennifer"/>
    <s v="Hill"/>
    <s v="8064406316"/>
    <s v=""/>
    <s v=""/>
    <s v=""/>
    <s v=""/>
    <s v="1001 N SUMNER ST 2"/>
    <s v="2"/>
    <s v="PAMPA"/>
    <s v="79065"/>
    <x v="2"/>
    <s v="24347 - Jennifer Hill - 1001 N SUMNER ST 2 2 PAMPA, TX 79065 SF"/>
    <n v="2024"/>
    <n v="24347"/>
    <n v="7915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0"/>
    <s v="Blu Contractor"/>
    <s v="Oscar"/>
    <s v="Mosto"/>
    <s v="4698158305"/>
    <s v="9686 Avalon Dr"/>
    <s v=""/>
    <s v="Frisco"/>
    <s v="TX"/>
    <s v="75035"/>
  </r>
  <r>
    <s v="Xcel"/>
    <x v="1"/>
    <s v="Residential"/>
    <s v="300506293"/>
    <s v="00GG44724008"/>
    <s v="Gas"/>
    <s v=""/>
    <s v="Jennifer"/>
    <s v="Hill"/>
    <s v="8064406316"/>
    <s v=""/>
    <s v=""/>
    <s v=""/>
    <s v=""/>
    <s v="1001 N SUMNER ST 3"/>
    <s v="3"/>
    <s v="PAMPA"/>
    <s v="79065"/>
    <x v="2"/>
    <s v="24348 - Jennifer Hill - 1001 N SUMNER ST 3 3 PAMPA, TX 79065 SF"/>
    <n v="2024"/>
    <n v="24348"/>
    <n v="7915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1"/>
    <s v="Blu Contractor"/>
    <s v="Oscar"/>
    <s v="Mosto"/>
    <s v="4698158305"/>
    <s v="9686 Avalon Dr"/>
    <s v=""/>
    <s v="Frisco"/>
    <s v="TX"/>
    <s v="75035"/>
  </r>
  <r>
    <s v="Xcel"/>
    <x v="1"/>
    <s v="Residential"/>
    <s v="300554206"/>
    <s v="000090215585"/>
    <s v="Gas"/>
    <s v=""/>
    <s v="Jennifer"/>
    <s v="Hill"/>
    <s v="8064406316"/>
    <s v=""/>
    <s v=""/>
    <s v=""/>
    <s v=""/>
    <s v="1001 N SUMNER ST 4"/>
    <s v="4"/>
    <s v="PAMPA"/>
    <s v="79065"/>
    <x v="2"/>
    <s v="24349 - Jennifer Hill - 1001 N SUMNER ST 4 4 PAMPA, TX 79065 SF"/>
    <n v="2024"/>
    <n v="24349"/>
    <n v="7915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2"/>
    <s v="Blu Contractor"/>
    <s v="Oscar"/>
    <s v="Mosto"/>
    <s v="4698158305"/>
    <s v="9686 Avalon Dr"/>
    <s v=""/>
    <s v="Frisco"/>
    <s v="TX"/>
    <s v="75035"/>
  </r>
  <r>
    <s v="Xcel"/>
    <x v="1"/>
    <s v="Residential"/>
    <s v="300217874"/>
    <s v="00GG44042669"/>
    <s v="Gas"/>
    <s v=""/>
    <s v="Jennifer"/>
    <s v="Hill"/>
    <s v="8064406316"/>
    <s v=""/>
    <s v=""/>
    <s v=""/>
    <s v=""/>
    <s v="1001 N SUMNER ST 5"/>
    <s v="5"/>
    <s v="PAMPA"/>
    <s v="79065"/>
    <x v="2"/>
    <s v="24350 - Jennifer Hill - 1001 N SUMNER ST 5 5 PAMPA, TX 79065 SF"/>
    <n v="2024"/>
    <n v="24350"/>
    <n v="7915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43"/>
    <s v="Blu Contractor"/>
    <s v="Oscar"/>
    <s v="Mosto"/>
    <s v="4698158305"/>
    <s v="9686 Avalon Dr"/>
    <s v=""/>
    <s v="Frisco"/>
    <s v="TX"/>
    <s v="75035"/>
  </r>
  <r>
    <s v="Xcel"/>
    <x v="1"/>
    <s v="Residential"/>
    <s v="300217874"/>
    <s v="00GG44042669"/>
    <s v="Gas"/>
    <s v=""/>
    <s v="Jennifer"/>
    <s v="Hill"/>
    <s v="8064406316"/>
    <s v=""/>
    <s v=""/>
    <s v=""/>
    <s v=""/>
    <s v="1001 N SUMNER ST 5"/>
    <s v="5"/>
    <s v="PAMPA"/>
    <s v="79065"/>
    <x v="2"/>
    <s v="24350 - Jennifer Hill - 1001 N SUMNER ST 5 5 PAMPA, TX 79065 SF"/>
    <n v="2024"/>
    <n v="24350"/>
    <n v="7915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3"/>
    <s v="Blu Contractor"/>
    <s v="Oscar"/>
    <s v="Mosto"/>
    <s v="4698158305"/>
    <s v="9686 Avalon Dr"/>
    <s v=""/>
    <s v="Frisco"/>
    <s v="TX"/>
    <s v="75035"/>
  </r>
  <r>
    <s v="Xcel"/>
    <x v="1"/>
    <s v="Residential"/>
    <s v="300410880"/>
    <s v="00GG41656573"/>
    <s v="Gas"/>
    <s v=""/>
    <s v="Jennifer"/>
    <s v="Hill"/>
    <s v="8064406316"/>
    <s v=""/>
    <s v=""/>
    <s v=""/>
    <s v=""/>
    <s v="1001 N SUMNER ST 12"/>
    <s v="12"/>
    <s v="PAMPA"/>
    <s v="79065"/>
    <x v="2"/>
    <s v="24357 - Jennifer Hill - 1001 N SUMNER ST 12 12 PAMPA, TX 79065 SF"/>
    <n v="2024"/>
    <n v="24357"/>
    <n v="7916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3"/>
    <s v="Blu Contractor"/>
    <s v="Oscar"/>
    <s v="Mosto"/>
    <s v="4698158305"/>
    <s v="9686 Avalon Dr"/>
    <s v=""/>
    <s v="Frisco"/>
    <s v="TX"/>
    <s v="75035"/>
  </r>
  <r>
    <s v="Xcel"/>
    <x v="1"/>
    <s v="Residential"/>
    <s v="300314734"/>
    <s v="00WA94860565"/>
    <s v="Gas"/>
    <s v=""/>
    <s v="Jennifer"/>
    <s v="Hill"/>
    <s v="8064406316"/>
    <s v=""/>
    <s v=""/>
    <s v=""/>
    <s v=""/>
    <s v="1001 N SUMNER ST 13"/>
    <s v="13"/>
    <s v="PAMPA"/>
    <s v="79065"/>
    <x v="2"/>
    <s v="24361 - Jennifer Hill - 1001 N SUMNER ST 13 13 PAMPA, TX 79065 SF"/>
    <n v="2024"/>
    <n v="24361"/>
    <n v="7916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5"/>
    <s v="Blu Contractor"/>
    <s v="Oscar"/>
    <s v="Mosto"/>
    <s v="4698158305"/>
    <s v="9686 Avalon Dr"/>
    <s v=""/>
    <s v="Frisco"/>
    <s v="TX"/>
    <s v="75035"/>
  </r>
  <r>
    <s v="Xcel"/>
    <x v="1"/>
    <s v="Residential"/>
    <s v="300457926"/>
    <s v="00SS23032734"/>
    <s v="Gas"/>
    <s v=""/>
    <s v="Jennifer"/>
    <s v="Hill"/>
    <s v="8064406316"/>
    <s v=""/>
    <s v=""/>
    <s v=""/>
    <s v=""/>
    <s v="1001 N SUMNER ST 6"/>
    <s v="6"/>
    <s v="PAMPA"/>
    <s v="79065"/>
    <x v="2"/>
    <s v="24351 - Jennifer Hill - 1001 N SUMNER ST 6 6 PAMPA, TX 79065 SF"/>
    <n v="2024"/>
    <n v="24351"/>
    <n v="7916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5"/>
    <s v="Blu Contractor"/>
    <s v="Oscar"/>
    <s v="Mosto"/>
    <s v="4698158305"/>
    <s v="9686 Avalon Dr"/>
    <s v=""/>
    <s v="Frisco"/>
    <s v="TX"/>
    <s v="75035"/>
  </r>
  <r>
    <s v="Xcel"/>
    <x v="1"/>
    <s v="Residential"/>
    <s v="300313859"/>
    <s v="0000W3106747"/>
    <s v="Gas"/>
    <s v=""/>
    <s v="Jennifer"/>
    <s v="Hill"/>
    <s v="8064406316"/>
    <s v=""/>
    <s v=""/>
    <s v=""/>
    <s v=""/>
    <s v="1001 N SUMNER ST 7"/>
    <s v="7"/>
    <s v="PAMPA"/>
    <s v="79065"/>
    <x v="2"/>
    <s v="24352 - Jennifer Hill - 1001 N SUMNER ST 7 7 PAMPA, TX 79065 SF"/>
    <n v="2024"/>
    <n v="24352"/>
    <n v="7916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46"/>
    <s v="Blu Contractor"/>
    <s v="Oscar"/>
    <s v="Mosto"/>
    <s v="4698158305"/>
    <s v="9686 Avalon Dr"/>
    <s v=""/>
    <s v="Frisco"/>
    <s v="TX"/>
    <s v="75035"/>
  </r>
  <r>
    <s v="Xcel"/>
    <x v="1"/>
    <s v="Residential"/>
    <s v="300313859"/>
    <s v="0000W3106747"/>
    <s v="Gas"/>
    <s v=""/>
    <s v="Jennifer"/>
    <s v="Hill"/>
    <s v="8064406316"/>
    <s v=""/>
    <s v=""/>
    <s v=""/>
    <s v=""/>
    <s v="1001 N SUMNER ST 7"/>
    <s v="7"/>
    <s v="PAMPA"/>
    <s v="79065"/>
    <x v="2"/>
    <s v="24352 - Jennifer Hill - 1001 N SUMNER ST 7 7 PAMPA, TX 79065 SF"/>
    <n v="2024"/>
    <n v="24352"/>
    <n v="7916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6"/>
    <s v="Blu Contractor"/>
    <s v="Oscar"/>
    <s v="Mosto"/>
    <s v="4698158305"/>
    <s v="9686 Avalon Dr"/>
    <s v=""/>
    <s v="Frisco"/>
    <s v="TX"/>
    <s v="75035"/>
  </r>
  <r>
    <s v="Xcel"/>
    <x v="1"/>
    <s v="Residential"/>
    <s v="300553857"/>
    <s v="000058548382"/>
    <s v="Gas"/>
    <s v=""/>
    <s v="Jennifer"/>
    <s v="Hill"/>
    <s v="8064406316"/>
    <s v=""/>
    <s v=""/>
    <s v=""/>
    <s v=""/>
    <s v="1001 N SUMNER ST 8"/>
    <s v="8"/>
    <s v="PAMPA"/>
    <s v="79065"/>
    <x v="2"/>
    <s v="24353 - Jennifer Hill - 1001 N SUMNER ST 8 8 PAMPA, TX 79065 SF"/>
    <n v="2024"/>
    <n v="24353"/>
    <n v="7916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8"/>
    <s v="Blu Contractor"/>
    <s v="Oscar"/>
    <s v="Mosto"/>
    <s v="4698158305"/>
    <s v="9686 Avalon Dr"/>
    <s v=""/>
    <s v="Frisco"/>
    <s v="TX"/>
    <s v="75035"/>
  </r>
  <r>
    <s v="Xcel"/>
    <x v="1"/>
    <s v="Residential"/>
    <s v="300361697"/>
    <s v="00DD09665063"/>
    <s v="Gas"/>
    <s v=""/>
    <s v="Jennifer"/>
    <s v="Hill"/>
    <s v="8064406316"/>
    <s v=""/>
    <s v=""/>
    <s v=""/>
    <s v=""/>
    <s v="1001 N SUMNER ST 9"/>
    <s v="9"/>
    <s v="PAMPA"/>
    <s v="79065"/>
    <x v="2"/>
    <s v="24354 - Jennifer Hill - 1001 N SUMNER ST 9 9 PAMPA, TX 79065 SF"/>
    <n v="2024"/>
    <n v="24354"/>
    <n v="7916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9"/>
    <s v="Blu Contractor"/>
    <s v="Oscar"/>
    <s v="Mosto"/>
    <s v="4698158305"/>
    <s v="9686 Avalon Dr"/>
    <s v=""/>
    <s v="Frisco"/>
    <s v="TX"/>
    <s v="75035"/>
  </r>
  <r>
    <s v="Xcel"/>
    <x v="1"/>
    <s v="Residential"/>
    <s v="300315001"/>
    <s v="00WW80409002"/>
    <s v="Gas"/>
    <s v=""/>
    <s v="Jennifer"/>
    <s v="Hill"/>
    <s v="8064406316"/>
    <s v=""/>
    <s v=""/>
    <s v=""/>
    <s v=""/>
    <s v="1001 N SUMNER ST 10"/>
    <s v="10"/>
    <s v="PAMPA"/>
    <s v="79065"/>
    <x v="2"/>
    <s v="24355 - Jennifer Hill - 1001 N SUMNER ST 10 10 PAMPA, TX 79065 SF"/>
    <n v="2024"/>
    <n v="24355"/>
    <n v="791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0"/>
    <s v="Blu Contractor"/>
    <s v="Oscar"/>
    <s v="Mosto"/>
    <s v="4698158305"/>
    <s v="9686 Avalon Dr"/>
    <s v=""/>
    <s v="Frisco"/>
    <s v="TX"/>
    <s v="75035"/>
  </r>
  <r>
    <s v="Xcel"/>
    <x v="1"/>
    <s v="Residential"/>
    <s v="300315001"/>
    <s v="00WW80409002"/>
    <s v="Gas"/>
    <s v=""/>
    <s v="Jennifer"/>
    <s v="Hill"/>
    <s v="8064406316"/>
    <s v=""/>
    <s v=""/>
    <s v=""/>
    <s v=""/>
    <s v="1001 N SUMNER ST 10"/>
    <s v="10"/>
    <s v="PAMPA"/>
    <s v="79065"/>
    <x v="2"/>
    <s v="24355 - Jennifer Hill - 1001 N SUMNER ST 10 10 PAMPA, TX 79065 SF"/>
    <n v="2024"/>
    <n v="24355"/>
    <n v="7916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0"/>
    <s v="Blu Contractor"/>
    <s v="Oscar"/>
    <s v="Mosto"/>
    <s v="4698158305"/>
    <s v="9686 Avalon Dr"/>
    <s v=""/>
    <s v="Frisco"/>
    <s v="TX"/>
    <s v="75035"/>
  </r>
  <r>
    <s v="Xcel"/>
    <x v="1"/>
    <s v="Residential"/>
    <s v="300410965"/>
    <s v="00GG41392853"/>
    <s v="Gas"/>
    <s v=""/>
    <s v="Jennifer"/>
    <s v="Hill"/>
    <s v="8064406316"/>
    <s v=""/>
    <s v=""/>
    <s v=""/>
    <s v=""/>
    <s v="1001 N SUMNER ST 11"/>
    <s v="11"/>
    <s v="PAMPA"/>
    <s v="79065"/>
    <x v="2"/>
    <s v="24356 - Jennifer Hill - 1001 N SUMNER ST 11 11 PAMPA, TX 79065 SF"/>
    <n v="2024"/>
    <n v="24356"/>
    <n v="7916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2"/>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0"/>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3"/>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1"/>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3"/>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3"/>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3"/>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5"/>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5"/>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5"/>
    <s v="Blu Contractor"/>
    <s v="Oscar"/>
    <s v="Mosto"/>
    <s v="4698158305"/>
    <s v="9686 Avalon Dr"/>
    <s v=""/>
    <s v="Frisco"/>
    <s v="TX"/>
    <s v="75035"/>
  </r>
  <r>
    <s v="Xcel"/>
    <x v="1"/>
    <s v="Residential"/>
    <s v="300476041"/>
    <s v="00SS50081189"/>
    <s v="Gas"/>
    <s v=""/>
    <s v="Manda"/>
    <s v="Castleberry"/>
    <s v="8064125204"/>
    <s v=""/>
    <s v=""/>
    <s v=""/>
    <s v=""/>
    <s v="2601 JOLIET ST 34"/>
    <s v="34"/>
    <s v="PLAINVIEW"/>
    <s v="79072"/>
    <x v="5"/>
    <s v="24387 - Manda Castleberry - 2601 JOLIET ST 34 34 PLAINVIEW, TX 79072 SF"/>
    <n v="2024"/>
    <n v="24387"/>
    <n v="79026"/>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8"/>
    <s v="Blu Contractor"/>
    <s v="Oscar"/>
    <s v="Mosto"/>
    <s v="4698158305"/>
    <s v="9686 Avalon Dr"/>
    <s v=""/>
    <s v="Frisco"/>
    <s v="TX"/>
    <s v="75035"/>
  </r>
  <r>
    <s v="Xcel"/>
    <x v="1"/>
    <s v="Residential"/>
    <s v="300476041"/>
    <s v="00SS50081189"/>
    <s v="Gas"/>
    <s v=""/>
    <s v="Manda"/>
    <s v="Castleberry"/>
    <s v="8064125204"/>
    <s v=""/>
    <s v=""/>
    <s v=""/>
    <s v=""/>
    <s v="2601 JOLIET ST 34"/>
    <s v="34"/>
    <s v="PLAINVIEW"/>
    <s v="79072"/>
    <x v="5"/>
    <s v="24387 - Manda Castleberry - 2601 JOLIET ST 34 34 PLAINVIEW, TX 79072 SF"/>
    <n v="2024"/>
    <n v="24387"/>
    <n v="7902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8"/>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28"/>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1"/>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2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1"/>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3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1"/>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1"/>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4"/>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4"/>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4"/>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4"/>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8"/>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8"/>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8"/>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7"/>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4"/>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04"/>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4"/>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0"/>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7"/>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1"/>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07"/>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7"/>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3"/>
    <x v="12"/>
    <n v="1"/>
    <n v="99.9"/>
    <n v="3.2000000000000001E-2"/>
    <n v="20"/>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1"/>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11"/>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1"/>
    <s v="Blu Contractor"/>
    <s v="Oscar"/>
    <s v="Mosto"/>
    <s v="4698158305"/>
    <s v="9686 Avalon Dr"/>
    <s v=""/>
    <s v="Frisco"/>
    <s v="TX"/>
    <s v="75035"/>
  </r>
  <r>
    <s v="Xcel"/>
    <x v="1"/>
    <s v="Residential"/>
    <s v="300476039"/>
    <s v="000093225905"/>
    <s v="Gas"/>
    <s v=""/>
    <s v="Manda"/>
    <s v="Castleberry"/>
    <s v="8064125204"/>
    <s v=""/>
    <s v=""/>
    <s v=""/>
    <s v=""/>
    <s v="2805 W 4TH ST 1A"/>
    <s v="1A"/>
    <s v="PLAINVIEW"/>
    <s v="79072"/>
    <x v="5"/>
    <s v="24395 - Manda Castleberry - 2805 W 4TH ST 1A 1A PLAINVIEW, TX 79072 SF"/>
    <n v="2024"/>
    <n v="24395"/>
    <n v="79046"/>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4"/>
    <s v="Blu Contractor"/>
    <s v="Oscar"/>
    <s v="Mosto"/>
    <s v="4698158305"/>
    <s v="9686 Avalon Dr"/>
    <s v=""/>
    <s v="Frisco"/>
    <s v="TX"/>
    <s v="75035"/>
  </r>
  <r>
    <s v="Xcel"/>
    <x v="1"/>
    <s v="Residential"/>
    <s v="300476039"/>
    <s v="000093225905"/>
    <s v="Gas"/>
    <s v=""/>
    <s v="Manda"/>
    <s v="Castleberry"/>
    <s v="8064125204"/>
    <s v=""/>
    <s v=""/>
    <s v=""/>
    <s v=""/>
    <s v="2805 W 4TH ST 1A"/>
    <s v="1A"/>
    <s v="PLAINVIEW"/>
    <s v="79072"/>
    <x v="5"/>
    <s v="24395 - Manda Castleberry - 2805 W 4TH ST 1A 1A PLAINVIEW, TX 79072 SF"/>
    <n v="2024"/>
    <n v="24395"/>
    <n v="7904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4"/>
    <s v="Blu Contractor"/>
    <s v="Oscar"/>
    <s v="Mosto"/>
    <s v="4698158305"/>
    <s v="9686 Avalon Dr"/>
    <s v=""/>
    <s v="Frisco"/>
    <s v="TX"/>
    <s v="75035"/>
  </r>
  <r>
    <s v="Xcel"/>
    <x v="1"/>
    <s v="Residential"/>
    <s v="300284086"/>
    <s v="000175067613"/>
    <s v="Gas"/>
    <s v=""/>
    <s v="Manda"/>
    <s v="Castleberry"/>
    <s v="8064125204"/>
    <s v=""/>
    <s v=""/>
    <s v=""/>
    <s v=""/>
    <s v="2805 W 4TH ST 2A"/>
    <s v="2A"/>
    <s v="PLAINVIEW"/>
    <s v="79072"/>
    <x v="5"/>
    <s v="24396 - Manda Castleberry - 2805 W 4TH ST 2A 2A PLAINVIEW, TX 79072 SF"/>
    <n v="2024"/>
    <n v="24396"/>
    <n v="79048"/>
    <x v="12"/>
    <n v="1"/>
    <n v="54.49"/>
    <n v="1.7000000000000001E-2"/>
    <n v="20"/>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6"/>
    <s v="Blu Contractor"/>
    <s v="Oscar"/>
    <s v="Mosto"/>
    <s v="4698158305"/>
    <s v="9686 Avalon Dr"/>
    <s v=""/>
    <s v="Frisco"/>
    <s v="TX"/>
    <s v="75035"/>
  </r>
  <r>
    <s v="Xcel"/>
    <x v="1"/>
    <s v="Residential"/>
    <s v="300284086"/>
    <s v="000175067613"/>
    <s v="Gas"/>
    <s v=""/>
    <s v="Manda"/>
    <s v="Castleberry"/>
    <s v="8064125204"/>
    <s v=""/>
    <s v=""/>
    <s v=""/>
    <s v=""/>
    <s v="2805 W 4TH ST 2A"/>
    <s v="2A"/>
    <s v="PLAINVIEW"/>
    <s v="79072"/>
    <x v="5"/>
    <s v="24396 - Manda Castleberry - 2805 W 4TH ST 2A 2A PLAINVIEW, TX 79072 SF"/>
    <n v="2024"/>
    <n v="24396"/>
    <n v="79049"/>
    <x v="10"/>
    <n v="1"/>
    <n v="465"/>
    <n v="0.48"/>
    <n v="18"/>
    <n v="358.74"/>
    <s v="Deemed"/>
    <s v="{&quot;ProgramType&quot;:&quot;Standard Offer Program&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6"/>
    <s v="Blu Contractor"/>
    <s v="Oscar"/>
    <s v="Mosto"/>
    <s v="4698158305"/>
    <s v="9686 Avalon Dr"/>
    <s v=""/>
    <s v="Frisco"/>
    <s v="TX"/>
    <s v="75035"/>
  </r>
  <r>
    <s v="Xcel"/>
    <x v="1"/>
    <s v="Residential"/>
    <s v="300332226"/>
    <s v="00WW64375028"/>
    <s v="Gas"/>
    <s v=""/>
    <s v="Manda"/>
    <s v="Castleberry"/>
    <s v="8064125204"/>
    <s v=""/>
    <s v=""/>
    <s v=""/>
    <s v=""/>
    <s v="2805 W 4TH ST A3"/>
    <s v="A3"/>
    <s v="PLAINVIEW"/>
    <s v="79072"/>
    <x v="5"/>
    <s v="24397 - Manda Castleberry - 2805 W 4TH ST A3 A3 PLAINVIEW, TX 79072 SF"/>
    <n v="2024"/>
    <n v="24397"/>
    <n v="79050"/>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9"/>
    <s v="Blu Contractor"/>
    <s v="Oscar"/>
    <s v="Mosto"/>
    <s v="4698158305"/>
    <s v="9686 Avalon Dr"/>
    <s v=""/>
    <s v="Frisco"/>
    <s v="TX"/>
    <s v="75035"/>
  </r>
  <r>
    <s v="Xcel"/>
    <x v="1"/>
    <s v="Residential"/>
    <s v="300332226"/>
    <s v="00WW64375028"/>
    <s v="Gas"/>
    <s v=""/>
    <s v="Manda"/>
    <s v="Castleberry"/>
    <s v="8064125204"/>
    <s v=""/>
    <s v=""/>
    <s v=""/>
    <s v=""/>
    <s v="2805 W 4TH ST A3"/>
    <s v="A3"/>
    <s v="PLAINVIEW"/>
    <s v="79072"/>
    <x v="5"/>
    <s v="24397 - Manda Castleberry - 2805 W 4TH ST A3 A3 PLAINVIEW, TX 79072 SF"/>
    <n v="2024"/>
    <n v="24397"/>
    <n v="7905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9"/>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2"/>
    <x v="12"/>
    <n v="1"/>
    <n v="54.49"/>
    <n v="1.7000000000000001E-2"/>
    <n v="20"/>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21"/>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1"/>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1"/>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5"/>
    <x v="12"/>
    <n v="1"/>
    <n v="45.41"/>
    <n v="1.4E-2"/>
    <n v="16"/>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quot;,&quot;DeemedSavingsSet&quot;:&quot;Texas&quot;,&quot;DeemedSavingsVersion&quot;:&quot;Residential 11.0.0&quot;,&quot;Measure&quot;:&quot;LED&quot;,&quot;ProofOfPurchase&quot;:&quot;Yes&quot;,&quot;EnergyStarCertificate&quot;:&quot;Yes&quot;,&quot;County&quot;:&quot;Hale&quot;}"/>
    <d v="2024-09-13T10:23:24"/>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6"/>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4"/>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4"/>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58"/>
    <x v="12"/>
    <n v="1"/>
    <n v="27.25"/>
    <n v="8.9999999999999993E-3"/>
    <n v="20"/>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3&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27"/>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5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7"/>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6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7"/>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1"/>
    <x v="12"/>
    <n v="1"/>
    <n v="108.99"/>
    <n v="3.5000000000000003E-2"/>
    <n v="20"/>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2&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30"/>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0"/>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0"/>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4"/>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33"/>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3"/>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Sheet Metal Ducts&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3"/>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7"/>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26"/>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26"/>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6"/>
    <s v="Blu Contractor"/>
    <s v="Oscar"/>
    <s v="Mosto"/>
    <s v="4698158305"/>
    <s v="9686 Avalon Dr"/>
    <s v=""/>
    <s v="Frisco"/>
    <s v="TX"/>
    <s v="75035"/>
  </r>
  <r>
    <s v="Xcel"/>
    <x v="1"/>
    <s v="Residential"/>
    <s v="300474567"/>
    <s v="00SS50081219"/>
    <s v="Gas"/>
    <s v=""/>
    <s v="Manda"/>
    <s v="Castleberry"/>
    <s v="8064125204"/>
    <s v=""/>
    <s v=""/>
    <s v=""/>
    <s v=""/>
    <s v="2601 JOLIET ST 2"/>
    <s v="2"/>
    <s v="PLAINVIEW"/>
    <s v="79072"/>
    <x v="5"/>
    <s v="24378 - Manda Castleberry - 2601 JOLIET ST 2 2 PLAINVIEW, TX 79072 SF"/>
    <n v="2024"/>
    <n v="24378"/>
    <n v="79070"/>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28"/>
    <s v="Blu Contractor"/>
    <s v="Oscar"/>
    <s v="Mosto"/>
    <s v="4698158305"/>
    <s v="9686 Avalon Dr"/>
    <s v=""/>
    <s v="Frisco"/>
    <s v="TX"/>
    <s v="75035"/>
  </r>
  <r>
    <s v="Xcel"/>
    <x v="1"/>
    <s v="Residential"/>
    <s v="300474567"/>
    <s v="00SS50081219"/>
    <s v="Gas"/>
    <s v=""/>
    <s v="Manda"/>
    <s v="Castleberry"/>
    <s v="8064125204"/>
    <s v=""/>
    <s v=""/>
    <s v=""/>
    <s v=""/>
    <s v="2601 JOLIET ST 2"/>
    <s v="2"/>
    <s v="PLAINVIEW"/>
    <s v="79072"/>
    <x v="5"/>
    <s v="24378 - Manda Castleberry - 2601 JOLIET ST 2 2 PLAINVIEW, TX 79072 SF"/>
    <n v="2024"/>
    <n v="24378"/>
    <n v="7907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8"/>
    <s v="Blu Contractor"/>
    <s v="Oscar"/>
    <s v="Mosto"/>
    <s v="4698158305"/>
    <s v="9686 Avalon Dr"/>
    <s v=""/>
    <s v="Frisco"/>
    <s v="TX"/>
    <s v="75035"/>
  </r>
  <r>
    <s v="Xcel"/>
    <x v="1"/>
    <s v="Residential"/>
    <s v="300283479"/>
    <s v="00SS46510825"/>
    <s v="Gas"/>
    <s v=""/>
    <s v="Manda"/>
    <s v="Castleberry"/>
    <s v="8064125204"/>
    <s v=""/>
    <s v=""/>
    <s v=""/>
    <s v=""/>
    <s v="2601 JOLIET ST 6"/>
    <s v="6"/>
    <s v="PLAINVIEW"/>
    <s v="79072"/>
    <x v="5"/>
    <s v="24379 - Manda Castleberry - 2601 JOLIET ST 6 6 PLAINVIEW, TX 79072 SF"/>
    <n v="2024"/>
    <n v="24379"/>
    <n v="79072"/>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0"/>
    <s v="Blu Contractor"/>
    <s v="Oscar"/>
    <s v="Mosto"/>
    <s v="4698158305"/>
    <s v="9686 Avalon Dr"/>
    <s v=""/>
    <s v="Frisco"/>
    <s v="TX"/>
    <s v="75035"/>
  </r>
  <r>
    <s v="Xcel"/>
    <x v="1"/>
    <s v="Residential"/>
    <s v="300283479"/>
    <s v="00SS46510825"/>
    <s v="Gas"/>
    <s v=""/>
    <s v="Manda"/>
    <s v="Castleberry"/>
    <s v="8064125204"/>
    <s v=""/>
    <s v=""/>
    <s v=""/>
    <s v=""/>
    <s v="2601 JOLIET ST 6"/>
    <s v="6"/>
    <s v="PLAINVIEW"/>
    <s v="79072"/>
    <x v="5"/>
    <s v="24379 - Manda Castleberry - 2601 JOLIET ST 6 6 PLAINVIEW, TX 79072 SF"/>
    <n v="2024"/>
    <n v="24379"/>
    <n v="7907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0"/>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4"/>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3"/>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3"/>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3"/>
    <s v="Blu Contractor"/>
    <s v="Oscar"/>
    <s v="Mosto"/>
    <s v="4698158305"/>
    <s v="9686 Avalon Dr"/>
    <s v=""/>
    <s v="Frisco"/>
    <s v="TX"/>
    <s v="75035"/>
  </r>
  <r>
    <s v="Xcel"/>
    <x v="1"/>
    <s v="Residential"/>
    <s v="300427141"/>
    <s v="00SS49081168"/>
    <s v="Gas"/>
    <s v=""/>
    <s v="Manda"/>
    <s v="Castleberry"/>
    <s v="8064125204"/>
    <s v=""/>
    <s v=""/>
    <s v=""/>
    <s v=""/>
    <s v="2601 JOLIET ST 9"/>
    <s v="9"/>
    <s v="PLAINVIEW"/>
    <s v="79072"/>
    <x v="5"/>
    <s v="24384 - Manda Castleberry - 2601 JOLIET ST 9 9 PLAINVIEW, TX 79072 SF"/>
    <n v="2024"/>
    <n v="24384"/>
    <n v="79077"/>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0"/>
    <s v="Blu Contractor"/>
    <s v="Oscar"/>
    <s v="Mosto"/>
    <s v="4698158305"/>
    <s v="9686 Avalon Dr"/>
    <s v=""/>
    <s v="Frisco"/>
    <s v="TX"/>
    <s v="75035"/>
  </r>
  <r>
    <s v="Xcel"/>
    <x v="1"/>
    <s v="Residential"/>
    <s v="300427141"/>
    <s v="00SS49081168"/>
    <s v="Gas"/>
    <s v=""/>
    <s v="Manda"/>
    <s v="Castleberry"/>
    <s v="8064125204"/>
    <s v=""/>
    <s v=""/>
    <s v=""/>
    <s v=""/>
    <s v="2601 JOLIET ST 9"/>
    <s v="9"/>
    <s v="PLAINVIEW"/>
    <s v="79072"/>
    <x v="5"/>
    <s v="24384 - Manda Castleberry - 2601 JOLIET ST 9 9 PLAINVIEW, TX 79072 SF"/>
    <n v="2024"/>
    <n v="24384"/>
    <n v="7907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0"/>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79"/>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5"/>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5"/>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8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5"/>
    <s v="Blu Contractor"/>
    <s v="Oscar"/>
    <s v="Mosto"/>
    <s v="4698158305"/>
    <s v="9686 Avalon Dr"/>
    <s v=""/>
    <s v="Frisco"/>
    <s v="TX"/>
    <s v="75035"/>
  </r>
  <r>
    <s v="Xcel"/>
    <x v="1"/>
    <s v="Residential"/>
    <s v="300381583"/>
    <s v="000076012058"/>
    <s v="Gas"/>
    <s v=""/>
    <s v="Manda"/>
    <s v="Castleberry"/>
    <s v="8064125204"/>
    <s v=""/>
    <s v=""/>
    <s v=""/>
    <s v=""/>
    <s v="_ "/>
    <s v=""/>
    <s v="PLAINVIEW"/>
    <s v="79072"/>
    <x v="5"/>
    <s v="24383 - Manda Castleberry - _  PLAINVIEW, TX 79072 SF"/>
    <n v="2024"/>
    <n v="24383"/>
    <n v="79082"/>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8"/>
    <s v="Blu Contractor"/>
    <s v="Oscar"/>
    <s v="Mosto"/>
    <s v="4698158305"/>
    <s v="9686 Avalon Dr"/>
    <s v=""/>
    <s v="Frisco"/>
    <s v="TX"/>
    <s v="75035"/>
  </r>
  <r>
    <s v="Xcel"/>
    <x v="1"/>
    <s v="Residential"/>
    <s v="300381583"/>
    <s v="000076012058"/>
    <s v="Gas"/>
    <s v=""/>
    <s v="Manda"/>
    <s v="Castleberry"/>
    <s v="8064125204"/>
    <s v=""/>
    <s v=""/>
    <s v=""/>
    <s v=""/>
    <s v="_ "/>
    <s v=""/>
    <s v="PLAINVIEW"/>
    <s v="79072"/>
    <x v="5"/>
    <s v="24383 - Manda Castleberry - _  PLAINVIEW, TX 79072 SF"/>
    <n v="2024"/>
    <n v="24383"/>
    <n v="7908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8"/>
    <s v="Blu Contractor"/>
    <s v="Oscar"/>
    <s v="Mosto"/>
    <s v="4698158305"/>
    <s v="9686 Avalon Dr"/>
    <s v=""/>
    <s v="Frisco"/>
    <s v="TX"/>
    <s v="75035"/>
  </r>
  <r>
    <s v="Xcel"/>
    <x v="1"/>
    <s v="Residential"/>
    <s v="300570966"/>
    <s v="000093103237"/>
    <s v="Gas"/>
    <s v=""/>
    <s v="Manda"/>
    <s v="Castleberry"/>
    <s v="8064125204"/>
    <s v=""/>
    <s v=""/>
    <s v=""/>
    <s v=""/>
    <s v="_ "/>
    <s v=""/>
    <s v="PLAINVIEW"/>
    <s v="79072"/>
    <x v="5"/>
    <s v="24391 - Manda Castleberry - _  PLAINVIEW, TX 79072 SF"/>
    <n v="2024"/>
    <n v="24391"/>
    <n v="79084"/>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1"/>
    <s v="Blu Contractor"/>
    <s v="Oscar"/>
    <s v="Mosto"/>
    <s v="4698158305"/>
    <s v="9686 Avalon Dr"/>
    <s v=""/>
    <s v="Frisco"/>
    <s v="TX"/>
    <s v="75035"/>
  </r>
  <r>
    <s v="Xcel"/>
    <x v="1"/>
    <s v="Residential"/>
    <s v="300570966"/>
    <s v="000093103237"/>
    <s v="Gas"/>
    <s v=""/>
    <s v="Manda"/>
    <s v="Castleberry"/>
    <s v="8064125204"/>
    <s v=""/>
    <s v=""/>
    <s v=""/>
    <s v=""/>
    <s v="_ "/>
    <s v=""/>
    <s v="PLAINVIEW"/>
    <s v="79072"/>
    <x v="5"/>
    <s v="24391 - Manda Castleberry - _  PLAINVIEW, TX 79072 SF"/>
    <n v="2024"/>
    <n v="24391"/>
    <n v="7908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1"/>
    <s v="Blu Contractor"/>
    <s v="Oscar"/>
    <s v="Mosto"/>
    <s v="4698158305"/>
    <s v="9686 Avalon Dr"/>
    <s v=""/>
    <s v="Frisco"/>
    <s v="TX"/>
    <s v="75035"/>
  </r>
  <r>
    <s v="Xcel"/>
    <x v="1"/>
    <s v="Residential"/>
    <s v="300332835"/>
    <s v="000349048420"/>
    <s v="Gas"/>
    <s v=""/>
    <s v="Manda"/>
    <s v="Castleberry"/>
    <s v="8064125204"/>
    <s v=""/>
    <s v=""/>
    <s v=""/>
    <s v=""/>
    <s v="2805 W 4TH ST 1C"/>
    <s v="1C"/>
    <s v="PLAINVIEW"/>
    <s v="79072"/>
    <x v="5"/>
    <s v="24405 - Manda Castleberry - 2805 W 4TH ST 1C 1C PLAINVIEW, TX 79072 SF"/>
    <n v="2024"/>
    <n v="24405"/>
    <n v="7908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6"/>
    <s v="Blu Contractor"/>
    <s v="Oscar"/>
    <s v="Mosto"/>
    <s v="4698158305"/>
    <s v="9686 Avalon Dr"/>
    <s v=""/>
    <s v="Frisco"/>
    <s v="TX"/>
    <s v="75035"/>
  </r>
  <r>
    <s v="Xcel"/>
    <x v="1"/>
    <s v="Residential"/>
    <s v="300236799"/>
    <s v="000200030142"/>
    <s v="Gas"/>
    <s v=""/>
    <s v="Manda"/>
    <s v="Castleberry"/>
    <s v="8064125204"/>
    <s v=""/>
    <s v=""/>
    <s v=""/>
    <s v=""/>
    <s v="2805 W 4TH ST 2C"/>
    <s v="2C"/>
    <s v="PLAINVIEW"/>
    <s v="79072"/>
    <x v="5"/>
    <s v="24406 - Manda Castleberry - 2805 W 4TH ST 2C 2C PLAINVIEW, TX 79072 SF"/>
    <n v="2024"/>
    <n v="24406"/>
    <n v="7908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8"/>
    <s v="Blu Contractor"/>
    <s v="Oscar"/>
    <s v="Mosto"/>
    <s v="4698158305"/>
    <s v="9686 Avalon Dr"/>
    <s v=""/>
    <s v="Frisco"/>
    <s v="TX"/>
    <s v="75035"/>
  </r>
  <r>
    <s v="Xcel"/>
    <x v="1"/>
    <s v="Residential"/>
    <s v="300236799"/>
    <s v="000200030142"/>
    <s v="Gas"/>
    <s v=""/>
    <s v="Manda"/>
    <s v="Castleberry"/>
    <s v="8064125204"/>
    <s v=""/>
    <s v=""/>
    <s v=""/>
    <s v=""/>
    <s v="2805 W 4TH ST 2C"/>
    <s v="2C"/>
    <s v="PLAINVIEW"/>
    <s v="79072"/>
    <x v="5"/>
    <s v="24406 - Manda Castleberry - 2805 W 4TH ST 2C 2C PLAINVIEW, TX 79072 SF"/>
    <n v="2024"/>
    <n v="24406"/>
    <n v="7908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8"/>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89"/>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0"/>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9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0"/>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9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0"/>
    <s v="Blu Contractor"/>
    <s v="Oscar"/>
    <s v="Mosto"/>
    <s v="4698158305"/>
    <s v="9686 Avalon Dr"/>
    <s v=""/>
    <s v="Frisco"/>
    <s v="TX"/>
    <s v="75035"/>
  </r>
  <r>
    <s v="Xcel"/>
    <x v="1"/>
    <s v="Residential"/>
    <s v="300429152"/>
    <s v="00SS54581290"/>
    <s v="Gas"/>
    <s v=""/>
    <s v="Manda"/>
    <s v="Castleberry"/>
    <s v="8064125204"/>
    <s v=""/>
    <s v=""/>
    <s v=""/>
    <s v=""/>
    <s v="2805 W 4TH ST 4C"/>
    <s v="4C"/>
    <s v="PLAINVIEW"/>
    <s v="79072"/>
    <x v="5"/>
    <s v="24408 - Manda Castleberry - 2805 W 4TH ST 4C 4C PLAINVIEW, TX 79072 SF"/>
    <n v="2024"/>
    <n v="24408"/>
    <n v="79092"/>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3"/>
    <s v="Blu Contractor"/>
    <s v="Oscar"/>
    <s v="Mosto"/>
    <s v="4698158305"/>
    <s v="9686 Avalon Dr"/>
    <s v=""/>
    <s v="Frisco"/>
    <s v="TX"/>
    <s v="75035"/>
  </r>
  <r>
    <s v="Xcel"/>
    <x v="1"/>
    <s v="Residential"/>
    <s v="300429152"/>
    <s v="00SS54581290"/>
    <s v="Gas"/>
    <s v=""/>
    <s v="Manda"/>
    <s v="Castleberry"/>
    <s v="8064125204"/>
    <s v=""/>
    <s v=""/>
    <s v=""/>
    <s v=""/>
    <s v="2805 W 4TH ST 4C"/>
    <s v="4C"/>
    <s v="PLAINVIEW"/>
    <s v="79072"/>
    <x v="5"/>
    <s v="24408 - Manda Castleberry - 2805 W 4TH ST 4C 4C PLAINVIEW, TX 79072 SF"/>
    <n v="2024"/>
    <n v="24408"/>
    <n v="7909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3"/>
    <s v="Blu Contractor"/>
    <s v="Oscar"/>
    <s v="Mosto"/>
    <s v="4698158305"/>
    <s v="9686 Avalon Dr"/>
    <s v=""/>
    <s v="Frisco"/>
    <s v="TX"/>
    <s v="75035"/>
  </r>
  <r>
    <s v="Xcel"/>
    <x v="1"/>
    <s v="Residential"/>
    <s v="300381316"/>
    <s v="0000W3119523"/>
    <s v="Gas"/>
    <s v=""/>
    <s v="Manda"/>
    <s v="Castleberry"/>
    <s v="8064125204"/>
    <s v=""/>
    <s v=""/>
    <s v=""/>
    <s v=""/>
    <s v="2805 W 4TH ST 1D"/>
    <s v="1D"/>
    <s v="PLAINVIEW"/>
    <s v="79072"/>
    <x v="5"/>
    <s v="24409 - Manda Castleberry - 2805 W 4TH ST 1D 1D PLAINVIEW, TX 79072 SF"/>
    <n v="2024"/>
    <n v="24409"/>
    <n v="79094"/>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6"/>
    <s v="Blu Contractor"/>
    <s v="Oscar"/>
    <s v="Mosto"/>
    <s v="4698158305"/>
    <s v="9686 Avalon Dr"/>
    <s v=""/>
    <s v="Frisco"/>
    <s v="TX"/>
    <s v="75035"/>
  </r>
  <r>
    <s v="Xcel"/>
    <x v="1"/>
    <s v="Residential"/>
    <s v="300381316"/>
    <s v="0000W3119523"/>
    <s v="Gas"/>
    <s v=""/>
    <s v="Manda"/>
    <s v="Castleberry"/>
    <s v="8064125204"/>
    <s v=""/>
    <s v=""/>
    <s v=""/>
    <s v=""/>
    <s v="2805 W 4TH ST 1D"/>
    <s v="1D"/>
    <s v="PLAINVIEW"/>
    <s v="79072"/>
    <x v="5"/>
    <s v="24409 - Manda Castleberry - 2805 W 4TH ST 1D 1D PLAINVIEW, TX 79072 SF"/>
    <n v="2024"/>
    <n v="24409"/>
    <n v="7909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6"/>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6"/>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8"/>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8"/>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8"/>
    <s v="Blu Contractor"/>
    <s v="Oscar"/>
    <s v="Mosto"/>
    <s v="4698158305"/>
    <s v="9686 Avalon Dr"/>
    <s v=""/>
    <s v="Frisco"/>
    <s v="TX"/>
    <s v="75035"/>
  </r>
  <r>
    <s v="Xcel"/>
    <x v="1"/>
    <s v="Residential"/>
    <s v="300381492"/>
    <s v="00WA94838532"/>
    <s v="Gas"/>
    <s v=""/>
    <s v="Manda"/>
    <s v="Castleberry"/>
    <s v="8064125204"/>
    <s v=""/>
    <s v=""/>
    <s v=""/>
    <s v=""/>
    <s v="2805 W 4TH ST 3D"/>
    <s v="3D"/>
    <s v="PLAINVIEW"/>
    <s v="79072"/>
    <x v="5"/>
    <s v="24411 - Manda Castleberry - 2805 W 4TH ST 3D 3D PLAINVIEW, TX 79072 SF"/>
    <n v="2024"/>
    <n v="24411"/>
    <n v="79099"/>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52"/>
    <s v="Blu Contractor"/>
    <s v="Oscar"/>
    <s v="Mosto"/>
    <s v="4698158305"/>
    <s v="9686 Avalon Dr"/>
    <s v=""/>
    <s v="Frisco"/>
    <s v="TX"/>
    <s v="75035"/>
  </r>
  <r>
    <s v="Xcel"/>
    <x v="1"/>
    <s v="Residential"/>
    <s v="300381492"/>
    <s v="00WA94838532"/>
    <s v="Gas"/>
    <s v=""/>
    <s v="Manda"/>
    <s v="Castleberry"/>
    <s v="8064125204"/>
    <s v=""/>
    <s v=""/>
    <s v=""/>
    <s v=""/>
    <s v="2805 W 4TH ST 3D"/>
    <s v="3D"/>
    <s v="PLAINVIEW"/>
    <s v="79072"/>
    <x v="5"/>
    <s v="24411 - Manda Castleberry - 2805 W 4TH ST 3D 3D PLAINVIEW, TX 79072 SF"/>
    <n v="2024"/>
    <n v="24411"/>
    <n v="7910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2"/>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1"/>
    <x v="12"/>
    <n v="1"/>
    <n v="9.08"/>
    <n v="3.0000000000000001E-3"/>
    <n v="20"/>
    <n v="3.3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54"/>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4"/>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4"/>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4"/>
    <x v="13"/>
    <n v="1"/>
    <n v="754.72"/>
    <n v="1.139"/>
    <n v="25"/>
    <n v="868.51"/>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quot;,&quot;HeatingType&quot;:&quot;Gas&quot;,&quot;CoolingSystemType&quot;:&quot;Refrigerated Air Conditioning&quot;,&quot;Area&quot;:&quot;142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ale&quot;}"/>
    <d v="2024-09-13T10:21:36"/>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1:36"/>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6"/>
    <x v="10"/>
    <n v="1"/>
    <n v="465"/>
    <n v="0.48"/>
    <n v="18"/>
    <n v="358.74"/>
    <s v="Deemed"/>
    <s v="{&quot;ProgramType&quot;:&quot;Standard Offer Program&quot;,&quot;BuildingType&quot;:&quot;SF - All or Part of Single-Story Home&quot;,&quot;FoundationType&quot;:&quot;Slab&quot;,&quot;DuctFloorArea&quot;:&quot;&quot;,&quot;AirHandler&quot;:&quot;Attic/Garag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Not Applicable&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1:36"/>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8"/>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8"/>
    <x v="13"/>
    <n v="1"/>
    <n v="848"/>
    <n v="1.28"/>
    <n v="25"/>
    <n v="976"/>
    <s v="Deemed"/>
    <s v="{&quot;SpaceHeatingAndCoolingQualifier&quot;:&quot;No&quot;,&quot;FinalRValue&quot;:&quot;30&quot;,&quot;ExistingInsulationType&quot;:&quot;Loose Fill Cellulose&quot;,&quot;ExistingInsulationThickness&quot;:&quot;2&quot;,&quot;ExistingInsulationCondition&quot;:&quot;Poor&quot;,&quot;NumBagsInstalled&quot;:&quot;18&quot;,&quot;InsulationAffirmationCert&quot;:&quot;True&quot;,&quot;Notes&quot;:&quot;&quot;,&quot;HeatingType&quot;:&quot;Gas&quot;,&quot;CoolingSystemType&quot;:&quot;Refrigerated Air Conditioning&quot;,&quot;Area&quot;:&quot;1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ale&quot;}"/>
    <d v="2024-09-13T10:23:58"/>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8"/>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0"/>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1"/>
    <x v="11"/>
    <n v="1"/>
    <n v="72.290000000000006"/>
    <n v="8.0000000000000002E-3"/>
    <n v="10"/>
    <n v="8"/>
    <s v="Deemed"/>
    <s v="{&quot;SystemType&quot;:&quot;Home Office&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2"/>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332144"/>
    <s v="000347487472"/>
    <s v="Electric Resistance"/>
    <s v=""/>
    <s v="Jennifer"/>
    <s v="Hill"/>
    <s v="8064406316"/>
    <s v=""/>
    <s v=""/>
    <s v=""/>
    <s v=""/>
    <s v="802 N NELSON ST B"/>
    <s v="B"/>
    <s v="PAMPA"/>
    <s v="79065"/>
    <x v="2"/>
    <s v="24363 - Jennifer Hill - 801 N NELSON ST B B PAMPA, TX 79065 MF"/>
    <n v="2024"/>
    <n v="24363"/>
    <n v="79113"/>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332144"/>
    <s v="000347487472"/>
    <s v="Electric Resistance"/>
    <s v=""/>
    <s v="Jennifer"/>
    <s v="Hill"/>
    <s v="8064406316"/>
    <s v=""/>
    <s v=""/>
    <s v=""/>
    <s v=""/>
    <s v="802 N NELSON ST B"/>
    <s v="B"/>
    <s v="PAMPA"/>
    <s v="79065"/>
    <x v="2"/>
    <s v="24363 - Jennifer Hill - 801 N NELSON ST B B PAMPA, TX 79065 MF"/>
    <n v="2024"/>
    <n v="24363"/>
    <n v="79114"/>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76216"/>
    <s v="000347488085"/>
    <s v="Electric Resistance"/>
    <s v=""/>
    <s v="Jennifer"/>
    <s v="Hill"/>
    <s v="8064406316"/>
    <s v=""/>
    <s v=""/>
    <s v=""/>
    <s v=""/>
    <s v="803 N NELSON ST B"/>
    <s v="B"/>
    <s v="PAMPA"/>
    <s v="79065"/>
    <x v="2"/>
    <s v="24363 - Jennifer Hill - 801 N NELSON ST B B PAMPA, TX 79065 MF"/>
    <n v="2024"/>
    <n v="24363"/>
    <n v="7911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76216"/>
    <s v="000347488085"/>
    <s v="Electric Resistance"/>
    <s v=""/>
    <s v="Jennifer"/>
    <s v="Hill"/>
    <s v="8064406316"/>
    <s v=""/>
    <s v=""/>
    <s v=""/>
    <s v=""/>
    <s v="803 N NELSON ST B"/>
    <s v="B"/>
    <s v="PAMPA"/>
    <s v="79065"/>
    <x v="2"/>
    <s v="24363 - Jennifer Hill - 801 N NELSON ST B B PAMPA, TX 79065 MF"/>
    <n v="2024"/>
    <n v="24363"/>
    <n v="79116"/>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72455"/>
    <s v="000347488087"/>
    <s v="Electric Resistance"/>
    <s v=""/>
    <s v="Jennifer"/>
    <s v="Hill"/>
    <s v="8064406316"/>
    <s v=""/>
    <s v=""/>
    <s v=""/>
    <s v=""/>
    <s v="804 N NELSON ST B"/>
    <s v="B"/>
    <s v="PAMPA"/>
    <s v="79065"/>
    <x v="2"/>
    <s v="24363 - Jennifer Hill - 801 N NELSON ST B B PAMPA, TX 79065 MF"/>
    <n v="2024"/>
    <n v="24363"/>
    <n v="79117"/>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572455"/>
    <s v="000347488087"/>
    <s v="Electric Resistance"/>
    <s v=""/>
    <s v="Jennifer"/>
    <s v="Hill"/>
    <s v="8064406316"/>
    <s v=""/>
    <s v=""/>
    <s v=""/>
    <s v=""/>
    <s v="804 N NELSON ST B"/>
    <s v="B"/>
    <s v="PAMPA"/>
    <s v="79065"/>
    <x v="2"/>
    <s v="24363 - Jennifer Hill - 801 N NELSON ST B B PAMPA, TX 79065 MF"/>
    <n v="2024"/>
    <n v="24363"/>
    <n v="79118"/>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24481"/>
    <s v="000062589282"/>
    <s v="Electric Resistance"/>
    <s v=""/>
    <s v="Jennifer"/>
    <s v="Hill"/>
    <s v="8064406316"/>
    <s v=""/>
    <s v=""/>
    <s v=""/>
    <s v=""/>
    <s v="805 N NELSON ST B"/>
    <s v="B"/>
    <s v="PAMPA"/>
    <s v="79065"/>
    <x v="2"/>
    <s v="24363 - Jennifer Hill - 801 N NELSON ST B B PAMPA, TX 79065 MF"/>
    <n v="2024"/>
    <n v="24363"/>
    <n v="79119"/>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24569"/>
    <s v="00SS96113020"/>
    <s v="Electric Resistance"/>
    <s v=""/>
    <s v="Jennifer"/>
    <s v="Hill"/>
    <s v="8064406316"/>
    <s v=""/>
    <s v=""/>
    <s v=""/>
    <s v=""/>
    <s v="806 N NELSON ST B"/>
    <s v="B"/>
    <s v="PAMPA"/>
    <s v="79065"/>
    <x v="2"/>
    <s v="24363 - Jennifer Hill - 801 N NELSON ST B B PAMPA, TX 79065 MF"/>
    <n v="2024"/>
    <n v="24363"/>
    <n v="79120"/>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76568"/>
    <s v="00SS23314050"/>
    <s v="Electric Resistance"/>
    <s v=""/>
    <s v="Jennifer"/>
    <s v="Hill"/>
    <s v="8064406316"/>
    <s v=""/>
    <s v=""/>
    <s v=""/>
    <s v=""/>
    <s v="807 N NELSON ST B"/>
    <s v="B"/>
    <s v="PAMPA"/>
    <s v="79065"/>
    <x v="2"/>
    <s v="24363 - Jennifer Hill - 801 N NELSON ST B B PAMPA, TX 79065 MF"/>
    <n v="2024"/>
    <n v="24363"/>
    <n v="79121"/>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76568"/>
    <s v="00SS23314050"/>
    <s v="Electric Resistance"/>
    <s v=""/>
    <s v="Jennifer"/>
    <s v="Hill"/>
    <s v="8064406316"/>
    <s v=""/>
    <s v=""/>
    <s v=""/>
    <s v=""/>
    <s v="807 N NELSON ST B"/>
    <s v="B"/>
    <s v="PAMPA"/>
    <s v="79065"/>
    <x v="2"/>
    <s v="24363 - Jennifer Hill - 801 N NELSON ST B B PAMPA, TX 79065 MF"/>
    <n v="2024"/>
    <n v="24363"/>
    <n v="79122"/>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28719"/>
    <s v="00SS21557695"/>
    <s v="Electric Resistance"/>
    <s v=""/>
    <s v="Jennifer"/>
    <s v="Hill"/>
    <s v="8064406316"/>
    <s v=""/>
    <s v=""/>
    <s v=""/>
    <s v=""/>
    <s v="808 N NELSON ST B"/>
    <s v="B"/>
    <s v="PAMPA"/>
    <s v="79065"/>
    <x v="2"/>
    <s v="24363 - Jennifer Hill - 801 N NELSON ST B B PAMPA, TX 79065 MF"/>
    <n v="2024"/>
    <n v="24363"/>
    <n v="79123"/>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349179"/>
    <s v="000352946634"/>
    <s v="Gas"/>
    <s v=""/>
    <s v="Brandon "/>
    <s v="Beyers "/>
    <s v="8066838602"/>
    <s v=""/>
    <s v=""/>
    <s v=""/>
    <s v=""/>
    <s v="1165 STERLING DR "/>
    <s v=""/>
    <s v="AMARILLO"/>
    <s v="79110"/>
    <x v="0"/>
    <s v="24589 - Brandon  Beyers  - 1165 STERLING DR  AMARILLO, TX 79110 SF"/>
    <n v="2024"/>
    <n v="24589"/>
    <n v="79716"/>
    <x v="14"/>
    <n v="1"/>
    <n v="288.36"/>
    <n v="0.30099999999999999"/>
    <n v="18"/>
    <n v="224.38"/>
    <s v="Deemed"/>
    <s v="{&quot;ApplyPreCfmCap&quot;:&quot;Yes&quot;,&quot;BuildingType&quot;:&quot;SF - All or Part of Single-Story Home&quot;,&quot;FoundationType&quot;:&quot;Slab&quot;,&quot;DuctFloorArea&quot;:&quot;1474&quot;,&quot;AirHandler&quot;:&quot;Interior Closet/Furrdown&quot;,&quot;NumInsideSupplyVentsSealed&quot;:&quot;10&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0&quot;,&quot;PreLeakage&quot;:&quot;517&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2"/>
    <s v="Your Valley Weatherization LLC"/>
    <s v="Hector"/>
    <s v="Montemayor"/>
    <s v="9565668991"/>
    <s v="2800 Orange St"/>
    <s v=""/>
    <s v="Mission"/>
    <s v="TX"/>
    <s v="78574"/>
  </r>
  <r>
    <s v="Xcel"/>
    <x v="1"/>
    <s v="Residential"/>
    <s v="300349179"/>
    <s v="000352946634"/>
    <s v="Gas"/>
    <s v=""/>
    <s v="Brandon "/>
    <s v="Beyers "/>
    <s v="8066838602"/>
    <s v=""/>
    <s v=""/>
    <s v=""/>
    <s v=""/>
    <s v="1165 STERLING DR "/>
    <s v=""/>
    <s v="AMARILLO"/>
    <s v="79110"/>
    <x v="0"/>
    <s v="24589 - Brandon  Beyers  - 1165 STERLING DR  AMARILLO, TX 79110 SF"/>
    <n v="2024"/>
    <n v="24589"/>
    <n v="79717"/>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2"/>
    <s v="Your Valley Weatherization LLC"/>
    <s v="Hector"/>
    <s v="Montemayor"/>
    <s v="9565668991"/>
    <s v="2800 Orange St"/>
    <s v=""/>
    <s v="Mission"/>
    <s v="TX"/>
    <s v="78574"/>
  </r>
  <r>
    <s v="Xcel"/>
    <x v="1"/>
    <s v="Residential"/>
    <s v="300349179"/>
    <s v="000352946634"/>
    <s v="Gas"/>
    <s v=""/>
    <s v="Brandon "/>
    <s v="Beyers "/>
    <s v="8066838602"/>
    <s v=""/>
    <s v=""/>
    <s v=""/>
    <s v=""/>
    <s v="1165 STERLING DR "/>
    <s v=""/>
    <s v="AMARILLO"/>
    <s v="79110"/>
    <x v="0"/>
    <s v="24589 - Brandon  Beyers  - 1165 STERLING DR  AMARILLO, TX 79110 SF"/>
    <n v="2024"/>
    <n v="24589"/>
    <n v="7971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2"/>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19"/>
    <x v="14"/>
    <n v="1"/>
    <n v="327.52"/>
    <n v="0.34200000000000003"/>
    <n v="18"/>
    <n v="254.92"/>
    <s v="Deemed"/>
    <s v="{&quot;ApplyPreCfmCap&quot;:&quot;Yes&quot;,&quot;BuildingType&quot;:&quot;SF - All or Part of Single-Story Home&quot;,&quot;FoundationType&quot;:&quot;Slab&quot;,&quot;DuctFloorArea&quot;:&quot;1144&quot;,&quot;AirHandler&quot;:&quot;Attic/Garage&quot;,&quot;NumInsideSupplyVentsSealed&quot;:&quot;8&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5&quot;,&quot;PreLeakage&quot;:&quot;559&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3"/>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20"/>
    <x v="12"/>
    <n v="1"/>
    <n v="108.99"/>
    <n v="3.5000000000000003E-2"/>
    <n v="20"/>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3"/>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2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3"/>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28"/>
    <x v="14"/>
    <n v="1"/>
    <n v="288.36"/>
    <n v="0.30099999999999999"/>
    <n v="18"/>
    <n v="224.38"/>
    <s v="Deemed"/>
    <s v="{&quot;ApplyPreCfmCap&quot;:&quot;Yes&quot;,&quot;BuildingType&quot;:&quot;SF - All or Part of Single-Story Home&quot;,&quot;FoundationType&quot;:&quot;Slab&quot;,&quot;DuctFloorArea&quot;:&quot;1761&quot;,&quot;AirHandler&quot;:&quot;Interior Closet/Furrdown&quot;,&quot;NumInsideSupplyVentsSealed&quot;:&quot;11&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25&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5"/>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29"/>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5"/>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3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5"/>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0"/>
    <x v="14"/>
    <n v="1"/>
    <n v="234.07"/>
    <n v="0.24399999999999999"/>
    <n v="18"/>
    <n v="181.94"/>
    <s v="Deemed"/>
    <s v="{&quot;ApplyPreCfmCap&quot;:&quot;Yes&quot;,&quot;BuildingType&quot;:&quot;SF - All or Part of Single-Story Home&quot;,&quot;FoundationType&quot;:&quot;Crawlspace/Basement&quot;,&quot;DuctFloorArea&quot;:&quot;1500&quot;,&quot;AirHandler&quot;:&quot;Attic/Garage&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38&quot;,&quot;PostLeakage&quot;:&quot;8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6"/>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1"/>
    <x v="12"/>
    <n v="1"/>
    <n v="83.54"/>
    <n v="1.9E-2"/>
    <n v="20"/>
    <n v="25.9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6"/>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6"/>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5"/>
    <x v="14"/>
    <n v="1"/>
    <n v="461.02"/>
    <n v="0.48099999999999998"/>
    <n v="18"/>
    <n v="358.6"/>
    <s v="Deemed"/>
    <s v="{&quot;ApplyPreCfmCap&quot;:&quot;Yes&quot;,&quot;BuildingType&quot;:&quot;SF - All or Part of Single-Story Home&quot;,&quot;FoundationType&quot;:&quot;Slab&quot;,&quot;DuctFloorArea&quot;:&quot;2203&quot;,&quot;AirHandler&quot;:&quot;Attic/Garage&quot;,&quot;NumInsideSupplyVentsSealed&quot;:&quot;14&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5.0&quot;,&quot;PreLeakage&quot;:&quot;748&quot;,&quot;PostLeakage&quot;:&quot;18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7"/>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6"/>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7"/>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7"/>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28"/>
    <x v="14"/>
    <n v="1"/>
    <n v="1320.9"/>
    <n v="0.34300000000000003"/>
    <n v="18"/>
    <n v="343"/>
    <s v="Deemed"/>
    <s v="{&quot;ApplyPreCfmCap&quot;:&quot;Yes&quot;,&quot;BuildingType&quot;:&quot;SF - All or Part of Single-Story Home&quot;,&quot;FoundationType&quot;:&quot;Crawlspace/Basement&quot;,&quot;DuctFloorArea&quot;:&quot;2640&quot;,&quot;AirHandler&quot;:&quot;Interior Closet/Furrdown&quot;,&quot;NumInsideSupplyVentsSealed&quot;:&quot;12&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4.0&quot;,&quot;PreLeakage&quot;:&quot;512&quot;,&quot;PostLeakage&quot;:&quot;14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29"/>
    <x v="15"/>
    <n v="1"/>
    <n v="234.33"/>
    <n v="6.4000000000000001E-2"/>
    <n v="10"/>
    <n v="64"/>
    <s v="Deemed"/>
    <s v="{&quot;WaterHeaterType&quot;:&quot;Electric Resistance&quot;,&quot;FlowRate&quot;:&quot;1&quot;,&quot;NumberOfInstalled&quot;:&quot;5&quot;,&quot;DeemedSavingsSet&quot;:&quot;Texas&quot;,&quot;DeemedSavingsVersion&quot;:&quot;Residential 11.0.0&quot;,&quot;Measure&quot;:&quot;FaucetAerator&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3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3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9"/>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2"/>
    <x v="14"/>
    <n v="1"/>
    <n v="325.74"/>
    <n v="0.34"/>
    <n v="18"/>
    <n v="253.45"/>
    <s v="Deemed"/>
    <s v="{&quot;ApplyPreCfmCap&quot;:&quot;Yes&quot;,&quot;BuildingType&quot;:&quot;SF - All or Part of Single-Story Home&quot;,&quot;FoundationType&quot;:&quot;Slab&quot;,&quot;DuctFloorArea&quot;:&quot;1672&quot;,&quot;AirHandler&quot;:&quot;Interior Closet/Furrdown&quot;,&quot;NumInsideSupplyVentsSealed&quot;:&quot;10&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quot;,&quot;HeatingType&quot;:&quot;Gas&quot;,&quot;CoolingSystemType&quot;:&quot;Refrigerated Air Conditioning&quot;,&quot;Tons&quot;:&quot;3.5&quot;,&quot;PreLeakage&quot;:&quot;574&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0"/>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3"/>
    <x v="12"/>
    <n v="1"/>
    <n v="83.54"/>
    <n v="1.9E-2"/>
    <n v="20"/>
    <n v="25.9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0"/>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58"/>
    <x v="14"/>
    <n v="1"/>
    <n v="230.51"/>
    <n v="0.24"/>
    <n v="18"/>
    <n v="179.01"/>
    <s v="Deemed"/>
    <s v="{&quot;ApplyPreCfmCap&quot;:&quot;Yes&quot;,&quot;BuildingType&quot;:&quot;SF - All or Part of Single-Story Home&quot;,&quot;FoundationType&quot;:&quot;Crawlspace/Basement&quot;,&quot;DuctFloorArea&quot;:&quot;150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31&quot;,&quot;PostLeakage&quot;:&quot;9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59"/>
    <x v="15"/>
    <n v="1"/>
    <n v="140.6"/>
    <n v="3.7999999999999999E-2"/>
    <n v="10"/>
    <n v="41.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0"/>
    <x v="16"/>
    <n v="1"/>
    <n v="1318.5"/>
    <n v="0.32700000000000001"/>
    <n v="10"/>
    <n v="367.89"/>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1"/>
    <x v="12"/>
    <n v="1"/>
    <n v="181.64"/>
    <n v="5.8000000000000003E-2"/>
    <n v="20"/>
    <n v="61.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2"/>
    <x v="11"/>
    <n v="1"/>
    <n v="448.03"/>
    <n v="5.8999999999999997E-2"/>
    <n v="10"/>
    <n v="71.9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0"/>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3"/>
    <x v="14"/>
    <n v="1"/>
    <n v="285.69"/>
    <n v="0.29799999999999999"/>
    <n v="18"/>
    <n v="222.18"/>
    <s v="Deemed"/>
    <s v="{&quot;ApplyPreCfmCap&quot;:&quot;Yes&quot;,&quot;BuildingType&quot;:&quot;SF - All or Part of Single-Story Home&quot;,&quot;FoundationType&quot;:&quot;Crawlspace/Basement&quot;,&quot;DuctFloorArea&quot;:&quot;152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2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4"/>
    <x v="15"/>
    <n v="1"/>
    <n v="140.6"/>
    <n v="3.7999999999999999E-2"/>
    <n v="10"/>
    <n v="42.72"/>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5"/>
    <x v="16"/>
    <n v="1"/>
    <n v="1318.5"/>
    <n v="0.32700000000000001"/>
    <n v="10"/>
    <n v="377.84"/>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6"/>
    <x v="12"/>
    <n v="1"/>
    <n v="181.64"/>
    <n v="5.8000000000000003E-2"/>
    <n v="20"/>
    <n v="62.1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7"/>
    <x v="11"/>
    <n v="1"/>
    <n v="448.03"/>
    <n v="5.8999999999999997E-2"/>
    <n v="10"/>
    <n v="75.1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4"/>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68"/>
    <x v="14"/>
    <n v="1"/>
    <n v="327.52"/>
    <n v="0.34200000000000003"/>
    <n v="18"/>
    <n v="254.92"/>
    <s v="Deemed"/>
    <s v="{&quot;ApplyPreCfmCap&quot;:&quot;Yes&quot;,&quot;BuildingType&quot;:&quot;SF - All or Part of Single-Story Home&quot;,&quot;FoundationType&quot;:&quot;Crawlspace/Basement&quot;,&quot;DuctFloorArea&quot;:&quot;1790&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87&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69"/>
    <x v="15"/>
    <n v="1"/>
    <n v="187.46"/>
    <n v="5.0999999999999997E-2"/>
    <n v="10"/>
    <n v="58.01"/>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0"/>
    <x v="16"/>
    <n v="1"/>
    <n v="1318.5"/>
    <n v="0.32700000000000001"/>
    <n v="10"/>
    <n v="384.25"/>
    <s v="Deemed"/>
    <s v="{&quot;WaterHeaterType&quot;:&quot;Electric Resistance&quot;,&quot;FlowRate&quot;:&quot;1.0&quot;,&quot;NumberOfInstalled&quot;:&quot;2&quot;,&quot;DeemedSavingsSet&quot;:&quot;Texas&quot;,&quot;DeemedSavingsVersion&quot;:&quot;Residential 11.0.0&quot;,&quot;Measure&quot;:&quot;LowFlowShowerHead&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1"/>
    <x v="12"/>
    <n v="1"/>
    <n v="181.64"/>
    <n v="5.8000000000000003E-2"/>
    <n v="20"/>
    <n v="62.6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2"/>
    <x v="11"/>
    <n v="1"/>
    <n v="448.03"/>
    <n v="5.8999999999999997E-2"/>
    <n v="10"/>
    <n v="77.17"/>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7"/>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3"/>
    <x v="14"/>
    <n v="1"/>
    <n v="326.63"/>
    <n v="0.34100000000000003"/>
    <n v="18"/>
    <n v="254.19"/>
    <s v="Deemed"/>
    <s v="{&quot;ApplyPreCfmCap&quot;:&quot;Yes&quot;,&quot;BuildingType&quot;:&quot;SF - All or Part of Single-Story Home&quot;,&quot;FoundationType&quot;:&quot;Crawlspace/Basement&quot;,&quot;DuctFloorArea&quot;:&quot;1835&quot;,&quot;AirHandler&quot;:&quot;Attic/Garage&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04&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8:55"/>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4"/>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8:55"/>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8:55"/>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6"/>
    <x v="14"/>
    <n v="1"/>
    <n v="280.35000000000002"/>
    <n v="0.29199999999999998"/>
    <n v="18"/>
    <n v="217.78"/>
    <s v="Deemed"/>
    <s v="{&quot;ApplyPreCfmCap&quot;:&quot;Yes&quot;,&quot;BuildingType&quot;:&quot;SF - All or Part of Single-Story Home&quot;,&quot;FoundationType&quot;:&quot;Slab&quot;,&quot;DuctFloorArea&quot;:&quot;1999&quot;,&quot;AirHandler&quot;:&quot;Attic/Garage&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7&quot;,&quot;PostLeakage&quot;:&quot;10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57"/>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7"/>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57"/>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57"/>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79"/>
    <x v="14"/>
    <n v="1"/>
    <n v="1306.6199999999999"/>
    <n v="0.34"/>
    <n v="18"/>
    <n v="340"/>
    <s v="Deemed"/>
    <s v="{&quot;ApplyPreCfmCap&quot;:&quot;Yes&quot;,&quot;BuildingType&quot;:&quot;SF - All or Part of Single-Story Home&quot;,&quot;FoundationType&quot;:&quot;Crawlspace/Basement&quot;,&quot;DuctFloorArea&quot;:&quot;208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29&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0"/>
    <x v="15"/>
    <n v="1"/>
    <n v="187.46"/>
    <n v="5.0999999999999997E-2"/>
    <n v="10"/>
    <n v="51"/>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1"/>
    <x v="16"/>
    <n v="1"/>
    <n v="1318.5"/>
    <n v="0.32700000000000001"/>
    <n v="10"/>
    <n v="327"/>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9:00"/>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7"/>
    <x v="14"/>
    <n v="1"/>
    <n v="1110.27"/>
    <n v="0.28899999999999998"/>
    <n v="18"/>
    <n v="289"/>
    <s v="Deemed"/>
    <s v="{&quot;ApplyPreCfmCap&quot;:&quot;Yes&quot;,&quot;BuildingType&quot;:&quot;SF - All or Part of Single-Story Home&quot;,&quot;FoundationType&quot;:&quot;Crawlspace/Basement&quot;,&quot;DuctFloorArea&quot;:&quot;142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18&quot;,&quot;PostLeakage&quot;:&quot;10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8"/>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9"/>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80000"/>
    <x v="12"/>
    <n v="1"/>
    <n v="83.54"/>
    <n v="1.9E-2"/>
    <n v="20"/>
    <n v="1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8000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4"/>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2"/>
    <x v="14"/>
    <n v="1"/>
    <n v="1299.48"/>
    <n v="0.33800000000000002"/>
    <n v="18"/>
    <n v="338"/>
    <s v="Deemed"/>
    <s v="{&quot;ApplyPreCfmCap&quot;:&quot;Yes&quot;,&quot;BuildingType&quot;:&quot;SF - All or Part of Single-Story Home&quot;,&quot;FoundationType&quot;:&quot;Crawlspace/Basement&quot;,&quot;DuctFloorArea&quot;:&quot;1870&quot;,&quot;AirHandler&quot;:&quot;Interior Closet/Furrdown&quot;,&quot;NumInsideSupplyVentsSealed&quot;:&quot;11&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02&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3"/>
    <x v="15"/>
    <n v="1"/>
    <n v="82.01"/>
    <n v="2.1999999999999999E-2"/>
    <n v="10"/>
    <n v="22"/>
    <s v="Deemed"/>
    <s v="{&quot;WaterHeaterType&quot;:&quot;Electric Resistance&quot;,&quot;FlowRate&quot;:&quot;1.5&quot;,&quot;NumberOfInstalled&quot;:&quot;3&quot;,&quot;DeemedSavingsSet&quot;:&quot;Texas&quot;,&quot;DeemedSavingsVersion&quot;:&quot;Residential 11.0.0&quot;,&quot;Measure&quot;:&quot;FaucetAerator&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4"/>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5"/>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6"/>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7"/>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3"/>
    <x v="14"/>
    <n v="1"/>
    <n v="376.47"/>
    <n v="0.39300000000000002"/>
    <n v="18"/>
    <n v="292.95"/>
    <s v="Deemed"/>
    <s v="{&quot;ApplyPreCfmCap&quot;:&quot;Yes&quot;,&quot;BuildingType&quot;:&quot;SF - All or Part of Single-Story Home&quot;,&quot;FoundationType&quot;:&quot;Slab&quot;,&quot;DuctFloorArea&quot;:&quot;1&quot;,&quot;AirHandler&quot;:&quot;Attic/Garage&quot;,&quot;NumInsideSupplyVentsSealed&quot;:&quot;8&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39&quot;,&quot;PostLeakage&quot;:&quot;13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4"/>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5"/>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6"/>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59"/>
    <x v="14"/>
    <n v="1"/>
    <n v="1867.11"/>
    <n v="0.48499999999999999"/>
    <n v="18"/>
    <n v="485"/>
    <s v="Deemed"/>
    <s v="{&quot;ApplyPreCfmCap&quot;:&quot;Yes&quot;,&quot;BuildingType&quot;:&quot;SF - All of Multi-Story Home&quot;,&quot;FoundationType&quot;:&quot;Crawlspace/Basement&quot;,&quot;DuctFloorArea&quot;:&quot;3000&quot;,&quot;AirHandler&quot;:&quot;Interior Closet/Furrdown&quot;,&quot;NumInsideSupplyVentsSealed&quot;:&quot;22&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5.0&quot;,&quot;PreLeakage&quot;:&quot;772&quot;,&quot;PostLeakage&quot;:&quot;17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0"/>
    <x v="16"/>
    <n v="1"/>
    <n v="1318.5"/>
    <n v="0.32700000000000001"/>
    <n v="10"/>
    <n v="327"/>
    <s v="Deemed"/>
    <s v="{&quot;WaterHeaterType&quot;:&quot;Electric Resistance&quot;,&quot;FlowRate&quot;:&quot;1.5&quot;,&quot;NumberOfInstalled&quot;:&quot;3&quot;,&quot;DeemedSavingsSet&quot;:&quot;Texas&quot;,&quot;DeemedSavingsVersion&quot;:&quot;Residential 11.0.0&quot;,&quot;Measure&quot;:&quot;LowFlowShowerHead&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1"/>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2"/>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0"/>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3"/>
    <x v="14"/>
    <n v="1"/>
    <n v="370.24"/>
    <n v="0.38600000000000001"/>
    <n v="18"/>
    <n v="287.82"/>
    <s v="Deemed"/>
    <s v="{&quot;ApplyPreCfmCap&quot;:&quot;Yes&quot;,&quot;BuildingType&quot;:&quot;SF - All or Part of Single-Story Home&quot;,&quot;FoundationType&quot;:&quot;Slab&quot;,&quot;DuctFloorArea&quot;:&quot;2216&quot;,&quot;AirHandler&quot;:&quot;Attic/Garage&quot;,&quot;NumInsideSupplyVentsSealed&quot;:&quot;16&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4.0&quot;,&quot;PreLeakage&quot;:&quot;602&quot;,&quot;PostLeakage&quot;:&quot;14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4"/>
    <x v="15"/>
    <n v="1"/>
    <n v="234.33"/>
    <n v="6.4000000000000001E-2"/>
    <n v="10"/>
    <n v="78.849999999999994"/>
    <s v="Deemed"/>
    <s v="{&quot;WaterHeaterType&quot;:&quot;Electric Resistance&quot;,&quot;FlowRate&quot;:&quot;1.0&quot;,&quot;NumberOfInstalled&quot;:&quot;5&quot;,&quot;DeemedSavingsSet&quot;:&quot;Texas&quot;,&quot;DeemedSavingsVersion&quot;:&quot;Residential 11.0.0&quot;,&quot;Measure&quot;:&quot;FaucetAerator&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5"/>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6"/>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42"/>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78"/>
    <x v="14"/>
    <n v="1"/>
    <n v="1163.82"/>
    <n v="0.30299999999999999"/>
    <n v="18"/>
    <n v="303"/>
    <s v="Deemed"/>
    <s v="{&quot;ApplyPreCfmCap&quot;:&quot;Yes&quot;,&quot;BuildingType&quot;:&quot;SF - All or Part of Single-Story Home&quot;,&quot;FoundationType&quot;:&quot;Slab&quot;,&quot;DuctFloorArea&quot;:&quot;1255&quot;,&quot;AirHandler&quot;:&quot;Attic/Garage&quot;,&quot;NumInsideSupplyVentsSealed&quot;:&quot;11&quot;,&quot;InsideSupplyVentsSealedLocation&quot;:&quot;&quot;,&quot;NumOutsideSupplyVentsSealed&quot;:&quot;0&quot;,&quot;OutsideSupplyVentsSealedLocation&quot;:&quot;&quot;,&quot;NumDuctworkJointsSealedAttic&quot;:&quot;5&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3.0&quot;,&quot;PreLeakage&quot;:&quot;464&quot;,&quot;PostLeakage&quot;:&quot;9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79"/>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0"/>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1"/>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2"/>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8"/>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3"/>
    <x v="14"/>
    <n v="1"/>
    <n v="232.29"/>
    <n v="0.24199999999999999"/>
    <n v="18"/>
    <n v="180.48"/>
    <s v="Deemed"/>
    <s v="{&quot;ApplyPreCfmCap&quot;:&quot;Yes&quot;,&quot;BuildingType&quot;:&quot;SF - All or Part of Single-Story Home&quot;,&quot;FoundationType&quot;:&quot;Slab&quot;,&quot;DuctFloorArea&quot;:&quot;1376&quot;,&quot;AirHandler&quot;:&quot;Attic/Garage&quot;,&quot;NumInsideSupplyVentsSealed&quot;:&quot;9&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2.5&quot;,&quot;PreLeakage&quot;:&quot;421&quot;,&quot;PostLeakage&quot;:&quot;89&quot;,&quot;DuctRemoval&quot;:&quot;No&quot;,&quot;PrePhoto&quot;:&quot;Yes&quot;,&quot;PostPhoto&quot;:&quot;Yes&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4"/>
    <x v="16"/>
    <n v="1"/>
    <n v="439.5"/>
    <n v="0.109"/>
    <n v="10"/>
    <n v="137.16"/>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5"/>
    <x v="12"/>
    <n v="1"/>
    <n v="172.56"/>
    <n v="5.5E-2"/>
    <n v="20"/>
    <n v="61.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6"/>
    <x v="11"/>
    <n v="1"/>
    <n v="448.03"/>
    <n v="5.8999999999999997E-2"/>
    <n v="10"/>
    <n v="85.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46"/>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7"/>
    <x v="14"/>
    <n v="1"/>
    <n v="283.91000000000003"/>
    <n v="0.29599999999999999"/>
    <n v="18"/>
    <n v="220.71"/>
    <s v="Deemed"/>
    <s v="{&quot;ApplyPreCfmCap&quot;:&quot;Yes&quot;,&quot;BuildingType&quot;:&quot;SF - All or Part of Single-Story Home&quot;,&quot;FoundationType&quot;:&quot;Crawlspace/Basement&quot;,&quot;DuctFloorArea&quot;:&quot;1500&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12&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8"/>
    <x v="15"/>
    <n v="1"/>
    <n v="140.6"/>
    <n v="3.7999999999999999E-2"/>
    <n v="10"/>
    <n v="43.99"/>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9"/>
    <x v="16"/>
    <n v="1"/>
    <n v="879"/>
    <n v="0.218"/>
    <n v="10"/>
    <n v="260.95"/>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90"/>
    <x v="12"/>
    <n v="1"/>
    <n v="111.38"/>
    <n v="2.5999999999999999E-2"/>
    <n v="20"/>
    <n v="31.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91"/>
    <x v="11"/>
    <n v="1"/>
    <n v="448.03"/>
    <n v="5.8999999999999997E-2"/>
    <n v="10"/>
    <n v="79.4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9"/>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2"/>
    <x v="14"/>
    <n v="1"/>
    <n v="867.51"/>
    <n v="0.22600000000000001"/>
    <n v="18"/>
    <n v="226"/>
    <s v="Deemed"/>
    <s v="{&quot;ApplyPreCfmCap&quot;:&quot;Yes&quot;,&quot;BuildingType&quot;:&quot;SF - All or Part of Single-Story Home&quot;,&quot;FoundationType&quot;:&quot;Crawlspace/Basement&quot;,&quot;DuctFloorArea&quot;:&quot;161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34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3"/>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4"/>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1"/>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6"/>
    <x v="14"/>
    <n v="1"/>
    <n v="1317.33"/>
    <n v="0.34200000000000003"/>
    <n v="18"/>
    <n v="342"/>
    <s v="Deemed"/>
    <s v="{&quot;ApplyPreCfmCap&quot;:&quot;Yes&quot;,&quot;BuildingType&quot;:&quot;SF - All or Part of Single-Story Home&quot;,&quot;FoundationType&quot;:&quot;Crawlspace/Basement&quot;,&quot;DuctFloorArea&quot;:&quot;178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95&quot;,&quot;PostLeakage&quot;:&quot;12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7"/>
    <x v="15"/>
    <n v="1"/>
    <n v="46.87"/>
    <n v="1.2999999999999999E-2"/>
    <n v="10"/>
    <n v="13"/>
    <s v="Deemed"/>
    <s v="{&quot;WaterHeaterType&quot;:&quot;Electric Resistance&quot;,&quot;FlowRate&quot;:&quot;1.0&quot;,&quot;NumberOfInstalled&quot;:&quot;1&quot;,&quot;DeemedSavingsSet&quot;:&quot;Texas&quot;,&quot;DeemedSavingsVersion&quot;:&quot;Residential 11.0.0&quot;,&quot;Measure&quot;:&quot;FaucetAerator&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9"/>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200"/>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4"/>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1"/>
    <x v="14"/>
    <n v="1"/>
    <n v="326.63"/>
    <n v="0.34100000000000003"/>
    <n v="18"/>
    <n v="254.19"/>
    <s v="Deemed"/>
    <s v="{&quot;ApplyPreCfmCap&quot;:&quot;Yes&quot;,&quot;BuildingType&quot;:&quot;SF - All or Part of Single-Story Home&quot;,&quot;FoundationType&quot;:&quot;Crawlspace/Basement&quot;,&quot;DuctFloorArea&quot;:&quot;1890&quot;,&quot;AirHandler&quot;:&quot;Interior Closet/Furrdown&quot;,&quot;NumInsideSupplyVentsSealed&quot;:&quot;10&quot;,&quot;InsideSupplyVentsSealedLocation&quot;:&quot;Bedroom,Livingroom,Kitchen,Bathroom,Dinning&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607&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2"/>
    <x v="15"/>
    <n v="1"/>
    <n v="187.46"/>
    <n v="5.0999999999999997E-2"/>
    <n v="10"/>
    <n v="62.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4"/>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06"/>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5"/>
    <x v="14"/>
    <n v="1"/>
    <n v="323.95999999999998"/>
    <n v="0.33800000000000002"/>
    <n v="18"/>
    <n v="251.99"/>
    <s v="Deemed"/>
    <s v="{&quot;ApplyPreCfmCap&quot;:&quot;Yes&quot;,&quot;BuildingType&quot;:&quot;SF - All or Part of Single-Story Home&quot;,&quot;FoundationType&quot;:&quot;Crawlspace/Basement&quot;,&quot;DuctFloorArea&quot;:&quot;189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98&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6"/>
    <x v="15"/>
    <n v="1"/>
    <n v="187.46"/>
    <n v="5.0999999999999997E-2"/>
    <n v="10"/>
    <n v="59.8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7"/>
    <x v="16"/>
    <n v="1"/>
    <n v="879"/>
    <n v="0.218"/>
    <n v="10"/>
    <n v="266.27999999999997"/>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8"/>
    <x v="12"/>
    <n v="1"/>
    <n v="181.64"/>
    <n v="5.8000000000000003E-2"/>
    <n v="20"/>
    <n v="63.8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9"/>
    <x v="11"/>
    <n v="1"/>
    <n v="448.03"/>
    <n v="5.8999999999999997E-2"/>
    <n v="10"/>
    <n v="81.9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8"/>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0"/>
    <x v="14"/>
    <n v="1"/>
    <n v="370.24"/>
    <n v="0.38600000000000001"/>
    <n v="18"/>
    <n v="287.82"/>
    <s v="Deemed"/>
    <s v="{&quot;ApplyPreCfmCap&quot;:&quot;Yes&quot;,&quot;BuildingType&quot;:&quot;SF - All or Part of Single-Story Home&quot;,&quot;FoundationType&quot;:&quot;Crawlspace/Basement&quot;,&quot;DuctFloorArea&quot;:&quot;2000&quot;,&quot;AirHandler&quot;:&quot;Interior Closet/Furrdown&quot;,&quot;NumInsideSupplyVentsSealed&quot;:&quot;11&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4.0&quot;,&quot;PreLeakage&quot;:&quot;648&quot;,&quot;PostLeakage&quot;:&quot;14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1"/>
    <x v="15"/>
    <n v="1"/>
    <n v="187.46"/>
    <n v="5.0999999999999997E-2"/>
    <n v="10"/>
    <n v="62.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2"/>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4"/>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11"/>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5"/>
    <x v="14"/>
    <n v="1"/>
    <n v="1128.1199999999999"/>
    <n v="0.29299999999999998"/>
    <n v="18"/>
    <n v="293"/>
    <s v="Deemed"/>
    <s v="{&quot;ApplyPreCfmCap&quot;:&quot;Yes&quot;,&quot;BuildingType&quot;:&quot;SF - All or Part of Single-Story Home&quot;,&quot;FoundationType&quot;:&quot;Crawlspace/Basement&quot;,&quot;DuctFloorArea&quot;:&quot;148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02&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6"/>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7"/>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8"/>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9"/>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16"/>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0"/>
    <x v="14"/>
    <n v="1"/>
    <n v="281.24"/>
    <n v="0.29299999999999998"/>
    <n v="18"/>
    <n v="218.51"/>
    <s v="Deemed"/>
    <s v="{&quot;ApplyPreCfmCap&quot;:&quot;Yes&quot;,&quot;BuildingType&quot;:&quot;SF - All or Part of Single-Story Home&quot;,&quot;FoundationType&quot;:&quot;Crawlspace/Basement&quot;,&quot;DuctFloorArea&quot;:&quot;17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8&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1"/>
    <x v="15"/>
    <n v="1"/>
    <n v="93.73"/>
    <n v="2.5999999999999999E-2"/>
    <n v="10"/>
    <n v="31.77"/>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2"/>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20"/>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4"/>
    <x v="14"/>
    <n v="1"/>
    <n v="1163.82"/>
    <n v="0.30299999999999999"/>
    <n v="18"/>
    <n v="303"/>
    <s v="Deemed"/>
    <s v="{&quot;ApplyPreCfmCap&quot;:&quot;Yes&quot;,&quot;BuildingType&quot;:&quot;SF - All or Part of Single-Story Home&quot;,&quot;FoundationType&quot;:&quot;Slab&quot;,&quot;DuctFloorArea&quot;:&quot;1560&quot;,&quot;AirHandler&quot;:&quot;Attic/Garage&quot;,&quot;NumInsideSupplyVentsSealed&quot;:&quot;6&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3.0&quot;,&quot;PreLeakage&quot;:&quot;497&quot;,&quot;PostLeakage&quot;:&quot;9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5"/>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6"/>
    <x v="16"/>
    <n v="1"/>
    <n v="439.5"/>
    <n v="0.109"/>
    <n v="10"/>
    <n v="10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7"/>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24"/>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29"/>
    <x v="14"/>
    <n v="1"/>
    <n v="236.74"/>
    <n v="0.247"/>
    <n v="18"/>
    <n v="184.14"/>
    <s v="Deemed"/>
    <s v="{&quot;ApplyPreCfmCap&quot;:&quot;Yes&quot;,&quot;BuildingType&quot;:&quot;SF - All or Part of Single-Story Home&quot;,&quot;FoundationType&quot;:&quot;Crawlspace/Basement&quot;,&quot;DuctFloorArea&quot;:&quot;1460&quot;,&quot;AirHandler&quot;:&quot;Interior Closet/Furrdown&quot;,&quot;NumInsideSupplyVentsSealed&quot;:&quot;6&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44&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0"/>
    <x v="15"/>
    <n v="1"/>
    <n v="140.6"/>
    <n v="3.7999999999999999E-2"/>
    <n v="10"/>
    <n v="41.97"/>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1"/>
    <x v="16"/>
    <n v="1"/>
    <n v="1318.5"/>
    <n v="0.32700000000000001"/>
    <n v="10"/>
    <n v="369.67"/>
    <s v="Deemed"/>
    <s v="{&quot;WaterHeaterType&quot;:&quot;Electric Resistance&quot;,&quot;FlowRate&quot;:&quot;1.5&quot;,&quot;NumberOfInstalled&quot;:&quot;3&quot;,&quot;DeemedSavingsSet&quot;:&quot;Texas&quot;,&quot;DeemedSavingsVersion&quot;:&quot;Residential 11.0.0&quot;,&quot;Measure&quot;:&quot;LowFlowShowerHead&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2"/>
    <x v="11"/>
    <n v="1"/>
    <n v="448.03"/>
    <n v="5.8999999999999997E-2"/>
    <n v="10"/>
    <n v="72.540000000000006"/>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3"/>
    <x v="12"/>
    <n v="1"/>
    <n v="136.22999999999999"/>
    <n v="4.2999999999999997E-2"/>
    <n v="20"/>
    <n v="45.6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0"/>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4"/>
    <x v="14"/>
    <n v="1"/>
    <n v="1128.1199999999999"/>
    <n v="0.29299999999999998"/>
    <n v="18"/>
    <n v="293"/>
    <s v="Deemed"/>
    <s v="{&quot;ApplyPreCfmCap&quot;:&quot;Yes&quot;,&quot;BuildingType&quot;:&quot;SF - All or Part of Single-Story Home&quot;,&quot;FoundationType&quot;:&quot;Crawlspace/Basement&quot;,&quot;DuctFloorArea&quot;:&quot;1550&quot;,&quot;AirHandler&quot;:&quot;Interior Closet/Furrdown&quot;,&quot;NumInsideSupplyVentsSealed&quot;:&quot;7&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9&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5"/>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5"/>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39"/>
    <x v="14"/>
    <n v="1"/>
    <n v="1149.54"/>
    <n v="0.29899999999999999"/>
    <n v="18"/>
    <n v="299"/>
    <s v="Deemed"/>
    <s v="{&quot;ApplyPreCfmCap&quot;:&quot;Yes&quot;,&quot;BuildingType&quot;:&quot;SF - All or Part of Single-Story Home&quot;,&quot;FoundationType&quot;:&quot;Crawlspace/Basement&quot;,&quot;DuctFloorArea&quot;:&quot;1570&quot;,&quot;AirHandler&quot;:&quot;Interior Closet/Furrdown&quot;,&quot;NumInsideSupplyVentsSealed&quot;:&quot;7&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65&quot;,&quot;PostLeakage&quot;:&quot;9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0"/>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2"/>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8"/>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4"/>
    <x v="14"/>
    <n v="1"/>
    <n v="1138.83"/>
    <n v="0.29599999999999999"/>
    <n v="18"/>
    <n v="296"/>
    <s v="Deemed"/>
    <s v="{&quot;ApplyPreCfmCap&quot;:&quot;Yes&quot;,&quot;BuildingType&quot;:&quot;SF - All or Part of Single-Story Home&quot;,&quot;FoundationType&quot;:&quot;Crawlspace/Basement&quot;,&quot;DuctFloorArea&quot;:&quot;1530&quot;,&quot;AirHandler&quot;:&quot;Interior Closet/Furrdown&quot;,&quot;NumInsideSupplyVentsSealed&quot;:&quot;7&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18&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5"/>
    <x v="15"/>
    <n v="1"/>
    <n v="93.73"/>
    <n v="2.5999999999999999E-2"/>
    <n v="10"/>
    <n v="26"/>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42"/>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49"/>
    <x v="14"/>
    <n v="1"/>
    <n v="1145.97"/>
    <n v="0.29799999999999999"/>
    <n v="18"/>
    <n v="298"/>
    <s v="Deemed"/>
    <s v="{&quot;ApplyPreCfmCap&quot;:&quot;Yes&quot;,&quot;BuildingType&quot;:&quot;SF - All or Part of Single-Story Home&quot;,&quot;FoundationType&quot;:&quot;Crawlspace/Basement&quot;,&quot;DuctFloorArea&quot;:&quot;15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47"/>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4"/>
    <x v="14"/>
    <n v="1"/>
    <n v="1128.1199999999999"/>
    <n v="0.29299999999999998"/>
    <n v="18"/>
    <n v="293"/>
    <s v="Deemed"/>
    <s v="{&quot;ApplyPreCfmCap&quot;:&quot;Yes&quot;,&quot;BuildingType&quot;:&quot;SF - All or Part of Single-Story Home&quot;,&quot;FoundationType&quot;:&quot;Crawlspace/Basement&quot;,&quot;DuctFloorArea&quot;:&quot;154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02&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5"/>
    <x v="15"/>
    <n v="1"/>
    <n v="46.87"/>
    <n v="1.2999999999999999E-2"/>
    <n v="10"/>
    <n v="13"/>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7"/>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8"/>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52"/>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59"/>
    <x v="14"/>
    <n v="1"/>
    <n v="1313.76"/>
    <n v="0.34200000000000003"/>
    <n v="18"/>
    <n v="342"/>
    <s v="Deemed"/>
    <s v="{&quot;ApplyPreCfmCap&quot;:&quot;Yes&quot;,&quot;BuildingType&quot;:&quot;SF - All or Part of Single-Story Home&quot;,&quot;FoundationType&quot;:&quot;Slab&quot;,&quot;DuctFloorArea&quot;:&quot;2000&quot;,&quot;AirHandler&quot;:&quot;Interior Closet/Furrdown&quot;,&quot;NumInsideSupplyVentsSealed&quot;:&quot;12&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08&quot;,&quot;PostLeakage&quot;:&quot;122&quot;,&quot;DuctRemoval&quot;:&quot;&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56"/>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4"/>
    <x v="14"/>
    <n v="1"/>
    <n v="949.62"/>
    <n v="0.247"/>
    <n v="18"/>
    <n v="247"/>
    <s v="Deemed"/>
    <s v="{&quot;ApplyPreCfmCap&quot;:&quot;Yes&quot;,&quot;BuildingType&quot;:&quot;SF - All or Part of Single-Story Home&quot;,&quot;FoundationType&quot;:&quot;Crawlspace/Basement&quot;,&quot;DuctFloorArea&quot;:&quot;149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2.5&quot;,&quot;PreLeakage&quot;:&quot;463&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5"/>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6"/>
    <x v="16"/>
    <n v="1"/>
    <n v="659.25"/>
    <n v="0.16400000000000001"/>
    <n v="10"/>
    <n v="164"/>
    <s v="Deemed"/>
    <s v="{&quot;WaterHeaterType&quot;:&quot;Electric Resistance&quot;,&quot;FlowRate&quot;:&quot;1.0&quot;,&quot;NumberOfInstalled&quot;:&quot;1 &quot;,&quot;DeemedSavingsSet&quot;:&quot;Texas&quot;,&quot;DeemedSavingsVersion&quot;:&quot;Residential 11.0.0&quot;,&quot;Measure&quot;:&quot;LowFlowShowerHead&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7"/>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13"/>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3"/>
    <x v="14"/>
    <n v="1"/>
    <n v="1310.19"/>
    <n v="0.34100000000000003"/>
    <n v="18"/>
    <n v="341"/>
    <s v="Deemed"/>
    <s v="{&quot;ApplyPreCfmCap&quot;:&quot;Yes&quot;,&quot;BuildingType&quot;:&quot;SF - All or Part of Single-Story Home&quot;,&quot;FoundationType&quot;:&quot;Crawlspace/Basement&quot;,&quot;DuctFloorArea&quot;:&quot;162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94&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4"/>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5"/>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6"/>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7"/>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19"/>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78"/>
    <x v="14"/>
    <n v="1"/>
    <n v="284.8"/>
    <n v="0.29699999999999999"/>
    <n v="18"/>
    <n v="221.45"/>
    <s v="Deemed"/>
    <s v="{&quot;ApplyPreCfmCap&quot;:&quot;Yes&quot;,&quot;BuildingType&quot;:&quot;SF - All or Part of Single-Story Home&quot;,&quot;FoundationType&quot;:&quot;Crawlspace/Basement&quot;,&quot;DuctFloorArea&quot;:&quot;153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3.0&quot;,&quot;PreLeakage&quot;:&quot;528&quot;,&quot;PostLeakage&quot;:&quot;10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79"/>
    <x v="15"/>
    <n v="1"/>
    <n v="93.73"/>
    <n v="2.5999999999999999E-2"/>
    <n v="10"/>
    <n v="29.97"/>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0"/>
    <x v="16"/>
    <n v="1"/>
    <n v="879"/>
    <n v="0.218"/>
    <n v="10"/>
    <n v="262.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1"/>
    <x v="12"/>
    <n v="1"/>
    <n v="181.64"/>
    <n v="5.8000000000000003E-2"/>
    <n v="20"/>
    <n v="63.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2"/>
    <x v="11"/>
    <n v="1"/>
    <n v="448.03"/>
    <n v="5.8999999999999997E-2"/>
    <n v="10"/>
    <n v="80.31999999999999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24"/>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3"/>
    <x v="14"/>
    <n v="1"/>
    <n v="233.18"/>
    <n v="0.24299999999999999"/>
    <n v="18"/>
    <n v="181.21"/>
    <s v="Deemed"/>
    <s v="{&quot;ApplyPreCfmCap&quot;:&quot;Yes&quot;,&quot;BuildingType&quot;:&quot;SF - All or Part of Single-Story Home&quot;,&quot;FoundationType&quot;:&quot;Crawlspace/Basement&quot;,&quot;DuctFloorArea&quot;:&quot;1490&quot;,&quot;AirHandler&quot;:&quot;Interior Closet/Furrdown&quot;,&quot;NumInsideSupplyVentsSealed&quot;:&quot;7&quot;,&quot;InsideSupplyVentsSealedLocation&quot;:&quot;Bedroom,Livingroom,Kitchen,Bathroom,Dinning&quot;,&quot;NumOutsideSupplyVentsSealed&quot;:&quot;0&quot;,&quot;OutsideSupplyVentsSealedLocation&quot;:&quot;&quot;,&quot;NumDuctworkJointsSealedAttic&quot;:&quot;0&quot;,&quot;NumDuctworkJointsSealedOther&quot;:&quot;2&quot;,&quot;OtherJointsSealedLocation&quot;:&quot;&quot;,&quot;SealedSupplyAirReturn&quot;:&quot;Yes&quot;,&quot;SealedReturnAirPlenum&quot;:&quot;Yes&quot;,&quot;SealedAirHandlerCabinet&quot;:&quot;No&quot;,&quot;SealedAirHandlerCloset&quot;:&quot;No&quot;,&quot;ReturnRegisters&quot;:&quot;1&quot;,&quot;AmbientAirCoLevel&quot;:&quot;002&quot;,&quot;TestingMethod&quot;:&quot;Combo Duct Blaster/Blower Door&quot;,&quot;DuctType&quot;:&quot;Sheet Metal Ducts&quot;,&quot;Notes&quot;:&quot;&quot;,&quot;HeatingType&quot;:&quot;Gas&quot;,&quot;CoolingSystemType&quot;:&quot;Refrigerated Air Conditioning&quot;,&quot;Tons&quot;:&quot;2.5&quot;,&quot;PreLeakage&quot;:&quot;457&quot;,&quot;PostLeakage&quot;:&quot;8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4"/>
    <x v="15"/>
    <n v="1"/>
    <n v="187.46"/>
    <n v="5.0999999999999997E-2"/>
    <n v="10"/>
    <n v="59.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5"/>
    <x v="16"/>
    <n v="1"/>
    <n v="439.5"/>
    <n v="0.109"/>
    <n v="10"/>
    <n v="133.4199999999999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6"/>
    <x v="12"/>
    <n v="1"/>
    <n v="154.4"/>
    <n v="4.9000000000000002E-2"/>
    <n v="20"/>
    <n v="54.1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7&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7"/>
    <x v="11"/>
    <n v="1"/>
    <n v="448.03"/>
    <n v="5.8999999999999997E-2"/>
    <n v="10"/>
    <n v="82.2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29"/>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88"/>
    <x v="14"/>
    <n v="1"/>
    <n v="285.69"/>
    <n v="0.29799999999999999"/>
    <n v="18"/>
    <n v="222.18"/>
    <s v="Deemed"/>
    <s v="{&quot;ApplyPreCfmCap&quot;:&quot;Yes&quot;,&quot;BuildingType&quot;:&quot;SF - All or Part of Single-Story Home&quot;,&quot;FoundationType&quot;:&quot;Crawlspace/Basement&quot;,&quot;DuctFloorArea&quot;:&quot;15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618&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89"/>
    <x v="15"/>
    <n v="1"/>
    <n v="187.46"/>
    <n v="5.0999999999999997E-2"/>
    <n v="10"/>
    <n v="58.82"/>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0"/>
    <x v="16"/>
    <n v="1"/>
    <n v="879"/>
    <n v="0.218"/>
    <n v="10"/>
    <n v="260.56"/>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1"/>
    <x v="12"/>
    <n v="1"/>
    <n v="181.64"/>
    <n v="5.8000000000000003E-2"/>
    <n v="20"/>
    <n v="63.1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2"/>
    <x v="11"/>
    <n v="1"/>
    <n v="448.03"/>
    <n v="5.8999999999999997E-2"/>
    <n v="10"/>
    <n v="79.260000000000005"/>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34"/>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3"/>
    <x v="14"/>
    <n v="1"/>
    <n v="327.52"/>
    <n v="0.34200000000000003"/>
    <n v="18"/>
    <n v="254.92"/>
    <s v="Deemed"/>
    <s v="{&quot;ApplyPreCfmCap&quot;:&quot;Yes&quot;,&quot;BuildingType&quot;:&quot;SF - All or Part of Single-Story Home&quot;,&quot;FoundationType&quot;:&quot;Crawlspace/Basement&quot;,&quot;DuctFloorArea&quot;:&quot;2000&quot;,&quot;AirHandler&quot;:&quot;Interior Closet/Furrdown&quot;,&quot;NumInsideSupplyVentsSealed&quot;:&quot;12&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quot;,&quot;HeatingType&quot;:&quot;Gas&quot;,&quot;CoolingSystemType&quot;:&quot;Refrigerated Air Conditioning&quot;,&quot;Tons&quot;:&quot;3.5&quot;,&quot;PreLeakage&quot;:&quot;496&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4"/>
    <x v="15"/>
    <n v="1"/>
    <n v="140.6"/>
    <n v="3.7999999999999999E-2"/>
    <n v="10"/>
    <n v="47.0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5"/>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6"/>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39"/>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298"/>
    <x v="14"/>
    <n v="1"/>
    <n v="1320.9"/>
    <n v="0.34300000000000003"/>
    <n v="18"/>
    <n v="343"/>
    <s v="Deemed"/>
    <s v="{&quot;ApplyPreCfmCap&quot;:&quot;Yes&quot;,&quot;BuildingType&quot;:&quot;SF - All or Part of Single-Story Home&quot;,&quot;FoundationType&quot;:&quot;Crawlspace/Basement&quot;,&quot;DuctFloorArea&quot;:&quot;179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11&quot;,&quot;PostLeakage&quot;:&quot;12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299"/>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2"/>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42"/>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39"/>
    <x v="14"/>
    <n v="1"/>
    <n v="1138.83"/>
    <n v="0.29599999999999999"/>
    <n v="18"/>
    <n v="296"/>
    <s v="Deemed"/>
    <s v="{&quot;ApplyPreCfmCap&quot;:&quot;Yes&quot;,&quot;BuildingType&quot;:&quot;SF - All or Part of Single-Story Home&quot;,&quot;FoundationType&quot;:&quot;Crawlspace/Basement&quot;,&quot;DuctFloorArea&quot;:&quot;150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2"/>
    <x v="12"/>
    <n v="1"/>
    <n v="105.81"/>
    <n v="2.5000000000000001E-2"/>
    <n v="20"/>
    <n v="25"/>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6"/>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4"/>
    <x v="14"/>
    <n v="1"/>
    <n v="279.45999999999998"/>
    <n v="0.29099999999999998"/>
    <n v="18"/>
    <n v="217.05"/>
    <s v="Deemed"/>
    <s v="{&quot;ApplyPreCfmCap&quot;:&quot;Yes&quot;,&quot;BuildingType&quot;:&quot;SF - All or Part of Single-Story Home&quot;,&quot;FoundationType&quot;:&quot;Slab&quot;,&quot;DuctFloorArea&quot;:&quot;1742&quot;,&quot;AirHandler&quot;:&quot;Attic/Garage&quot;,&quot;NumInsideSupplyVentsSealed&quot;:&quot;13&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11&quot;,&quot;PostLeakage&quot;:&quot;10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9"/>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5"/>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9"/>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9"/>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7"/>
    <x v="14"/>
    <n v="1"/>
    <n v="1492.26"/>
    <n v="0.38800000000000001"/>
    <n v="18"/>
    <n v="388"/>
    <s v="Deemed"/>
    <s v="{&quot;ApplyPreCfmCap&quot;:&quot;Yes&quot;,&quot;BuildingType&quot;:&quot;SF - All or Part of Single-Story Home&quot;,&quot;FoundationType&quot;:&quot;Crawlspace/Basement&quot;,&quot;DuctFloorArea&quot;:&quot;2120&quot;,&quot;AirHandler&quot;:&quot;Interior Closet/Furrdown&quot;,&quot;NumInsideSupplyVentsSealed&quot;:&quot;12&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4.0&quot;,&quot;PreLeakage&quot;:&quot;603&quot;,&quot;PostLeakage&quot;:&quot;14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8"/>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9"/>
    <x v="16"/>
    <n v="1"/>
    <n v="1318.5"/>
    <n v="0.32700000000000001"/>
    <n v="10"/>
    <n v="327"/>
    <s v="Deemed"/>
    <s v="{&quot;WaterHeaterType&quot;:&quot;Electric Resistance&quot;,&quot;FlowRate&quot;:&quot;1.0&quot;,&quot;NumberOfInstalled&quot;:&quot;2&quot;,&quot;DeemedSavingsSet&quot;:&quot;Texas&quot;,&quot;DeemedSavingsVersion&quot;:&quot;Residential 11.0.0&quot;,&quot;Measure&quot;:&quot;LowFlowShowerHead&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5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5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51"/>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2"/>
    <x v="14"/>
    <n v="1"/>
    <n v="1138.83"/>
    <n v="0.29599999999999999"/>
    <n v="18"/>
    <n v="296"/>
    <s v="Deemed"/>
    <s v="{&quot;ApplyPreCfmCap&quot;:&quot;Yes&quot;,&quot;BuildingType&quot;:&quot;SF - All or Part of Single-Story Home&quot;,&quot;FoundationType&quot;:&quot;Crawlspace/Basement&quot;,&quot;DuctFloorArea&quot;:&quot;1088&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3"/>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4"/>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4"/>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6"/>
    <x v="14"/>
    <n v="1"/>
    <n v="284.8"/>
    <n v="0.29699999999999999"/>
    <n v="18"/>
    <n v="221.45"/>
    <s v="Deemed"/>
    <s v="{&quot;ApplyPreCfmCap&quot;:&quot;Yes&quot;,&quot;BuildingType&quot;:&quot;SF - All or Part of Single-Story Home&quot;,&quot;FoundationType&quot;:&quot;Slab&quot;,&quot;DuctFloorArea&quot;:&quot;1176&quot;,&quot;AirHandler&quot;:&quot;Interior Closet/Furrdown&quot;,&quot;NumInsideSupplyVentsSealed&quot;:&quot;7&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481&quot;,&quot;PostLeakage&quot;:&quot;10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7"/>
    <x v="15"/>
    <n v="1"/>
    <n v="46.87"/>
    <n v="1.2999999999999999E-2"/>
    <n v="10"/>
    <n v="15.89"/>
    <s v="Deemed"/>
    <s v="{&quot;WaterHeaterType&quot;:&quot;Electric Resistance&quot;,&quot;FlowRate&quot;:&quot;1.0&quot;,&quot;NumberOfInstalled&quot;:&quot;1&quot;,&quot;DeemedSavingsSet&quot;:&quot;Texas&quot;,&quot;DeemedSavingsVersion&quot;:&quot;Residential 11.0.0&quot;,&quot;Measure&quot;:&quot;FaucetAerator&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8"/>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9"/>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8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8"/>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1"/>
    <x v="14"/>
    <n v="1"/>
    <n v="374.69"/>
    <n v="0.39100000000000001"/>
    <n v="18"/>
    <n v="291.49"/>
    <s v="Deemed"/>
    <s v="{&quot;ApplyPreCfmCap&quot;:&quot;Yes&quot;,&quot;BuildingType&quot;:&quot;SF - All of Multi-Story Home&quot;,&quot;FoundationType&quot;:&quot;Slab&quot;,&quot;DuctFloorArea&quot;:&quot;2800&quot;,&quot;AirHandler&quot;:&quot;Semi-Conditioned Space&quot;,&quot;NumInsideSupplyVentsSealed&quot;:&quot;13&quot;,&quot;InsideSupplyVentsSealedLocation&quot;:&quot;&quot;,&quot;NumOutsideSupplyVentsSealed&quot;:&quot;0&quot;,&quot;OutsideSupplyVentsSealedLocation&quot;:&quot;&quot;,&quot;NumDuctworkJointsSealedAttic&quot;:&quot;1&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56&quot;,&quot;PostLeakage&quot;:&quot;13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0"/>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2"/>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0"/>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0"/>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4"/>
    <x v="14"/>
    <n v="1"/>
    <n v="1135.26"/>
    <n v="0.29499999999999998"/>
    <n v="18"/>
    <n v="295"/>
    <s v="Deemed"/>
    <s v="{&quot;ApplyPreCfmCap&quot;:&quot;Yes&quot;,&quot;BuildingType&quot;:&quot;SF - All or Part of Single-Story Home&quot;,&quot;FoundationType&quot;:&quot;Crawlspace/Basement&quot;,&quot;DuctFloorArea&quot;:&quot;1088&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36&quot;,&quot;PostLeakage&quot;:&quot;10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5"/>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2"/>
    <s v="Your Valley Weatherization LLC"/>
    <s v="Hector"/>
    <s v="Montemayor"/>
    <s v="9565668991"/>
    <s v="2800 Orange St"/>
    <s v=""/>
    <s v="Mission"/>
    <s v="TX"/>
    <s v="78574"/>
  </r>
  <r>
    <s v="Xcel"/>
    <x v="1"/>
    <s v="Residential"/>
    <s v="300559111"/>
    <s v="000083478841"/>
    <s v="Electric Resistance"/>
    <s v=""/>
    <s v="Jacqueline"/>
    <s v="Ibarra"/>
    <s v="8065132755"/>
    <s v=""/>
    <s v=""/>
    <s v=""/>
    <s v=""/>
    <s v="1601 W SOMERVILLE ST 804"/>
    <s v="804"/>
    <s v="PAMPA"/>
    <s v="79065"/>
    <x v="2"/>
    <s v="23984 - Jacqueline Ibarra - 1601 W SOMERVILLE ST 804 804 PAMPA, TX 79065 SF"/>
    <n v="2024"/>
    <n v="23984"/>
    <n v="78235"/>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38"/>
    <s v="ACIS Energy, LLC"/>
    <s v="Manuel"/>
    <s v="Sovero"/>
    <s v="2146064036"/>
    <s v="7081 Juniper Dr."/>
    <s v=""/>
    <s v="Frisco"/>
    <s v="TX"/>
    <s v="75033"/>
  </r>
  <r>
    <s v="Xcel"/>
    <x v="1"/>
    <s v="Residential"/>
    <s v="300468985"/>
    <s v="000090214715"/>
    <s v="Electric Resistance"/>
    <s v=""/>
    <s v="Jacqueline"/>
    <s v="Ibarra"/>
    <s v="8065132755"/>
    <s v=""/>
    <s v=""/>
    <s v=""/>
    <s v=""/>
    <s v="1601 W SOMERVILLE ST 806"/>
    <s v="806"/>
    <s v="PAMPA"/>
    <s v="79065"/>
    <x v="2"/>
    <s v="23986 - Jacqueline Ibarra - 1601 W SOMERVILLE ST 806 806 PAMPA, TX 79065 SF"/>
    <n v="2024"/>
    <n v="23986"/>
    <n v="78236"/>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1"/>
    <s v="ACIS Energy, LLC"/>
    <s v="Manuel"/>
    <s v="Sovero"/>
    <s v="2146064036"/>
    <s v="7081 Juniper Dr."/>
    <s v=""/>
    <s v="Frisco"/>
    <s v="TX"/>
    <s v="75033"/>
  </r>
  <r>
    <s v="Xcel"/>
    <x v="1"/>
    <s v="Residential"/>
    <s v="300367277"/>
    <s v="000077959211"/>
    <s v="Electric Resistance"/>
    <s v=""/>
    <s v="Jacqueline"/>
    <s v="Ibarra"/>
    <s v="8065132755"/>
    <s v=""/>
    <s v=""/>
    <s v=""/>
    <s v=""/>
    <s v="1601 W SOMERVILLE ST 808"/>
    <s v="808"/>
    <s v="PAMPA"/>
    <s v="79065"/>
    <x v="2"/>
    <s v="23988 - Jacqueline Ibarra - 1601 W SOMERVILLE ST 808 808 PAMPA, TX 79065 SF"/>
    <n v="2024"/>
    <n v="23988"/>
    <n v="78237"/>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3"/>
    <s v="ACIS Energy, LLC"/>
    <s v="Manuel"/>
    <s v="Sovero"/>
    <s v="2146064036"/>
    <s v="7081 Juniper Dr."/>
    <s v=""/>
    <s v="Frisco"/>
    <s v="TX"/>
    <s v="75033"/>
  </r>
  <r>
    <s v="Xcel"/>
    <x v="1"/>
    <s v="Residential"/>
    <s v="300367456"/>
    <s v="000077959187"/>
    <s v="Electric Resistance"/>
    <s v=""/>
    <s v="Jacqueline"/>
    <s v="Ibarra"/>
    <s v="8065132755"/>
    <s v=""/>
    <s v=""/>
    <s v=""/>
    <s v=""/>
    <s v="1601 W SOMERVILLE ST 810"/>
    <s v="810"/>
    <s v="PAMPA"/>
    <s v="79065"/>
    <x v="2"/>
    <s v="23990 - Jacqueline Ibarra - 1601 W SOMERVILLE ST 810 810 PAMPA, TX 79065 SF"/>
    <n v="2024"/>
    <n v="23990"/>
    <n v="78238"/>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5"/>
    <s v="ACIS Energy, LLC"/>
    <s v="Manuel"/>
    <s v="Sovero"/>
    <s v="2146064036"/>
    <s v="7081 Juniper Dr."/>
    <s v=""/>
    <s v="Frisco"/>
    <s v="TX"/>
    <s v="75033"/>
  </r>
  <r>
    <s v="Xcel"/>
    <x v="1"/>
    <s v="Residential"/>
    <s v="300415710"/>
    <s v="000077959184"/>
    <s v="Electric Resistance"/>
    <s v=""/>
    <s v="Jacqueline"/>
    <s v="Ibarra"/>
    <s v="8065132755"/>
    <s v=""/>
    <s v=""/>
    <s v=""/>
    <s v=""/>
    <s v="1601 W SOMERVILLE ST 812"/>
    <s v="812"/>
    <s v="PAMPA"/>
    <s v="79065"/>
    <x v="2"/>
    <s v="23992 - Jacqueline Ibarra - 1601 W SOMERVILLE ST 812 812 PAMPA, TX 79065 SF"/>
    <n v="2024"/>
    <n v="23992"/>
    <n v="78239"/>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7"/>
    <s v="ACIS Energy, LLC"/>
    <s v="Manuel"/>
    <s v="Sovero"/>
    <s v="2146064036"/>
    <s v="7081 Juniper Dr."/>
    <s v=""/>
    <s v="Frisco"/>
    <s v="TX"/>
    <s v="75033"/>
  </r>
  <r>
    <s v="Xcel"/>
    <x v="1"/>
    <s v="Residential"/>
    <s v="300607087"/>
    <s v="000077959208"/>
    <s v="Electric Resistance"/>
    <s v=""/>
    <s v="Jacqueline"/>
    <s v="Ibarra"/>
    <s v="8065132755"/>
    <s v=""/>
    <s v=""/>
    <s v=""/>
    <s v=""/>
    <s v="1601 W SOMERVILLE ST 802"/>
    <s v="802"/>
    <s v="PAMPA"/>
    <s v="79065"/>
    <x v="2"/>
    <s v="23982 - Jacqueline Ibarra - 1601 W SOMERVILLE ST 802 802 PAMPA, TX 79065 SF"/>
    <n v="2024"/>
    <n v="23982"/>
    <n v="78233"/>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36"/>
    <s v="ACIS Energy, LLC"/>
    <s v="Manuel"/>
    <s v="Sovero"/>
    <s v="2146064036"/>
    <s v="7081 Juniper Dr."/>
    <s v=""/>
    <s v="Frisco"/>
    <s v="TX"/>
    <s v="75033"/>
  </r>
  <r>
    <s v="Xcel"/>
    <x v="1"/>
    <s v="Residential"/>
    <s v="300419056"/>
    <s v="000335737176"/>
    <s v="Electric Resistance"/>
    <s v=""/>
    <s v="Jacqueline"/>
    <s v="Ibarra"/>
    <s v="8065132755"/>
    <s v=""/>
    <s v=""/>
    <s v=""/>
    <s v=""/>
    <s v="1601 W SOMERVILLE ST 1302"/>
    <s v="1302"/>
    <s v="PAMPA"/>
    <s v="79065"/>
    <x v="2"/>
    <s v="24034 - Jacqueline Ibarra - 1601 W SOMERVILLE ST 1302 1302 PAMPA, TX 79065 SF"/>
    <n v="2024"/>
    <n v="24034"/>
    <n v="78170"/>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4"/>
    <s v="ACIS Energy, LLC"/>
    <s v="Manuel"/>
    <s v="Sovero"/>
    <s v="2146064036"/>
    <s v="7081 Juniper Dr."/>
    <s v=""/>
    <s v="Frisco"/>
    <s v="TX"/>
    <s v="75033"/>
  </r>
  <r>
    <s v="Xcel"/>
    <x v="1"/>
    <s v="Residential"/>
    <s v="300364400"/>
    <s v="000333008140"/>
    <s v="Electric Resistance"/>
    <s v=""/>
    <s v="Jacqueline"/>
    <s v="Ibarra"/>
    <s v="8065132755"/>
    <s v=""/>
    <s v=""/>
    <s v=""/>
    <s v=""/>
    <s v="1601 W SOMERVILLE ST 512"/>
    <s v="512"/>
    <s v="PAMPA"/>
    <s v="79065"/>
    <x v="2"/>
    <s v="23952 - Jacqueline Ibarra - 1601 W SOMERVILLE ST 512 512 PAMPA, TX 79065 SF"/>
    <n v="2024"/>
    <n v="23952"/>
    <n v="78094"/>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4"/>
    <s v="ACIS Energy, LLC"/>
    <s v="Manuel"/>
    <s v="Sovero"/>
    <s v="2146064036"/>
    <s v="7081 Juniper Dr."/>
    <s v=""/>
    <s v="Frisco"/>
    <s v="TX"/>
    <s v="75033"/>
  </r>
  <r>
    <s v="Xcel"/>
    <x v="1"/>
    <s v="Residential"/>
    <s v="300556647"/>
    <s v="000077907346"/>
    <s v="Electric Resistance"/>
    <s v=""/>
    <s v="Jacqueline"/>
    <s v="Ibarra"/>
    <s v="8065132755"/>
    <s v=""/>
    <s v=""/>
    <s v=""/>
    <s v=""/>
    <s v="1601 W SOMERVILLE ST 514"/>
    <s v="514"/>
    <s v="PAMPA"/>
    <s v="79065"/>
    <x v="2"/>
    <s v="23954 - Jacqueline Ibarra - 1601 W SOMERVILLE ST 514 514 PAMPA, TX 79065 SF"/>
    <n v="2024"/>
    <n v="23954"/>
    <n v="78098"/>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5"/>
    <s v="ACIS Energy, LLC"/>
    <s v="Manuel"/>
    <s v="Sovero"/>
    <s v="2146064036"/>
    <s v="7081 Juniper Dr."/>
    <s v=""/>
    <s v="Frisco"/>
    <s v="TX"/>
    <s v="75033"/>
  </r>
  <r>
    <s v="Xcel"/>
    <x v="1"/>
    <s v="Residential"/>
    <s v="300513571"/>
    <s v="000062589410"/>
    <s v="Electric Resistance"/>
    <s v=""/>
    <s v="Jacqueline"/>
    <s v="Ibarra"/>
    <s v="8065132755"/>
    <s v=""/>
    <s v=""/>
    <s v=""/>
    <s v=""/>
    <s v="1601 W SOMERVILLE ST 1106"/>
    <s v="1106"/>
    <s v="PAMPA"/>
    <s v="79065"/>
    <x v="2"/>
    <s v="24018 - Jacqueline Ibarra - 1601 W SOMERVILLE ST 1106 1106 PAMPA, TX 79065 SF"/>
    <n v="2024"/>
    <n v="24018"/>
    <n v="78191"/>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6"/>
    <s v="ACIS Energy, LLC"/>
    <s v="Manuel"/>
    <s v="Sovero"/>
    <s v="2146064036"/>
    <s v="7081 Juniper Dr."/>
    <s v=""/>
    <s v="Frisco"/>
    <s v="TX"/>
    <s v="75033"/>
  </r>
  <r>
    <s v="Xcel"/>
    <x v="1"/>
    <s v="Residential"/>
    <s v="300513833"/>
    <s v="00WW67738343"/>
    <s v="Electric Resistance"/>
    <s v=""/>
    <s v="Jacqueline"/>
    <s v="Ibarra"/>
    <s v="8065132755"/>
    <s v=""/>
    <s v=""/>
    <s v=""/>
    <s v=""/>
    <s v="1601 W SOMERVILLE ST 1108"/>
    <s v="1108"/>
    <s v="PAMPA"/>
    <s v="79065"/>
    <x v="2"/>
    <s v="24020 - Jacqueline Ibarra - 1601 W SOMERVILLE ST 1108 1108 PAMPA, TX 79065 SF"/>
    <n v="2024"/>
    <n v="24020"/>
    <n v="78192"/>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8"/>
    <s v="ACIS Energy, LLC"/>
    <s v="Manuel"/>
    <s v="Sovero"/>
    <s v="2146064036"/>
    <s v="7081 Juniper Dr."/>
    <s v=""/>
    <s v="Frisco"/>
    <s v="TX"/>
    <s v="75033"/>
  </r>
  <r>
    <s v="Xcel"/>
    <x v="1"/>
    <s v="Residential"/>
    <s v="300277001"/>
    <s v="00GG48277786"/>
    <s v="Electric Resistance"/>
    <s v=""/>
    <s v="Jacqueline"/>
    <s v="Ibarra"/>
    <s v="8065132755"/>
    <s v=""/>
    <s v=""/>
    <s v=""/>
    <s v=""/>
    <s v="1601 W SOMERVILLE ST 1110"/>
    <s v="1110"/>
    <s v="PAMPA"/>
    <s v="79065"/>
    <x v="2"/>
    <s v="24022 - Jacqueline Ibarra - 1601 W SOMERVILLE ST 1110 1110 PAMPA, TX 79065 SF"/>
    <n v="2024"/>
    <n v="24022"/>
    <n v="78193"/>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0"/>
    <s v="ACIS Energy, LLC"/>
    <s v="Manuel"/>
    <s v="Sovero"/>
    <s v="2146064036"/>
    <s v="7081 Juniper Dr."/>
    <s v=""/>
    <s v="Frisco"/>
    <s v="TX"/>
    <s v="75033"/>
  </r>
  <r>
    <s v="Xcel"/>
    <x v="1"/>
    <s v="Residential"/>
    <s v="300273928"/>
    <s v="0000W3146343"/>
    <s v="Electric Resistance"/>
    <s v=""/>
    <s v="Jacqueline"/>
    <s v="Ibarra"/>
    <s v="8065132755"/>
    <s v=""/>
    <s v=""/>
    <s v=""/>
    <s v=""/>
    <s v="1601 W SOMERVILLE ST 1112"/>
    <s v="1112"/>
    <s v="PAMPA"/>
    <s v="79065"/>
    <x v="2"/>
    <s v="24024 - Jacqueline Ibarra - 1601 W SOMERVILLE ST 1112 1112 PAMPA, TX 79065 SF"/>
    <n v="2024"/>
    <n v="24024"/>
    <n v="78194"/>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2"/>
    <s v="ACIS Energy, LLC"/>
    <s v="Manuel"/>
    <s v="Sovero"/>
    <s v="2146064036"/>
    <s v="7081 Juniper Dr."/>
    <s v=""/>
    <s v="Frisco"/>
    <s v="TX"/>
    <s v="75033"/>
  </r>
  <r>
    <s v="Xcel"/>
    <x v="1"/>
    <s v="Residential"/>
    <s v="300610544"/>
    <s v="000335737207"/>
    <s v="Electric Resistance"/>
    <s v=""/>
    <s v="Jacqueline"/>
    <s v="Ibarra"/>
    <s v="8065132755"/>
    <s v=""/>
    <s v=""/>
    <s v=""/>
    <s v=""/>
    <s v="1601 W SOMERVILLE ST 1202"/>
    <s v="1202"/>
    <s v="PAMPA"/>
    <s v="79065"/>
    <x v="2"/>
    <s v="24026 - Jacqueline Ibarra - 1601 W SOMERVILLE ST 1202 1202 PAMPA, TX 79065 SF"/>
    <n v="2024"/>
    <n v="24026"/>
    <n v="78195"/>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4"/>
    <s v="ACIS Energy, LLC"/>
    <s v="Manuel"/>
    <s v="Sovero"/>
    <s v="2146064036"/>
    <s v="7081 Juniper Dr."/>
    <s v=""/>
    <s v="Frisco"/>
    <s v="TX"/>
    <s v="75033"/>
  </r>
  <r>
    <s v="Xcel"/>
    <x v="1"/>
    <s v="Residential"/>
    <s v="300565917"/>
    <s v="000093102894"/>
    <s v="Electric Resistance"/>
    <s v=""/>
    <s v="Jacqueline"/>
    <s v="Ibarra"/>
    <s v="8065132755"/>
    <s v=""/>
    <s v=""/>
    <s v=""/>
    <s v=""/>
    <s v="1601 W SOMERVILLE ST 1204"/>
    <s v="1204"/>
    <s v="PAMPA"/>
    <s v="79065"/>
    <x v="2"/>
    <s v="24028 - Jacqueline Ibarra - 1601 W SOMERVILLE ST 1204 1204 PAMPA, TX 79065 SF"/>
    <n v="2024"/>
    <n v="24028"/>
    <n v="78196"/>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7"/>
    <s v="ACIS Energy, LLC"/>
    <s v="Manuel"/>
    <s v="Sovero"/>
    <s v="2146064036"/>
    <s v="7081 Juniper Dr."/>
    <s v=""/>
    <s v="Frisco"/>
    <s v="TX"/>
    <s v="75033"/>
  </r>
  <r>
    <s v="Xcel"/>
    <x v="1"/>
    <s v="Residential"/>
    <s v="300610805"/>
    <s v="000335737208"/>
    <s v="Electric Resistance"/>
    <s v=""/>
    <s v="Jacqueline"/>
    <s v="Ibarra"/>
    <s v="8065132755"/>
    <s v=""/>
    <s v=""/>
    <s v=""/>
    <s v=""/>
    <s v="1601 W SOMERVILLE ST 1206"/>
    <s v="1206"/>
    <s v="PAMPA"/>
    <s v="79065"/>
    <x v="2"/>
    <s v="24030 - Jacqueline Ibarra - 1601 W SOMERVILLE ST 1206 1206 PAMPA, TX 79065 SF"/>
    <n v="2024"/>
    <n v="24030"/>
    <n v="78197"/>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9"/>
    <s v="ACIS Energy, LLC"/>
    <s v="Manuel"/>
    <s v="Sovero"/>
    <s v="2146064036"/>
    <s v="7081 Juniper Dr."/>
    <s v=""/>
    <s v="Frisco"/>
    <s v="TX"/>
    <s v="75033"/>
  </r>
  <r>
    <s v="Xcel"/>
    <x v="1"/>
    <s v="Residential"/>
    <s v="300322725"/>
    <s v="000335520585"/>
    <s v="Electric Resistance"/>
    <s v=""/>
    <s v="Jacqueline"/>
    <s v="Ibarra"/>
    <s v="8065132755"/>
    <s v=""/>
    <s v=""/>
    <s v=""/>
    <s v=""/>
    <s v="1601 W SOMERVILLE ST 1208"/>
    <s v="1208"/>
    <s v="PAMPA"/>
    <s v="79065"/>
    <x v="2"/>
    <s v="24032 - Jacqueline Ibarra - 1601 W SOMERVILLE ST 1208 1208 PAMPA, TX 79065 SF"/>
    <n v="2024"/>
    <n v="24032"/>
    <n v="78198"/>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2"/>
    <s v="ACIS Energy, LLC"/>
    <s v="Manuel"/>
    <s v="Sovero"/>
    <s v="2146064036"/>
    <s v="7081 Juniper Dr."/>
    <s v=""/>
    <s v="Frisco"/>
    <s v="TX"/>
    <s v="75033"/>
  </r>
  <r>
    <s v="Xcel"/>
    <x v="1"/>
    <s v="Residential"/>
    <s v="300419226"/>
    <s v="000335737174"/>
    <s v="Electric Resistance"/>
    <s v=""/>
    <s v="Jacqueline"/>
    <s v="Ibarra"/>
    <s v="8065132755"/>
    <s v=""/>
    <s v=""/>
    <s v=""/>
    <s v=""/>
    <s v="1601 W SOMERVILLE ST 1304"/>
    <s v="1304"/>
    <s v="PAMPA"/>
    <s v="79065"/>
    <x v="2"/>
    <s v="24036 - Jacqueline Ibarra - 1601 W SOMERVILLE ST 1304 1304 PAMPA, TX 79065 SF"/>
    <n v="2024"/>
    <n v="24036"/>
    <n v="78199"/>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6"/>
    <s v="ACIS Energy, LLC"/>
    <s v="Manuel"/>
    <s v="Sovero"/>
    <s v="2146064036"/>
    <s v="7081 Juniper Dr."/>
    <s v=""/>
    <s v="Frisco"/>
    <s v="TX"/>
    <s v="75033"/>
  </r>
  <r>
    <s v="Xcel"/>
    <x v="1"/>
    <s v="Residential"/>
    <s v="300275250"/>
    <s v="000335737201"/>
    <s v="Electric Resistance"/>
    <s v=""/>
    <s v="Jacqueline"/>
    <s v="Ibarra"/>
    <s v="8065132755"/>
    <s v=""/>
    <s v=""/>
    <s v=""/>
    <s v=""/>
    <s v="1601 W SOMERVILLE ST 1306"/>
    <s v="1306"/>
    <s v="PAMPA"/>
    <s v="79065"/>
    <x v="2"/>
    <s v="24038 - Jacqueline Ibarra - 1601 W SOMERVILLE ST 1306 1306 PAMPA, TX 79065 SF"/>
    <n v="2024"/>
    <n v="24038"/>
    <n v="78200"/>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9"/>
    <s v="ACIS Energy, LLC"/>
    <s v="Manuel"/>
    <s v="Sovero"/>
    <s v="2146064036"/>
    <s v="7081 Juniper Dr."/>
    <s v=""/>
    <s v="Frisco"/>
    <s v="TX"/>
    <s v="75033"/>
  </r>
  <r>
    <s v="Xcel"/>
    <x v="1"/>
    <s v="Residential"/>
    <s v="300323513"/>
    <s v="000335737198"/>
    <s v="Electric Resistance"/>
    <s v=""/>
    <s v="Jacqueline"/>
    <s v="Ibarra"/>
    <s v="8065132755"/>
    <s v=""/>
    <s v=""/>
    <s v=""/>
    <s v=""/>
    <s v="1601 W SOMERVILLE ST 1308"/>
    <s v="1308"/>
    <s v="PAMPA"/>
    <s v="79065"/>
    <x v="2"/>
    <s v="24040 - Jacqueline Ibarra - 1601 W SOMERVILLE ST 1308 1308 PAMPA, TX 79065 SF"/>
    <n v="2024"/>
    <n v="24040"/>
    <n v="78201"/>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41"/>
    <s v="ACIS Energy, LLC"/>
    <s v="Manuel"/>
    <s v="Sovero"/>
    <s v="2146064036"/>
    <s v="7081 Juniper Dr."/>
    <s v=""/>
    <s v="Frisco"/>
    <s v="TX"/>
    <s v="75033"/>
  </r>
  <r>
    <s v="Xcel"/>
    <x v="1"/>
    <s v="Residential"/>
    <s v="300610544"/>
    <s v="000335737207"/>
    <s v="Electric Resistance"/>
    <s v=""/>
    <s v="Jacqueline"/>
    <s v="Ibarra"/>
    <s v="8065132755"/>
    <s v=""/>
    <s v=""/>
    <s v=""/>
    <s v=""/>
    <s v="1601 W SOMERVILLE ST 1202"/>
    <s v="1202"/>
    <s v="PAMPA"/>
    <s v="79065"/>
    <x v="2"/>
    <s v="24026 - Jacqueline Ibarra - 1601 W SOMERVILLE ST 1202 1202 PAMPA, TX 79065 SF"/>
    <n v="2024"/>
    <n v="24026"/>
    <n v="78202"/>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4"/>
    <s v="ACIS Energy, LLC"/>
    <s v="Manuel"/>
    <s v="Sovero"/>
    <s v="2146064036"/>
    <s v="7081 Juniper Dr."/>
    <s v=""/>
    <s v="Frisco"/>
    <s v="TX"/>
    <s v="75033"/>
  </r>
  <r>
    <s v="Xcel"/>
    <x v="1"/>
    <s v="Residential"/>
    <s v="300565917"/>
    <s v="000093102894"/>
    <s v="Electric Resistance"/>
    <s v=""/>
    <s v="Jacqueline"/>
    <s v="Ibarra"/>
    <s v="8065132755"/>
    <s v=""/>
    <s v=""/>
    <s v=""/>
    <s v=""/>
    <s v="1601 W SOMERVILLE ST 1204"/>
    <s v="1204"/>
    <s v="PAMPA"/>
    <s v="79065"/>
    <x v="2"/>
    <s v="24028 - Jacqueline Ibarra - 1601 W SOMERVILLE ST 1204 1204 PAMPA, TX 79065 SF"/>
    <n v="2024"/>
    <n v="24028"/>
    <n v="78203"/>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7"/>
    <s v="ACIS Energy, LLC"/>
    <s v="Manuel"/>
    <s v="Sovero"/>
    <s v="2146064036"/>
    <s v="7081 Juniper Dr."/>
    <s v=""/>
    <s v="Frisco"/>
    <s v="TX"/>
    <s v="75033"/>
  </r>
  <r>
    <s v="Xcel"/>
    <x v="1"/>
    <s v="Residential"/>
    <s v="300610805"/>
    <s v="000335737208"/>
    <s v="Electric Resistance"/>
    <s v=""/>
    <s v="Jacqueline"/>
    <s v="Ibarra"/>
    <s v="8065132755"/>
    <s v=""/>
    <s v=""/>
    <s v=""/>
    <s v=""/>
    <s v="1601 W SOMERVILLE ST 1206"/>
    <s v="1206"/>
    <s v="PAMPA"/>
    <s v="79065"/>
    <x v="2"/>
    <s v="24030 - Jacqueline Ibarra - 1601 W SOMERVILLE ST 1206 1206 PAMPA, TX 79065 SF"/>
    <n v="2024"/>
    <n v="24030"/>
    <n v="78204"/>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9"/>
    <s v="ACIS Energy, LLC"/>
    <s v="Manuel"/>
    <s v="Sovero"/>
    <s v="2146064036"/>
    <s v="7081 Juniper Dr."/>
    <s v=""/>
    <s v="Frisco"/>
    <s v="TX"/>
    <s v="75033"/>
  </r>
  <r>
    <s v="Xcel"/>
    <x v="1"/>
    <s v="Residential"/>
    <s v="300322725"/>
    <s v="000335520585"/>
    <s v="Electric Resistance"/>
    <s v=""/>
    <s v="Jacqueline"/>
    <s v="Ibarra"/>
    <s v="8065132755"/>
    <s v=""/>
    <s v=""/>
    <s v=""/>
    <s v=""/>
    <s v="1601 W SOMERVILLE ST 1208"/>
    <s v="1208"/>
    <s v="PAMPA"/>
    <s v="79065"/>
    <x v="2"/>
    <s v="24032 - Jacqueline Ibarra - 1601 W SOMERVILLE ST 1208 1208 PAMPA, TX 79065 SF"/>
    <n v="2024"/>
    <n v="24032"/>
    <n v="78205"/>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2"/>
    <s v="ACIS Energy, LLC"/>
    <s v="Manuel"/>
    <s v="Sovero"/>
    <s v="2146064036"/>
    <s v="7081 Juniper Dr."/>
    <s v=""/>
    <s v="Frisco"/>
    <s v="TX"/>
    <s v="75033"/>
  </r>
  <r>
    <s v="Xcel"/>
    <x v="1"/>
    <s v="Residential"/>
    <s v="300419056"/>
    <s v="000335737176"/>
    <s v="Electric Resistance"/>
    <s v=""/>
    <s v="Jacqueline"/>
    <s v="Ibarra"/>
    <s v="8065132755"/>
    <s v=""/>
    <s v=""/>
    <s v=""/>
    <s v=""/>
    <s v="1601 W SOMERVILLE ST 1302"/>
    <s v="1302"/>
    <s v="PAMPA"/>
    <s v="79065"/>
    <x v="2"/>
    <s v="24034 - Jacqueline Ibarra - 1601 W SOMERVILLE ST 1302 1302 PAMPA, TX 79065 SF"/>
    <n v="2024"/>
    <n v="24034"/>
    <n v="78206"/>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4"/>
    <s v="ACIS Energy, LLC"/>
    <s v="Manuel"/>
    <s v="Sovero"/>
    <s v="2146064036"/>
    <s v="7081 Juniper Dr."/>
    <s v=""/>
    <s v="Frisco"/>
    <s v="TX"/>
    <s v="75033"/>
  </r>
  <r>
    <s v="Xcel"/>
    <x v="1"/>
    <s v="Residential"/>
    <s v="300419226"/>
    <s v="000335737174"/>
    <s v="Electric Resistance"/>
    <s v=""/>
    <s v="Jacqueline"/>
    <s v="Ibarra"/>
    <s v="8065132755"/>
    <s v=""/>
    <s v=""/>
    <s v=""/>
    <s v=""/>
    <s v="1601 W SOMERVILLE ST 1304"/>
    <s v="1304"/>
    <s v="PAMPA"/>
    <s v="79065"/>
    <x v="2"/>
    <s v="24036 - Jacqueline Ibarra - 1601 W SOMERVILLE ST 1304 1304 PAMPA, TX 79065 SF"/>
    <n v="2024"/>
    <n v="24036"/>
    <n v="78207"/>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6"/>
    <s v="ACIS Energy, LLC"/>
    <s v="Manuel"/>
    <s v="Sovero"/>
    <s v="2146064036"/>
    <s v="7081 Juniper Dr."/>
    <s v=""/>
    <s v="Frisco"/>
    <s v="TX"/>
    <s v="75033"/>
  </r>
  <r>
    <s v="Xcel"/>
    <x v="1"/>
    <s v="Residential"/>
    <s v="300275250"/>
    <s v="000335737201"/>
    <s v="Electric Resistance"/>
    <s v=""/>
    <s v="Jacqueline"/>
    <s v="Ibarra"/>
    <s v="8065132755"/>
    <s v=""/>
    <s v=""/>
    <s v=""/>
    <s v=""/>
    <s v="1601 W SOMERVILLE ST 1306"/>
    <s v="1306"/>
    <s v="PAMPA"/>
    <s v="79065"/>
    <x v="2"/>
    <s v="24038 - Jacqueline Ibarra - 1601 W SOMERVILLE ST 1306 1306 PAMPA, TX 79065 SF"/>
    <n v="2024"/>
    <n v="24038"/>
    <n v="78208"/>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9"/>
    <s v="ACIS Energy, LLC"/>
    <s v="Manuel"/>
    <s v="Sovero"/>
    <s v="2146064036"/>
    <s v="7081 Juniper Dr."/>
    <s v=""/>
    <s v="Frisco"/>
    <s v="TX"/>
    <s v="75033"/>
  </r>
  <r>
    <s v="Xcel"/>
    <x v="1"/>
    <s v="Residential"/>
    <s v="300323513"/>
    <s v="000335737198"/>
    <s v="Electric Resistance"/>
    <s v=""/>
    <s v="Jacqueline"/>
    <s v="Ibarra"/>
    <s v="8065132755"/>
    <s v=""/>
    <s v=""/>
    <s v=""/>
    <s v=""/>
    <s v="1601 W SOMERVILLE ST 1308"/>
    <s v="1308"/>
    <s v="PAMPA"/>
    <s v="79065"/>
    <x v="2"/>
    <s v="24040 - Jacqueline Ibarra - 1601 W SOMERVILLE ST 1308 1308 PAMPA, TX 79065 SF"/>
    <n v="2024"/>
    <n v="24040"/>
    <n v="78209"/>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41"/>
    <s v="ACIS Energy, LLC"/>
    <s v="Manuel"/>
    <s v="Sovero"/>
    <s v="2146064036"/>
    <s v="7081 Juniper Dr."/>
    <s v=""/>
    <s v="Frisco"/>
    <s v="TX"/>
    <s v="75033"/>
  </r>
  <r>
    <s v="Xcel"/>
    <x v="1"/>
    <s v="Residential"/>
    <s v="300225241"/>
    <s v="00SS25810679"/>
    <s v="Electric Resistance"/>
    <s v=""/>
    <s v="Jacqueline"/>
    <s v="Ibarra"/>
    <s v="8065132755"/>
    <s v=""/>
    <s v=""/>
    <s v=""/>
    <s v=""/>
    <s v="1601 W SOMERVILLE ST 1104"/>
    <s v="1104"/>
    <s v="PAMPA"/>
    <s v="79065"/>
    <x v="2"/>
    <s v="24016 - Jacqueline Ibarra - 1601 W SOMERVILLE ST 1104 1104 PAMPA, TX 79065 SF"/>
    <n v="2024"/>
    <n v="24016"/>
    <n v="78189"/>
    <x v="13"/>
    <n v="1"/>
    <n v="3253.8"/>
    <n v="0.91200000000000003"/>
    <n v="25"/>
    <n v="912"/>
    <s v="Deemed"/>
    <s v="{&quot;SpaceHeatingAndCoolingQualifier&quot;:&quot;No&quot;,&quot;FinalRValue&quot;:&quot;30&quot;,&quot;ExistingInsulationType&quot;:&quot;Fiberglass/Rock Wool Batt&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4"/>
    <s v="ACIS Energy, LLC"/>
    <s v="Manuel"/>
    <s v="Sovero"/>
    <s v="2146064036"/>
    <s v="7081 Juniper Dr."/>
    <s v=""/>
    <s v="Frisco"/>
    <s v="TX"/>
    <s v="75033"/>
  </r>
  <r>
    <s v="Xcel"/>
    <x v="1"/>
    <s v="Residential"/>
    <s v="300368678"/>
    <s v="000077907312"/>
    <s v="Electric Resistance"/>
    <s v=""/>
    <s v="Jacqueline"/>
    <s v="Ibarra"/>
    <s v="8065132755"/>
    <s v=""/>
    <s v=""/>
    <s v=""/>
    <s v=""/>
    <s v="1601 W SOMERVILLE ST 1002"/>
    <s v="1002"/>
    <s v="PAMPA"/>
    <s v="79065"/>
    <x v="2"/>
    <s v="24002 - Jacqueline Ibarra - 1601 W SOMERVILLE ST 1002 1002 PAMPA, TX 79065 SF"/>
    <n v="2024"/>
    <n v="24002"/>
    <n v="78247"/>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56"/>
    <s v="ACIS Energy, LLC"/>
    <s v="Manuel"/>
    <s v="Sovero"/>
    <s v="2146064036"/>
    <s v="7081 Juniper Dr."/>
    <s v=""/>
    <s v="Frisco"/>
    <s v="TX"/>
    <s v="75033"/>
  </r>
  <r>
    <s v="Xcel"/>
    <x v="1"/>
    <s v="Residential"/>
    <s v="300516370"/>
    <s v="000049645151"/>
    <s v="Electric Resistance"/>
    <s v=""/>
    <s v="Jacqueline"/>
    <s v="Ibarra"/>
    <s v="8065132755"/>
    <s v=""/>
    <s v=""/>
    <s v=""/>
    <s v=""/>
    <s v="1601 W SOMERVILLE ST 1004"/>
    <s v="1004"/>
    <s v="PAMPA"/>
    <s v="79065"/>
    <x v="2"/>
    <s v="24004 - Jacqueline Ibarra - 1601 W SOMERVILLE ST 1004 1004 PAMPA, TX 79065 SF"/>
    <n v="2024"/>
    <n v="24004"/>
    <n v="78248"/>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58"/>
    <s v="ACIS Energy, LLC"/>
    <s v="Manuel"/>
    <s v="Sovero"/>
    <s v="2146064036"/>
    <s v="7081 Juniper Dr."/>
    <s v=""/>
    <s v="Frisco"/>
    <s v="TX"/>
    <s v="75033"/>
  </r>
  <r>
    <s v="Xcel"/>
    <x v="1"/>
    <s v="Residential"/>
    <s v="300516455"/>
    <s v="000077907335"/>
    <s v="Electric Resistance"/>
    <s v=""/>
    <s v="Jacqueline"/>
    <s v="Ibarra"/>
    <s v="8065132755"/>
    <s v=""/>
    <s v=""/>
    <s v=""/>
    <s v=""/>
    <s v="1601 W SOMERVILLE ST 1006"/>
    <s v="1006"/>
    <s v="PAMPA"/>
    <s v="79065"/>
    <x v="2"/>
    <s v="24006 - Jacqueline Ibarra - 1601 W SOMERVILLE ST 1006 1006 PAMPA, TX 79065 SF"/>
    <n v="2024"/>
    <n v="24006"/>
    <n v="78249"/>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1"/>
    <s v="ACIS Energy, LLC"/>
    <s v="Manuel"/>
    <s v="Sovero"/>
    <s v="2146064036"/>
    <s v="7081 Juniper Dr."/>
    <s v=""/>
    <s v="Frisco"/>
    <s v="TX"/>
    <s v="75033"/>
  </r>
  <r>
    <s v="Xcel"/>
    <x v="1"/>
    <s v="Residential"/>
    <s v="300369034"/>
    <s v="000076673988"/>
    <s v="Electric Resistance"/>
    <s v=""/>
    <s v="Jacqueline"/>
    <s v="Ibarra"/>
    <s v="8065132755"/>
    <s v=""/>
    <s v=""/>
    <s v=""/>
    <s v=""/>
    <s v="1601 W SOMERVILLE ST 1008"/>
    <s v="1008"/>
    <s v="PAMPA"/>
    <s v="79065"/>
    <x v="2"/>
    <s v="24008 - Jacqueline Ibarra - 1601 W SOMERVILLE ST 1008 1008 PAMPA, TX 79065 SF"/>
    <n v="2024"/>
    <n v="24008"/>
    <n v="78250"/>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6"/>
    <s v="ACIS Energy, LLC"/>
    <s v="Manuel"/>
    <s v="Sovero"/>
    <s v="2146064036"/>
    <s v="7081 Juniper Dr."/>
    <s v=""/>
    <s v="Frisco"/>
    <s v="TX"/>
    <s v="75033"/>
  </r>
  <r>
    <s v="Xcel"/>
    <x v="1"/>
    <s v="Residential"/>
    <s v="300371877"/>
    <s v="000077907357"/>
    <s v="Electric Resistance"/>
    <s v=""/>
    <s v="Jacqueline"/>
    <s v="Ibarra"/>
    <s v="8065132755"/>
    <s v=""/>
    <s v=""/>
    <s v=""/>
    <s v=""/>
    <s v="1601 W SOMERVILLE ST 1010"/>
    <s v="1010"/>
    <s v="PAMPA"/>
    <s v="79065"/>
    <x v="2"/>
    <s v="24010 - Jacqueline Ibarra - 1601 W SOMERVILLE ST 1010 1010 PAMPA, TX 79065 SF"/>
    <n v="2024"/>
    <n v="24010"/>
    <n v="78251"/>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8"/>
    <s v="ACIS Energy, LLC"/>
    <s v="Manuel"/>
    <s v="Sovero"/>
    <s v="2146064036"/>
    <s v="7081 Juniper Dr."/>
    <s v=""/>
    <s v="Frisco"/>
    <s v="TX"/>
    <s v="75033"/>
  </r>
  <r>
    <s v="Xcel"/>
    <x v="1"/>
    <s v="Residential"/>
    <s v="300561244"/>
    <s v="000077907333"/>
    <s v="Electric Resistance"/>
    <s v=""/>
    <s v="Jacqueline"/>
    <s v="Ibarra"/>
    <s v="8065132755"/>
    <s v=""/>
    <s v=""/>
    <s v=""/>
    <s v=""/>
    <s v="1601 W SOMERVILLE ST 1012"/>
    <s v="1012"/>
    <s v="PAMPA"/>
    <s v="79065"/>
    <x v="2"/>
    <s v="24012 - Jacqueline Ibarra - 1601 W SOMERVILLE ST 1012 1012 PAMPA, TX 79065 SF"/>
    <n v="2024"/>
    <n v="24012"/>
    <n v="78252"/>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0"/>
    <s v="ACIS Energy, LLC"/>
    <s v="Manuel"/>
    <s v="Sovero"/>
    <s v="2146064036"/>
    <s v="7081 Juniper Dr."/>
    <s v=""/>
    <s v="Frisco"/>
    <s v="TX"/>
    <s v="75033"/>
  </r>
  <r>
    <s v="Xcel"/>
    <x v="1"/>
    <s v="Residential"/>
    <s v="300373729"/>
    <s v="000083478872"/>
    <s v="Electric Resistance"/>
    <s v=""/>
    <s v="Jacqueline"/>
    <s v="Ibarra"/>
    <s v="8065132755"/>
    <s v=""/>
    <s v=""/>
    <s v=""/>
    <s v=""/>
    <s v="1601 W SOMERVILLE ST 101"/>
    <s v="101"/>
    <s v="PAMPA"/>
    <s v="79065"/>
    <x v="2"/>
    <s v="23891 - Jacqueline Ibarra - 1601 W SOMERVILLE ST 101 101 PAMPA, TX 79065 SF"/>
    <n v="2024"/>
    <n v="23891"/>
    <n v="78019"/>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3"/>
    <s v="ACIS Energy, LLC"/>
    <s v="Manuel"/>
    <s v="Sovero"/>
    <s v="2146064036"/>
    <s v="7081 Juniper Dr."/>
    <s v=""/>
    <s v="Frisco"/>
    <s v="TX"/>
    <s v="75033"/>
  </r>
  <r>
    <s v="Xcel"/>
    <x v="1"/>
    <s v="Residential"/>
    <s v="300582271"/>
    <s v="000077010824"/>
    <s v="Electric Resistance"/>
    <s v=""/>
    <s v="Jacqueline"/>
    <s v="Ibarra"/>
    <s v="8065132755"/>
    <s v=""/>
    <s v=""/>
    <s v=""/>
    <s v=""/>
    <s v="1601 W SOMERVILLE ST 102"/>
    <s v="102"/>
    <s v="PAMPA"/>
    <s v="79065"/>
    <x v="2"/>
    <s v="23892 - Jacqueline Ibarra - 1601 W SOMERVILLE ST 102 102 PAMPA, TX 79065 SF"/>
    <n v="2024"/>
    <n v="23892"/>
    <n v="7802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4"/>
    <s v="ACIS Energy, LLC"/>
    <s v="Manuel"/>
    <s v="Sovero"/>
    <s v="2146064036"/>
    <s v="7081 Juniper Dr."/>
    <s v=""/>
    <s v="Frisco"/>
    <s v="TX"/>
    <s v="75033"/>
  </r>
  <r>
    <s v="Xcel"/>
    <x v="1"/>
    <s v="Residential"/>
    <s v="300246076"/>
    <s v="00DD22794027"/>
    <s v="Electric Resistance"/>
    <s v=""/>
    <s v="Jacqueline"/>
    <s v="Ibarra"/>
    <s v="8065132755"/>
    <s v=""/>
    <s v=""/>
    <s v=""/>
    <s v=""/>
    <s v="1601 W SOMERVILLE ST 103"/>
    <s v="103"/>
    <s v="PAMPA"/>
    <s v="79065"/>
    <x v="2"/>
    <s v="23893 - Jacqueline Ibarra - 1601 W SOMERVILLE ST 103 103 PAMPA, TX 79065 SF"/>
    <n v="2024"/>
    <n v="23893"/>
    <n v="7802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6"/>
    <s v="ACIS Energy, LLC"/>
    <s v="Manuel"/>
    <s v="Sovero"/>
    <s v="2146064036"/>
    <s v="7081 Juniper Dr."/>
    <s v=""/>
    <s v="Frisco"/>
    <s v="TX"/>
    <s v="75033"/>
  </r>
  <r>
    <s v="Xcel"/>
    <x v="1"/>
    <s v="Residential"/>
    <s v="300565038"/>
    <s v="00DD18196168"/>
    <s v="Electric Resistance"/>
    <s v=""/>
    <s v="Jacqueline"/>
    <s v="Ibarra"/>
    <s v="8065132755"/>
    <s v=""/>
    <s v=""/>
    <s v=""/>
    <s v=""/>
    <s v="1601 W SOMERVILLE ST 104"/>
    <s v="104"/>
    <s v="PAMPA"/>
    <s v="79065"/>
    <x v="2"/>
    <s v="23894 - Jacqueline Ibarra - 1601 W SOMERVILLE ST 104 104 PAMPA, TX 79065 SF"/>
    <n v="2024"/>
    <n v="23894"/>
    <n v="7802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7"/>
    <s v="ACIS Energy, LLC"/>
    <s v="Manuel"/>
    <s v="Sovero"/>
    <s v="2146064036"/>
    <s v="7081 Juniper Dr."/>
    <s v=""/>
    <s v="Frisco"/>
    <s v="TX"/>
    <s v="75033"/>
  </r>
  <r>
    <s v="Xcel"/>
    <x v="1"/>
    <s v="Residential"/>
    <s v="300582443"/>
    <s v="00SS50060120"/>
    <s v="Electric Resistance"/>
    <s v=""/>
    <s v="Jacqueline"/>
    <s v="Ibarra"/>
    <s v="8065132755"/>
    <s v=""/>
    <s v=""/>
    <s v=""/>
    <s v=""/>
    <s v="1601 W SOMERVILLE ST 105"/>
    <s v="105"/>
    <s v="PAMPA"/>
    <s v="79065"/>
    <x v="2"/>
    <s v="23895 - Jacqueline Ibarra - 1601 W SOMERVILLE ST 105 105 PAMPA, TX 79065 SF"/>
    <n v="2024"/>
    <n v="23895"/>
    <n v="78023"/>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8"/>
    <s v="ACIS Energy, LLC"/>
    <s v="Manuel"/>
    <s v="Sovero"/>
    <s v="2146064036"/>
    <s v="7081 Juniper Dr."/>
    <s v=""/>
    <s v="Frisco"/>
    <s v="TX"/>
    <s v="75033"/>
  </r>
  <r>
    <s v="Xcel"/>
    <x v="1"/>
    <s v="Residential"/>
    <s v="300486393"/>
    <s v="000351106871"/>
    <s v="Electric Resistance"/>
    <s v=""/>
    <s v="Jacqueline"/>
    <s v="Ibarra"/>
    <s v="8065132755"/>
    <s v=""/>
    <s v=""/>
    <s v=""/>
    <s v=""/>
    <s v="1601 W SOMERVILLE ST 106"/>
    <s v="106"/>
    <s v="PAMPA"/>
    <s v="79065"/>
    <x v="2"/>
    <s v="23896 - Jacqueline Ibarra - 1601 W SOMERVILLE ST 106 106 PAMPA, TX 79065 SF"/>
    <n v="2024"/>
    <n v="23896"/>
    <n v="7802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9"/>
    <s v="ACIS Energy, LLC"/>
    <s v="Manuel"/>
    <s v="Sovero"/>
    <s v="2146064036"/>
    <s v="7081 Juniper Dr."/>
    <s v=""/>
    <s v="Frisco"/>
    <s v="TX"/>
    <s v="75033"/>
  </r>
  <r>
    <s v="Xcel"/>
    <x v="1"/>
    <s v="Residential"/>
    <s v="300390554"/>
    <s v="00SS41104240"/>
    <s v="Electric Resistance"/>
    <s v=""/>
    <s v="Jacqueline"/>
    <s v="Ibarra"/>
    <s v="8065132755"/>
    <s v=""/>
    <s v=""/>
    <s v=""/>
    <s v=""/>
    <s v="1601 W SOMERVILLE ST 107"/>
    <s v="107"/>
    <s v="PAMPA"/>
    <s v="79065"/>
    <x v="2"/>
    <s v="23897 - Jacqueline Ibarra - 1601 W SOMERVILLE ST 107 107 PAMPA, TX 79065 SF"/>
    <n v="2024"/>
    <n v="23897"/>
    <n v="7802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1"/>
    <s v="ACIS Energy, LLC"/>
    <s v="Manuel"/>
    <s v="Sovero"/>
    <s v="2146064036"/>
    <s v="7081 Juniper Dr."/>
    <s v=""/>
    <s v="Frisco"/>
    <s v="TX"/>
    <s v="75033"/>
  </r>
  <r>
    <s v="Xcel"/>
    <x v="1"/>
    <s v="Residential"/>
    <s v="300390642"/>
    <s v="000335520245"/>
    <s v="Electric Resistance"/>
    <s v=""/>
    <s v="Jacqueline"/>
    <s v="Ibarra"/>
    <s v="8065132755"/>
    <s v=""/>
    <s v=""/>
    <s v=""/>
    <s v=""/>
    <s v="1601 W SOMERVILLE ST 108"/>
    <s v="108"/>
    <s v="PAMPA"/>
    <s v="79065"/>
    <x v="2"/>
    <s v="23898 - Jacqueline Ibarra - 1601 W SOMERVILLE ST 108 108 PAMPA, TX 79065 SF"/>
    <n v="2024"/>
    <n v="23898"/>
    <n v="7802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2"/>
    <s v="ACIS Energy, LLC"/>
    <s v="Manuel"/>
    <s v="Sovero"/>
    <s v="2146064036"/>
    <s v="7081 Juniper Dr."/>
    <s v=""/>
    <s v="Frisco"/>
    <s v="TX"/>
    <s v="75033"/>
  </r>
  <r>
    <s v="Xcel"/>
    <x v="1"/>
    <s v="Residential"/>
    <s v="300294623"/>
    <s v="000043496726"/>
    <s v="Electric Resistance"/>
    <s v=""/>
    <s v="Jacqueline"/>
    <s v="Ibarra"/>
    <s v="8065132755"/>
    <s v=""/>
    <s v=""/>
    <s v=""/>
    <s v=""/>
    <s v="1601 W SOMERVILLE ST 109"/>
    <s v="109"/>
    <s v="PAMPA"/>
    <s v="79065"/>
    <x v="2"/>
    <s v="23899 - Jacqueline Ibarra - 1601 W SOMERVILLE ST 109 109 PAMPA, TX 79065 SF"/>
    <n v="2024"/>
    <n v="23899"/>
    <n v="78027"/>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3"/>
    <s v="ACIS Energy, LLC"/>
    <s v="Manuel"/>
    <s v="Sovero"/>
    <s v="2146064036"/>
    <s v="7081 Juniper Dr."/>
    <s v=""/>
    <s v="Frisco"/>
    <s v="TX"/>
    <s v="75033"/>
  </r>
  <r>
    <s v="Xcel"/>
    <x v="1"/>
    <s v="Residential"/>
    <s v="300342740"/>
    <s v="00SS50411250"/>
    <s v="Electric Resistance"/>
    <s v=""/>
    <s v="Jacqueline"/>
    <s v="Ibarra"/>
    <s v="8065132755"/>
    <s v=""/>
    <s v=""/>
    <s v=""/>
    <s v=""/>
    <s v="1601 W SOMERVILLE ST 110"/>
    <s v="110"/>
    <s v="PAMPA"/>
    <s v="79065"/>
    <x v="2"/>
    <s v="23900 - Jacqueline Ibarra - 1601 W SOMERVILLE ST 110 110 PAMPA, TX 79065 SF"/>
    <n v="2024"/>
    <n v="23900"/>
    <n v="78028"/>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5"/>
    <s v="ACIS Energy, LLC"/>
    <s v="Manuel"/>
    <s v="Sovero"/>
    <s v="2146064036"/>
    <s v="7081 Juniper Dr."/>
    <s v=""/>
    <s v="Frisco"/>
    <s v="TX"/>
    <s v="75033"/>
  </r>
  <r>
    <s v="Xcel"/>
    <x v="1"/>
    <s v="Residential"/>
    <s v="300342830"/>
    <s v="00SS54718574"/>
    <s v="Electric Resistance"/>
    <s v=""/>
    <s v="Jacqueline"/>
    <s v="Ibarra"/>
    <s v="8065132755"/>
    <s v=""/>
    <s v=""/>
    <s v=""/>
    <s v=""/>
    <s v="1601 W SOMERVILLE ST 111"/>
    <s v="111"/>
    <s v="PAMPA"/>
    <s v="79065"/>
    <x v="2"/>
    <s v="23901 - Jacqueline Ibarra - 1601 W SOMERVILLE ST 111 111 PAMPA, TX 79065 SF"/>
    <n v="2024"/>
    <n v="23901"/>
    <n v="78029"/>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6"/>
    <s v="ACIS Energy, LLC"/>
    <s v="Manuel"/>
    <s v="Sovero"/>
    <s v="2146064036"/>
    <s v="7081 Juniper Dr."/>
    <s v=""/>
    <s v="Frisco"/>
    <s v="TX"/>
    <s v="75033"/>
  </r>
  <r>
    <s v="Xcel"/>
    <x v="1"/>
    <s v="Residential"/>
    <s v="300583068"/>
    <s v="00GG62952469"/>
    <s v="Electric Resistance"/>
    <s v=""/>
    <s v="Jacqueline"/>
    <s v="Ibarra"/>
    <s v="8065132755"/>
    <s v=""/>
    <s v=""/>
    <s v=""/>
    <s v=""/>
    <s v="1601 W SOMERVILLE ST 112"/>
    <s v="112"/>
    <s v="PAMPA"/>
    <s v="79065"/>
    <x v="2"/>
    <s v="23902 - Jacqueline Ibarra - 1601 W SOMERVILLE ST 112 112 PAMPA, TX 79065 SF"/>
    <n v="2024"/>
    <n v="23902"/>
    <n v="7803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7"/>
    <s v="ACIS Energy, LLC"/>
    <s v="Manuel"/>
    <s v="Sovero"/>
    <s v="2146064036"/>
    <s v="7081 Juniper Dr."/>
    <s v=""/>
    <s v="Frisco"/>
    <s v="TX"/>
    <s v="75033"/>
  </r>
  <r>
    <s v="Xcel"/>
    <x v="1"/>
    <s v="Residential"/>
    <s v="300391082"/>
    <s v="000045698387"/>
    <s v="Electric Resistance"/>
    <s v=""/>
    <s v="Jacqueline"/>
    <s v="Ibarra"/>
    <s v="8065132755"/>
    <s v=""/>
    <s v=""/>
    <s v=""/>
    <s v=""/>
    <s v="1601 W SOMERVILLE ST 113"/>
    <s v="113"/>
    <s v="PAMPA"/>
    <s v="79065"/>
    <x v="2"/>
    <s v="23903 - Jacqueline Ibarra - 1601 W SOMERVILLE ST 113 113 PAMPA, TX 79065 SF"/>
    <n v="2024"/>
    <n v="23903"/>
    <n v="7803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8"/>
    <s v="ACIS Energy, LLC"/>
    <s v="Manuel"/>
    <s v="Sovero"/>
    <s v="2146064036"/>
    <s v="7081 Juniper Dr."/>
    <s v=""/>
    <s v="Frisco"/>
    <s v="TX"/>
    <s v="75033"/>
  </r>
  <r>
    <s v="Xcel"/>
    <x v="1"/>
    <s v="Residential"/>
    <s v="300439178"/>
    <s v="00SS54718524"/>
    <s v="Electric Resistance"/>
    <s v=""/>
    <s v="Jacqueline"/>
    <s v="Ibarra"/>
    <s v="8065132755"/>
    <s v=""/>
    <s v=""/>
    <s v=""/>
    <s v=""/>
    <s v="1601 W SOMERVILLE ST 114"/>
    <s v="114"/>
    <s v="PAMPA"/>
    <s v="79065"/>
    <x v="2"/>
    <s v="23904 - Jacqueline Ibarra - 1601 W SOMERVILLE ST 114 114 PAMPA, TX 79065 SF"/>
    <n v="2024"/>
    <n v="23904"/>
    <n v="7803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9"/>
    <s v="ACIS Energy, LLC"/>
    <s v="Manuel"/>
    <s v="Sovero"/>
    <s v="2146064036"/>
    <s v="7081 Juniper Dr."/>
    <s v=""/>
    <s v="Frisco"/>
    <s v="TX"/>
    <s v="75033"/>
  </r>
  <r>
    <s v="Xcel"/>
    <x v="1"/>
    <s v="Residential"/>
    <s v="300372844"/>
    <s v="00DD20320463"/>
    <s v="Electric Resistance"/>
    <s v=""/>
    <s v="Jacqueline"/>
    <s v="Ibarra"/>
    <s v="8065132755"/>
    <s v=""/>
    <s v=""/>
    <s v=""/>
    <s v=""/>
    <s v="1601 W SOMERVILLE ST 201"/>
    <s v="201"/>
    <s v="PAMPA"/>
    <s v="79065"/>
    <x v="2"/>
    <s v="23905 - Jacqueline Ibarra - 1601 W SOMERVILLE ST 201 201 PAMPA, TX 79065 SF"/>
    <n v="2024"/>
    <n v="23905"/>
    <n v="78033"/>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1"/>
    <s v="ACIS Energy, LLC"/>
    <s v="Manuel"/>
    <s v="Sovero"/>
    <s v="2146064036"/>
    <s v="7081 Juniper Dr."/>
    <s v=""/>
    <s v="Frisco"/>
    <s v="TX"/>
    <s v="75033"/>
  </r>
  <r>
    <s v="Xcel"/>
    <x v="1"/>
    <s v="Residential"/>
    <s v="300456714"/>
    <s v="00DD24154643"/>
    <s v="Electric Resistance"/>
    <s v=""/>
    <s v="Jacqueline"/>
    <s v="Ibarra"/>
    <s v="8065132755"/>
    <s v=""/>
    <s v=""/>
    <s v=""/>
    <s v=""/>
    <s v="1601 W SOMERVILLE ST 202"/>
    <s v="202"/>
    <s v="PAMPA"/>
    <s v="79065"/>
    <x v="2"/>
    <s v="23906 - Jacqueline Ibarra - 1601 W SOMERVILLE ST 202 202 PAMPA, TX 79065 SF"/>
    <n v="2024"/>
    <n v="23906"/>
    <n v="7803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2"/>
    <s v="ACIS Energy, LLC"/>
    <s v="Manuel"/>
    <s v="Sovero"/>
    <s v="2146064036"/>
    <s v="7081 Juniper Dr."/>
    <s v=""/>
    <s v="Frisco"/>
    <s v="TX"/>
    <s v="75033"/>
  </r>
  <r>
    <s v="Xcel"/>
    <x v="1"/>
    <s v="Residential"/>
    <s v="300312798"/>
    <s v="00WA96029734"/>
    <s v="Electric Resistance"/>
    <s v=""/>
    <s v="Jacqueline"/>
    <s v="Ibarra"/>
    <s v="8065132755"/>
    <s v=""/>
    <s v=""/>
    <s v=""/>
    <s v=""/>
    <s v="1601 W SOMERVILLE ST 203"/>
    <s v="203"/>
    <s v="PAMPA"/>
    <s v="79065"/>
    <x v="2"/>
    <s v="23907 - Jacqueline Ibarra - 1601 W SOMERVILLE ST 203 203 PAMPA, TX 79065 SF"/>
    <n v="2024"/>
    <n v="23907"/>
    <n v="7803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3"/>
    <s v="ACIS Energy, LLC"/>
    <s v="Manuel"/>
    <s v="Sovero"/>
    <s v="2146064036"/>
    <s v="7081 Juniper Dr."/>
    <s v=""/>
    <s v="Frisco"/>
    <s v="TX"/>
    <s v="75033"/>
  </r>
  <r>
    <s v="Xcel"/>
    <x v="1"/>
    <s v="Residential"/>
    <s v="300360910"/>
    <s v="000058548381"/>
    <s v="Electric Resistance"/>
    <s v=""/>
    <s v="Jacqueline"/>
    <s v="Ibarra"/>
    <s v="8065132755"/>
    <s v=""/>
    <s v=""/>
    <s v=""/>
    <s v=""/>
    <s v="1601 W SOMERVILLE ST 204"/>
    <s v="204"/>
    <s v="PAMPA"/>
    <s v="79065"/>
    <x v="2"/>
    <s v="23908 - Jacqueline Ibarra - 1601 W SOMERVILLE ST 204 204 PAMPA, TX 79065 SF"/>
    <n v="2024"/>
    <n v="23908"/>
    <n v="7803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5"/>
    <s v="ACIS Energy, LLC"/>
    <s v="Manuel"/>
    <s v="Sovero"/>
    <s v="2146064036"/>
    <s v="7081 Juniper Dr."/>
    <s v=""/>
    <s v="Frisco"/>
    <s v="TX"/>
    <s v="75033"/>
  </r>
  <r>
    <s v="Xcel"/>
    <x v="1"/>
    <s v="Residential"/>
    <s v="300361000"/>
    <s v="000077010609"/>
    <s v="Electric Resistance"/>
    <s v=""/>
    <s v="Jacqueline"/>
    <s v="Ibarra"/>
    <s v="8065132755"/>
    <s v=""/>
    <s v=""/>
    <s v=""/>
    <s v=""/>
    <s v="1601 W SOMERVILLE ST 205"/>
    <s v="205"/>
    <s v="PAMPA"/>
    <s v="79065"/>
    <x v="2"/>
    <s v="23909 - Jacqueline Ibarra - 1601 W SOMERVILLE ST 205 205 PAMPA, TX 79065 SF"/>
    <n v="2024"/>
    <n v="23909"/>
    <n v="78037"/>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6"/>
    <s v="ACIS Energy, LLC"/>
    <s v="Manuel"/>
    <s v="Sovero"/>
    <s v="2146064036"/>
    <s v="7081 Juniper Dr."/>
    <s v=""/>
    <s v="Frisco"/>
    <s v="TX"/>
    <s v="75033"/>
  </r>
  <r>
    <s v="Xcel"/>
    <x v="1"/>
    <s v="Residential"/>
    <s v="300563801"/>
    <s v="000077010705"/>
    <s v="Electric Resistance"/>
    <s v=""/>
    <s v="Jacqueline"/>
    <s v="Ibarra"/>
    <s v="8065132755"/>
    <s v=""/>
    <s v=""/>
    <s v=""/>
    <s v=""/>
    <s v="1601 W SOMERVILLE ST 206"/>
    <s v="206"/>
    <s v="PAMPA"/>
    <s v="79065"/>
    <x v="2"/>
    <s v="23910 - Jacqueline Ibarra - 1601 W SOMERVILLE ST 206 206 PAMPA, TX 79065 SF"/>
    <n v="2024"/>
    <n v="23910"/>
    <n v="78038"/>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7"/>
    <s v="ACIS Energy, LLC"/>
    <s v="Manuel"/>
    <s v="Sovero"/>
    <s v="2146064036"/>
    <s v="7081 Juniper Dr."/>
    <s v=""/>
    <s v="Frisco"/>
    <s v="TX"/>
    <s v="75033"/>
  </r>
  <r>
    <s v="Xcel"/>
    <x v="1"/>
    <s v="Residential"/>
    <s v="300409119"/>
    <s v="0000W3131810"/>
    <s v="Electric Resistance"/>
    <s v=""/>
    <s v="Jacqueline"/>
    <s v="Ibarra"/>
    <s v="8065132755"/>
    <s v=""/>
    <s v=""/>
    <s v=""/>
    <s v=""/>
    <s v="1601 W SOMERVILLE ST 207"/>
    <s v="207"/>
    <s v="PAMPA"/>
    <s v="79065"/>
    <x v="2"/>
    <s v="23911 - Jacqueline Ibarra - 1601 W SOMERVILLE ST 207 207 PAMPA, TX 79065 SF"/>
    <n v="2024"/>
    <n v="23911"/>
    <n v="7804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9"/>
    <s v="ACIS Energy, LLC"/>
    <s v="Manuel"/>
    <s v="Sovero"/>
    <s v="2146064036"/>
    <s v="7081 Juniper Dr."/>
    <s v=""/>
    <s v="Frisco"/>
    <s v="TX"/>
    <s v="75033"/>
  </r>
  <r>
    <s v="Xcel"/>
    <x v="1"/>
    <s v="Residential"/>
    <s v="300265043"/>
    <s v="000082498562"/>
    <s v="Electric Resistance"/>
    <s v=""/>
    <s v="Jacqueline"/>
    <s v="Ibarra"/>
    <s v="8065132755"/>
    <s v=""/>
    <s v=""/>
    <s v=""/>
    <s v=""/>
    <s v="1601 W SOMERVILLE ST 208"/>
    <s v="208"/>
    <s v="PAMPA"/>
    <s v="79065"/>
    <x v="2"/>
    <s v="23912 - Jacqueline Ibarra - 1601 W SOMERVILLE ST 208 208 PAMPA, TX 79065 SF"/>
    <n v="2024"/>
    <n v="23912"/>
    <n v="7804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0"/>
    <s v="ACIS Energy, LLC"/>
    <s v="Manuel"/>
    <s v="Sovero"/>
    <s v="2146064036"/>
    <s v="7081 Juniper Dr."/>
    <s v=""/>
    <s v="Frisco"/>
    <s v="TX"/>
    <s v="75033"/>
  </r>
  <r>
    <s v="Xcel"/>
    <x v="1"/>
    <s v="Residential"/>
    <s v="300217091"/>
    <s v="000077185553"/>
    <s v="Electric Resistance"/>
    <s v=""/>
    <s v="Jacqueline"/>
    <s v="Ibarra"/>
    <s v="8065132755"/>
    <s v=""/>
    <s v=""/>
    <s v=""/>
    <s v=""/>
    <s v="1601 W SOMERVILLE ST 209"/>
    <s v="209"/>
    <s v="PAMPA"/>
    <s v="79065"/>
    <x v="2"/>
    <s v="23913 - Jacqueline Ibarra - 1601 W SOMERVILLE ST 209 209 PAMPA, TX 79065 SF"/>
    <n v="2024"/>
    <n v="23913"/>
    <n v="7804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1"/>
    <s v="ACIS Energy, LLC"/>
    <s v="Manuel"/>
    <s v="Sovero"/>
    <s v="2146064036"/>
    <s v="7081 Juniper Dr."/>
    <s v=""/>
    <s v="Frisco"/>
    <s v="TX"/>
    <s v="75033"/>
  </r>
  <r>
    <s v="Xcel"/>
    <x v="1"/>
    <s v="Residential"/>
    <s v="300553425"/>
    <s v="000328237206"/>
    <s v="Electric Resistance"/>
    <s v=""/>
    <s v="Jacqueline"/>
    <s v="Ibarra"/>
    <s v="8065132755"/>
    <s v=""/>
    <s v=""/>
    <s v=""/>
    <s v=""/>
    <s v="1601 W SOMERVILLE ST 210"/>
    <s v="210"/>
    <s v="PAMPA"/>
    <s v="79065"/>
    <x v="2"/>
    <s v="23914 - Jacqueline Ibarra - 1601 W SOMERVILLE ST 210 210 PAMPA, TX 79065 SF"/>
    <n v="2024"/>
    <n v="23914"/>
    <n v="7804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2"/>
    <s v="ACIS Energy, LLC"/>
    <s v="Manuel"/>
    <s v="Sovero"/>
    <s v="2146064036"/>
    <s v="7081 Juniper Dr."/>
    <s v=""/>
    <s v="Frisco"/>
    <s v="TX"/>
    <s v="75033"/>
  </r>
  <r>
    <s v="Xcel"/>
    <x v="1"/>
    <s v="Residential"/>
    <s v="300229384"/>
    <s v="00GG37113407"/>
    <s v="Electric Resistance"/>
    <s v=""/>
    <s v="Jacqueline"/>
    <s v="Ibarra"/>
    <s v="8065132755"/>
    <s v=""/>
    <s v=""/>
    <s v=""/>
    <s v=""/>
    <s v="1601 W SOMERVILLE ST 211"/>
    <s v="211"/>
    <s v="PAMPA"/>
    <s v="79065"/>
    <x v="2"/>
    <s v="23915 - Jacqueline Ibarra - 1601 W SOMERVILLE ST 211 211 PAMPA, TX 79065 SF"/>
    <n v="2024"/>
    <n v="23915"/>
    <n v="7804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4"/>
    <s v="ACIS Energy, LLC"/>
    <s v="Manuel"/>
    <s v="Sovero"/>
    <s v="2146064036"/>
    <s v="7081 Juniper Dr."/>
    <s v=""/>
    <s v="Frisco"/>
    <s v="TX"/>
    <s v="75033"/>
  </r>
  <r>
    <s v="Xcel"/>
    <x v="1"/>
    <s v="Residential"/>
    <s v="300265301"/>
    <s v="00DD22053900"/>
    <s v="Electric Resistance"/>
    <s v=""/>
    <s v="Jacqueline"/>
    <s v="Ibarra"/>
    <s v="8065132755"/>
    <s v=""/>
    <s v=""/>
    <s v=""/>
    <s v=""/>
    <s v="1601 W SOMERVILLE ST 212"/>
    <s v="212"/>
    <s v="PAMPA"/>
    <s v="79065"/>
    <x v="2"/>
    <s v="23916 - Jacqueline Ibarra - 1601 W SOMERVILLE ST 212 212 PAMPA, TX 79065 SF"/>
    <n v="2024"/>
    <n v="23916"/>
    <n v="7804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5"/>
    <s v="ACIS Energy, LLC"/>
    <s v="Manuel"/>
    <s v="Sovero"/>
    <s v="2146064036"/>
    <s v="7081 Juniper Dr."/>
    <s v=""/>
    <s v="Frisco"/>
    <s v="TX"/>
    <s v="75033"/>
  </r>
  <r>
    <s v="Xcel"/>
    <x v="1"/>
    <s v="Residential"/>
    <s v="300265568"/>
    <s v="00SS54717945"/>
    <s v="Electric Resistance"/>
    <s v=""/>
    <s v="Jacqueline"/>
    <s v="Ibarra"/>
    <s v="8065132755"/>
    <s v=""/>
    <s v=""/>
    <s v=""/>
    <s v=""/>
    <s v="1601 W SOMERVILLE ST 302"/>
    <s v="302"/>
    <s v="PAMPA"/>
    <s v="79065"/>
    <x v="2"/>
    <s v="23918 - Jacqueline Ibarra - 1601 W SOMERVILLE ST 302 302 PAMPA, TX 79065 SF"/>
    <n v="2024"/>
    <n v="23918"/>
    <n v="78047"/>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6"/>
    <s v="ACIS Energy, LLC"/>
    <s v="Manuel"/>
    <s v="Sovero"/>
    <s v="2146064036"/>
    <s v="7081 Juniper Dr."/>
    <s v=""/>
    <s v="Frisco"/>
    <s v="TX"/>
    <s v="75033"/>
  </r>
  <r>
    <s v="Xcel"/>
    <x v="1"/>
    <s v="Residential"/>
    <s v="300217695"/>
    <s v="000355375607"/>
    <s v="Electric Resistance"/>
    <s v=""/>
    <s v="Jacqueline"/>
    <s v="Ibarra"/>
    <s v="8065132755"/>
    <s v=""/>
    <s v=""/>
    <s v=""/>
    <s v=""/>
    <s v="1601 W SOMERVILLE ST 304"/>
    <s v="304"/>
    <s v="PAMPA"/>
    <s v="79065"/>
    <x v="2"/>
    <s v="23920 - Jacqueline Ibarra - 1601 W SOMERVILLE ST 304 304 PAMPA, TX 79065 SF"/>
    <n v="2024"/>
    <n v="23920"/>
    <n v="78048"/>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8"/>
    <s v="ACIS Energy, LLC"/>
    <s v="Manuel"/>
    <s v="Sovero"/>
    <s v="2146064036"/>
    <s v="7081 Juniper Dr."/>
    <s v=""/>
    <s v="Frisco"/>
    <s v="TX"/>
    <s v="75033"/>
  </r>
  <r>
    <s v="Xcel"/>
    <x v="1"/>
    <s v="Residential"/>
    <s v="300602252"/>
    <s v="00WW66451986"/>
    <s v="Electric Resistance"/>
    <s v=""/>
    <s v="Jacqueline"/>
    <s v="Ibarra"/>
    <s v="8065132755"/>
    <s v=""/>
    <s v=""/>
    <s v=""/>
    <s v=""/>
    <s v="1601 W SOMERVILLE ST 306"/>
    <s v="306"/>
    <s v="PAMPA"/>
    <s v="79065"/>
    <x v="2"/>
    <s v="23922 - Jacqueline Ibarra - 1601 W SOMERVILLE ST 306 306 PAMPA, TX 79065 SF"/>
    <n v="2024"/>
    <n v="23922"/>
    <n v="78049"/>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9"/>
    <s v="ACIS Energy, LLC"/>
    <s v="Manuel"/>
    <s v="Sovero"/>
    <s v="2146064036"/>
    <s v="7081 Juniper Dr."/>
    <s v=""/>
    <s v="Frisco"/>
    <s v="TX"/>
    <s v="75033"/>
  </r>
  <r>
    <s v="Xcel"/>
    <x v="1"/>
    <s v="Residential"/>
    <s v="300371787"/>
    <s v="00DD17621449"/>
    <s v="Electric Resistance"/>
    <s v=""/>
    <s v="Jacqueline"/>
    <s v="Ibarra"/>
    <s v="8065132755"/>
    <s v=""/>
    <s v=""/>
    <s v=""/>
    <s v=""/>
    <s v="1601 W SOMERVILLE ST 308"/>
    <s v="308"/>
    <s v="PAMPA"/>
    <s v="79065"/>
    <x v="2"/>
    <s v="23924 - Jacqueline Ibarra - 1601 W SOMERVILLE ST 308 308 PAMPA, TX 79065 SF"/>
    <n v="2024"/>
    <n v="23924"/>
    <n v="78050"/>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0"/>
    <s v="ACIS Energy, LLC"/>
    <s v="Manuel"/>
    <s v="Sovero"/>
    <s v="2146064036"/>
    <s v="7081 Juniper Dr."/>
    <s v=""/>
    <s v="Frisco"/>
    <s v="TX"/>
    <s v="75033"/>
  </r>
  <r>
    <s v="Xcel"/>
    <x v="1"/>
    <s v="Residential"/>
    <s v="300362307"/>
    <s v="00WW68423039"/>
    <s v="Electric Resistance"/>
    <s v=""/>
    <s v="Jacqueline"/>
    <s v="Ibarra"/>
    <s v="8065132755"/>
    <s v=""/>
    <s v=""/>
    <s v=""/>
    <s v=""/>
    <s v="1601 W SOMERVILLE ST 310"/>
    <s v="310"/>
    <s v="PAMPA"/>
    <s v="79065"/>
    <x v="2"/>
    <s v="23926 - Jacqueline Ibarra - 1601 W SOMERVILLE ST 310 310 PAMPA, TX 79065 SF"/>
    <n v="2024"/>
    <n v="23926"/>
    <n v="7805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1"/>
    <s v="ACIS Energy, LLC"/>
    <s v="Manuel"/>
    <s v="Sovero"/>
    <s v="2146064036"/>
    <s v="7081 Juniper Dr."/>
    <s v=""/>
    <s v="Frisco"/>
    <s v="TX"/>
    <s v="75033"/>
  </r>
  <r>
    <s v="Xcel"/>
    <x v="1"/>
    <s v="Residential"/>
    <s v="300363182"/>
    <s v="00DD18409898"/>
    <s v="Electric Resistance"/>
    <s v=""/>
    <s v="Jacqueline"/>
    <s v="Ibarra"/>
    <s v="8065132755"/>
    <s v=""/>
    <s v=""/>
    <s v=""/>
    <s v=""/>
    <s v="1601 W SOMERVILLE ST 410"/>
    <s v="410"/>
    <s v="PAMPA"/>
    <s v="79065"/>
    <x v="2"/>
    <s v="23938 - Jacqueline Ibarra - 1601 W SOMERVILLE ST 410 410 PAMPA, TX 79065 SF"/>
    <n v="2024"/>
    <n v="23938"/>
    <n v="78080"/>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3"/>
    <s v="ACIS Energy, LLC"/>
    <s v="Manuel"/>
    <s v="Sovero"/>
    <s v="2146064036"/>
    <s v="7081 Juniper Dr."/>
    <s v=""/>
    <s v="Frisco"/>
    <s v="TX"/>
    <s v="75033"/>
  </r>
  <r>
    <s v="Xcel"/>
    <x v="1"/>
    <s v="Residential"/>
    <s v="300219096"/>
    <s v="000335736831"/>
    <s v="Electric Resistance"/>
    <s v=""/>
    <s v="Jacqueline"/>
    <s v="Ibarra"/>
    <s v="8065132755"/>
    <s v=""/>
    <s v=""/>
    <s v=""/>
    <s v=""/>
    <s v="1601 W SOMERVILLE ST 412"/>
    <s v="412"/>
    <s v="PAMPA"/>
    <s v="79065"/>
    <x v="2"/>
    <s v="23940 - Jacqueline Ibarra - 1601 W SOMERVILLE ST 412 412 PAMPA, TX 79065 SF"/>
    <n v="2024"/>
    <n v="23940"/>
    <n v="7808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4"/>
    <s v="ACIS Energy, LLC"/>
    <s v="Manuel"/>
    <s v="Sovero"/>
    <s v="2146064036"/>
    <s v="7081 Juniper Dr."/>
    <s v=""/>
    <s v="Frisco"/>
    <s v="TX"/>
    <s v="75033"/>
  </r>
  <r>
    <s v="Xcel"/>
    <x v="1"/>
    <s v="Residential"/>
    <s v="300411679"/>
    <s v="000062589267"/>
    <s v="Electric Resistance"/>
    <s v=""/>
    <s v="Jacqueline"/>
    <s v="Ibarra"/>
    <s v="8065132755"/>
    <s v=""/>
    <s v=""/>
    <s v=""/>
    <s v=""/>
    <s v="1601 W SOMERVILLE ST 502"/>
    <s v="502"/>
    <s v="PAMPA"/>
    <s v="79065"/>
    <x v="2"/>
    <s v="23942 - Jacqueline Ibarra - 1601 W SOMERVILLE ST 502 502 PAMPA, TX 79065 SF"/>
    <n v="2024"/>
    <n v="23942"/>
    <n v="78082"/>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6"/>
    <s v="ACIS Energy, LLC"/>
    <s v="Manuel"/>
    <s v="Sovero"/>
    <s v="2146064036"/>
    <s v="7081 Juniper Dr."/>
    <s v=""/>
    <s v="Frisco"/>
    <s v="TX"/>
    <s v="75033"/>
  </r>
  <r>
    <s v="Xcel"/>
    <x v="1"/>
    <s v="Residential"/>
    <s v="300266718"/>
    <s v="00WA94860592"/>
    <s v="Electric Resistance"/>
    <s v=""/>
    <s v="Jacqueline"/>
    <s v="Ibarra"/>
    <s v="8065132755"/>
    <s v=""/>
    <s v=""/>
    <s v=""/>
    <s v=""/>
    <s v="1601 W SOMERVILLE ST 406"/>
    <s v="406"/>
    <s v="PAMPA"/>
    <s v="79065"/>
    <x v="2"/>
    <s v="23934 - Jacqueline Ibarra - 1601 W SOMERVILLE ST 406 406 PAMPA, TX 79065 SF"/>
    <n v="2024"/>
    <n v="23934"/>
    <n v="78076"/>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9"/>
    <s v="ACIS Energy, LLC"/>
    <s v="Manuel"/>
    <s v="Sovero"/>
    <s v="2146064036"/>
    <s v="7081 Juniper Dr."/>
    <s v=""/>
    <s v="Frisco"/>
    <s v="TX"/>
    <s v="75033"/>
  </r>
  <r>
    <s v="Xcel"/>
    <x v="1"/>
    <s v="Residential"/>
    <s v="300555090"/>
    <s v="00DD19205840"/>
    <s v="Electric Resistance"/>
    <s v=""/>
    <s v="Jacqueline"/>
    <s v="Ibarra"/>
    <s v="8065132755"/>
    <s v=""/>
    <s v=""/>
    <s v=""/>
    <s v=""/>
    <s v="1601 W SOMERVILLE ST 408"/>
    <s v="408"/>
    <s v="PAMPA"/>
    <s v="79065"/>
    <x v="2"/>
    <s v="23936 - Jacqueline Ibarra - 1601 W SOMERVILLE ST 408 408 PAMPA, TX 79065 SF"/>
    <n v="2024"/>
    <n v="23936"/>
    <n v="78077"/>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1"/>
    <s v="ACIS Energy, LLC"/>
    <s v="Manuel"/>
    <s v="Sovero"/>
    <s v="2146064036"/>
    <s v="7081 Juniper Dr."/>
    <s v=""/>
    <s v="Frisco"/>
    <s v="TX"/>
    <s v="75033"/>
  </r>
  <r>
    <s v="Xcel"/>
    <x v="1"/>
    <s v="Residential"/>
    <s v="300314649"/>
    <s v="000077185551"/>
    <s v="Electric Resistance"/>
    <s v=""/>
    <s v="Jacqueline"/>
    <s v="Ibarra"/>
    <s v="8065132755"/>
    <s v=""/>
    <s v=""/>
    <s v=""/>
    <s v=""/>
    <s v="1601 W SOMERVILLE ST 404"/>
    <s v="404"/>
    <s v="PAMPA"/>
    <s v="79065"/>
    <x v="2"/>
    <s v="23932 - Jacqueline Ibarra - 1601 W SOMERVILLE ST 404 404 PAMPA, TX 79065 SF"/>
    <n v="2024"/>
    <n v="23932"/>
    <n v="78074"/>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8"/>
    <s v="ACIS Energy, LLC"/>
    <s v="Manuel"/>
    <s v="Sovero"/>
    <s v="2146064036"/>
    <s v="7081 Juniper Dr."/>
    <s v=""/>
    <s v="Frisco"/>
    <s v="TX"/>
    <s v="75033"/>
  </r>
  <r>
    <s v="Xcel"/>
    <x v="1"/>
    <s v="Residential"/>
    <s v="300458538"/>
    <s v="000053853152"/>
    <s v="Electric Resistance"/>
    <s v=""/>
    <s v="Jacqueline"/>
    <s v="Ibarra"/>
    <s v="8065132755"/>
    <s v=""/>
    <s v=""/>
    <s v=""/>
    <s v=""/>
    <s v="1601 W SOMERVILLE ST 402"/>
    <s v="402"/>
    <s v="PAMPA"/>
    <s v="79065"/>
    <x v="2"/>
    <s v="23930 - Jacqueline Ibarra - 1601 W SOMERVILLE ST 402 402 PAMPA, TX 79065 SF"/>
    <n v="2024"/>
    <n v="23930"/>
    <n v="7807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6"/>
    <s v="ACIS Energy, LLC"/>
    <s v="Manuel"/>
    <s v="Sovero"/>
    <s v="2146064036"/>
    <s v="7081 Juniper Dr."/>
    <s v=""/>
    <s v="Frisco"/>
    <s v="TX"/>
    <s v="75033"/>
  </r>
  <r>
    <s v="Xcel"/>
    <x v="1"/>
    <s v="Residential"/>
    <s v="300364047"/>
    <s v="00GG71279145"/>
    <s v="Electric Resistance"/>
    <s v=""/>
    <s v="Jacqueline"/>
    <s v="Ibarra"/>
    <s v="8065132755"/>
    <s v=""/>
    <s v=""/>
    <s v=""/>
    <s v=""/>
    <s v="1601 W SOMERVILLE ST 508"/>
    <s v="508"/>
    <s v="PAMPA"/>
    <s v="79065"/>
    <x v="2"/>
    <s v="23948 - Jacqueline Ibarra - 1601 W SOMERVILLE ST 508 508 PAMPA, TX 79065 SF"/>
    <n v="2024"/>
    <n v="23948"/>
    <n v="7809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0"/>
    <s v="ACIS Energy, LLC"/>
    <s v="Manuel"/>
    <s v="Sovero"/>
    <s v="2146064036"/>
    <s v="7081 Juniper Dr."/>
    <s v=""/>
    <s v="Frisco"/>
    <s v="TX"/>
    <s v="75033"/>
  </r>
  <r>
    <s v="Xcel"/>
    <x v="1"/>
    <s v="Residential"/>
    <s v="300604458"/>
    <s v="00GG71279203"/>
    <s v="Electric Resistance"/>
    <s v=""/>
    <s v="Jacqueline"/>
    <s v="Ibarra"/>
    <s v="8065132755"/>
    <s v=""/>
    <s v=""/>
    <s v=""/>
    <s v=""/>
    <s v="1601 W SOMERVILLE ST 510"/>
    <s v="510"/>
    <s v="PAMPA"/>
    <s v="79065"/>
    <x v="2"/>
    <s v="23950 - Jacqueline Ibarra - 1601 W SOMERVILLE ST 510 510 PAMPA, TX 79065 SF"/>
    <n v="2024"/>
    <n v="23950"/>
    <n v="78091"/>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2"/>
    <s v="ACIS Energy, LLC"/>
    <s v="Manuel"/>
    <s v="Sovero"/>
    <s v="2146064036"/>
    <s v="7081 Juniper Dr."/>
    <s v=""/>
    <s v="Frisco"/>
    <s v="TX"/>
    <s v="75033"/>
  </r>
  <r>
    <s v="Xcel"/>
    <x v="1"/>
    <s v="Residential"/>
    <s v="300603663"/>
    <s v="00SS23294149"/>
    <s v="Electric Resistance"/>
    <s v=""/>
    <s v="Jacqueline"/>
    <s v="Ibarra"/>
    <s v="8065132755"/>
    <s v=""/>
    <s v=""/>
    <s v=""/>
    <s v=""/>
    <s v="1601 W SOMERVILLE ST 506"/>
    <s v="506"/>
    <s v="PAMPA"/>
    <s v="79065"/>
    <x v="2"/>
    <s v="23946 - Jacqueline Ibarra - 1601 W SOMERVILLE ST 506 506 PAMPA, TX 79065 SF"/>
    <n v="2024"/>
    <n v="23946"/>
    <n v="78087"/>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9"/>
    <s v="ACIS Energy, LLC"/>
    <s v="Manuel"/>
    <s v="Sovero"/>
    <s v="2146064036"/>
    <s v="7081 Juniper Dr."/>
    <s v=""/>
    <s v="Frisco"/>
    <s v="TX"/>
    <s v="75033"/>
  </r>
  <r>
    <s v="Xcel"/>
    <x v="1"/>
    <s v="Residential"/>
    <s v="300411852"/>
    <s v="000040436097"/>
    <s v="Electric Resistance"/>
    <s v=""/>
    <s v="Jacqueline"/>
    <s v="Ibarra"/>
    <s v="8065132755"/>
    <s v=""/>
    <s v=""/>
    <s v=""/>
    <s v=""/>
    <s v="1601 W SOMERVILLE ST 504"/>
    <s v="504"/>
    <s v="PAMPA"/>
    <s v="79065"/>
    <x v="2"/>
    <s v="23944 - Jacqueline Ibarra - 1601 W SOMERVILLE ST 504 504 PAMPA, TX 79065 SF"/>
    <n v="2024"/>
    <n v="23944"/>
    <n v="78085"/>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7"/>
    <s v="ACIS Energy, LLC"/>
    <s v="Manuel"/>
    <s v="Sovero"/>
    <s v="2146064036"/>
    <s v="7081 Juniper Dr."/>
    <s v=""/>
    <s v="Frisco"/>
    <s v="TX"/>
    <s v="75033"/>
  </r>
  <r>
    <s v="Xcel"/>
    <x v="1"/>
    <s v="Residential"/>
    <s v="300604986"/>
    <s v="00GG71279209"/>
    <s v="Electric Resistance"/>
    <s v=""/>
    <s v="Jacqueline"/>
    <s v="Ibarra"/>
    <s v="8065132755"/>
    <s v=""/>
    <s v=""/>
    <s v=""/>
    <s v=""/>
    <s v="1601 W SOMERVILLE ST 516"/>
    <s v="516"/>
    <s v="PAMPA"/>
    <s v="79065"/>
    <x v="2"/>
    <s v="23956 - Jacqueline Ibarra - 1601 W SOMERVILLE ST 516 516 PAMPA, TX 79065 SF"/>
    <n v="2024"/>
    <n v="23956"/>
    <n v="7810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3"/>
    <s v="ACIS Energy, LLC"/>
    <s v="Manuel"/>
    <s v="Sovero"/>
    <s v="2146064036"/>
    <s v="7081 Juniper Dr."/>
    <s v=""/>
    <s v="Frisco"/>
    <s v="TX"/>
    <s v="75033"/>
  </r>
  <r>
    <s v="Xcel"/>
    <x v="1"/>
    <s v="Residential"/>
    <s v="300268822"/>
    <s v="000126781633"/>
    <s v="Electric Resistance"/>
    <s v=""/>
    <s v="Jacqueline"/>
    <s v="Ibarra"/>
    <s v="8065132755"/>
    <s v=""/>
    <s v=""/>
    <s v=""/>
    <s v=""/>
    <s v="1601 W SOMERVILLE ST 602"/>
    <s v="602"/>
    <s v="PAMPA"/>
    <s v="79065"/>
    <x v="2"/>
    <s v="23958 - Jacqueline Ibarra - 1601 W SOMERVILLE ST 602 602 PAMPA, TX 79065 SF"/>
    <n v="2024"/>
    <n v="23958"/>
    <n v="78102"/>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5"/>
    <s v="ACIS Energy, LLC"/>
    <s v="Manuel"/>
    <s v="Sovero"/>
    <s v="2146064036"/>
    <s v="7081 Juniper Dr."/>
    <s v=""/>
    <s v="Frisco"/>
    <s v="TX"/>
    <s v="75033"/>
  </r>
  <r>
    <s v="Xcel"/>
    <x v="1"/>
    <s v="Residential"/>
    <s v="300317100"/>
    <s v="000079658753"/>
    <s v="Electric Resistance"/>
    <s v=""/>
    <s v="Jacqueline"/>
    <s v="Ibarra"/>
    <s v="8065132755"/>
    <s v=""/>
    <s v=""/>
    <s v=""/>
    <s v=""/>
    <s v="1601 W SOMERVILLE ST 604"/>
    <s v="604"/>
    <s v="PAMPA"/>
    <s v="79065"/>
    <x v="2"/>
    <s v="23960 - Jacqueline Ibarra - 1601 W SOMERVILLE ST 604 604 PAMPA, TX 79065 SF"/>
    <n v="2024"/>
    <n v="23960"/>
    <n v="78103"/>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7"/>
    <s v="ACIS Energy, LLC"/>
    <s v="Manuel"/>
    <s v="Sovero"/>
    <s v="2146064036"/>
    <s v="7081 Juniper Dr."/>
    <s v=""/>
    <s v="Frisco"/>
    <s v="TX"/>
    <s v="75033"/>
  </r>
  <r>
    <s v="Xcel"/>
    <x v="1"/>
    <s v="Residential"/>
    <s v="300275950"/>
    <s v="00DD17323133"/>
    <s v="Electric Resistance"/>
    <s v=""/>
    <s v="Jacqueline"/>
    <s v="Ibarra"/>
    <s v="8065132755"/>
    <s v=""/>
    <s v=""/>
    <s v=""/>
    <s v=""/>
    <s v="1601 W SOMERVILLE ST 606"/>
    <s v="606"/>
    <s v="PAMPA"/>
    <s v="79065"/>
    <x v="2"/>
    <s v="23962 - Jacqueline Ibarra - 1601 W SOMERVILLE ST 606 606 PAMPA, TX 79065 SF"/>
    <n v="2024"/>
    <n v="23962"/>
    <n v="78104"/>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9"/>
    <s v="ACIS Energy, LLC"/>
    <s v="Manuel"/>
    <s v="Sovero"/>
    <s v="2146064036"/>
    <s v="7081 Juniper Dr."/>
    <s v=""/>
    <s v="Frisco"/>
    <s v="TX"/>
    <s v="75033"/>
  </r>
  <r>
    <s v="Xcel"/>
    <x v="1"/>
    <s v="Residential"/>
    <s v="300509519"/>
    <s v="00SS54718558"/>
    <s v="Electric Resistance"/>
    <s v=""/>
    <s v="Jacqueline"/>
    <s v="Ibarra"/>
    <s v="8065132755"/>
    <s v=""/>
    <s v=""/>
    <s v=""/>
    <s v=""/>
    <s v="1601 W SOMERVILLE ST 608"/>
    <s v="608"/>
    <s v="PAMPA"/>
    <s v="79065"/>
    <x v="2"/>
    <s v="23964 - Jacqueline Ibarra - 1601 W SOMERVILLE ST 608 608 PAMPA, TX 79065 SF"/>
    <n v="2024"/>
    <n v="23964"/>
    <n v="78105"/>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1"/>
    <s v="ACIS Energy, LLC"/>
    <s v="Manuel"/>
    <s v="Sovero"/>
    <s v="2146064036"/>
    <s v="7081 Juniper Dr."/>
    <s v=""/>
    <s v="Frisco"/>
    <s v="TX"/>
    <s v="75033"/>
  </r>
  <r>
    <s v="Xcel"/>
    <x v="1"/>
    <s v="Residential"/>
    <s v="300461601"/>
    <s v="00DD18314002"/>
    <s v="Electric Resistance"/>
    <s v=""/>
    <s v="Jacqueline"/>
    <s v="Ibarra"/>
    <s v="8065132755"/>
    <s v=""/>
    <s v=""/>
    <s v=""/>
    <s v=""/>
    <s v="1601 W SOMERVILLE ST 702"/>
    <s v="702"/>
    <s v="PAMPA"/>
    <s v="79065"/>
    <x v="2"/>
    <s v="23966 - Jacqueline Ibarra - 1601 W SOMERVILLE ST 702 702 PAMPA, TX 79065 SF"/>
    <n v="2024"/>
    <n v="23966"/>
    <n v="78106"/>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3"/>
    <s v="ACIS Energy, LLC"/>
    <s v="Manuel"/>
    <s v="Sovero"/>
    <s v="2146064036"/>
    <s v="7081 Juniper Dr."/>
    <s v=""/>
    <s v="Frisco"/>
    <s v="TX"/>
    <s v="75033"/>
  </r>
  <r>
    <s v="Xcel"/>
    <x v="1"/>
    <s v="Residential"/>
    <s v="300276034"/>
    <s v="000355375606"/>
    <s v="Electric Resistance"/>
    <s v=""/>
    <s v="Jacqueline"/>
    <s v="Ibarra"/>
    <s v="8065132755"/>
    <s v=""/>
    <s v=""/>
    <s v=""/>
    <s v=""/>
    <s v="1601 W SOMERVILLE ST 704"/>
    <s v="704"/>
    <s v="PAMPA"/>
    <s v="79065"/>
    <x v="2"/>
    <s v="23968 - Jacqueline Ibarra - 1601 W SOMERVILLE ST 704 704 PAMPA, TX 79065 SF"/>
    <n v="2024"/>
    <n v="23968"/>
    <n v="78107"/>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5"/>
    <s v="ACIS Energy, LLC"/>
    <s v="Manuel"/>
    <s v="Sovero"/>
    <s v="2146064036"/>
    <s v="7081 Juniper Dr."/>
    <s v=""/>
    <s v="Frisco"/>
    <s v="TX"/>
    <s v="75033"/>
  </r>
  <r>
    <s v="Xcel"/>
    <x v="1"/>
    <s v="Residential"/>
    <s v="300461865"/>
    <s v="00SS54718544"/>
    <s v="Electric Resistance"/>
    <s v=""/>
    <s v="Jacqueline"/>
    <s v="Ibarra"/>
    <s v="8065132755"/>
    <s v=""/>
    <s v=""/>
    <s v=""/>
    <s v=""/>
    <s v="1601 W SOMERVILLE ST 706"/>
    <s v="706"/>
    <s v="PAMPA"/>
    <s v="79065"/>
    <x v="2"/>
    <s v="23970 - Jacqueline Ibarra - 1601 W SOMERVILLE ST 706 706 PAMPA, TX 79065 SF"/>
    <n v="2024"/>
    <n v="23970"/>
    <n v="78108"/>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7"/>
    <s v="ACIS Energy, LLC"/>
    <s v="Manuel"/>
    <s v="Sovero"/>
    <s v="2146064036"/>
    <s v="7081 Juniper Dr."/>
    <s v=""/>
    <s v="Frisco"/>
    <s v="TX"/>
    <s v="75033"/>
  </r>
  <r>
    <s v="Xcel"/>
    <x v="1"/>
    <s v="Residential"/>
    <s v="300510127"/>
    <s v="00SS54718569"/>
    <s v="Electric Resistance"/>
    <s v=""/>
    <s v="Jacqueline"/>
    <s v="Ibarra"/>
    <s v="8065132755"/>
    <s v=""/>
    <s v=""/>
    <s v=""/>
    <s v=""/>
    <s v="1601 W SOMERVILLE ST 708"/>
    <s v="708"/>
    <s v="PAMPA"/>
    <s v="79065"/>
    <x v="2"/>
    <s v="23972 - Jacqueline Ibarra - 1601 W SOMERVILLE ST 708 708 PAMPA, TX 79065 SF"/>
    <n v="2024"/>
    <n v="23972"/>
    <n v="78109"/>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8"/>
    <s v="ACIS Energy, LLC"/>
    <s v="Manuel"/>
    <s v="Sovero"/>
    <s v="2146064036"/>
    <s v="7081 Juniper Dr."/>
    <s v=""/>
    <s v="Frisco"/>
    <s v="TX"/>
    <s v="75033"/>
  </r>
  <r>
    <s v="Xcel"/>
    <x v="1"/>
    <s v="Residential"/>
    <s v="300510218"/>
    <s v="000333008115"/>
    <s v="Electric Resistance"/>
    <s v=""/>
    <s v="Jacqueline"/>
    <s v="Ibarra"/>
    <s v="8065132755"/>
    <s v=""/>
    <s v=""/>
    <s v=""/>
    <s v=""/>
    <s v="1601 W SOMERVILLE ST 710"/>
    <s v="710"/>
    <s v="PAMPA"/>
    <s v="79065"/>
    <x v="2"/>
    <s v="23974 - Jacqueline Ibarra - 1601 W SOMERVILLE ST 710 710 PAMPA, TX 79065 SF"/>
    <n v="2024"/>
    <n v="23974"/>
    <n v="7811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0"/>
    <s v="ACIS Energy, LLC"/>
    <s v="Manuel"/>
    <s v="Sovero"/>
    <s v="2146064036"/>
    <s v="7081 Juniper Dr."/>
    <s v=""/>
    <s v="Frisco"/>
    <s v="TX"/>
    <s v="75033"/>
  </r>
  <r>
    <s v="Xcel"/>
    <x v="1"/>
    <s v="Residential"/>
    <s v="300462297"/>
    <s v="000334276307"/>
    <s v="Electric Resistance"/>
    <s v=""/>
    <s v="Jacqueline"/>
    <s v="Ibarra"/>
    <s v="8065132755"/>
    <s v=""/>
    <s v=""/>
    <s v=""/>
    <s v=""/>
    <s v="1601 W SOMERVILLE ST 712"/>
    <s v="712"/>
    <s v="PAMPA"/>
    <s v="79065"/>
    <x v="2"/>
    <s v="23976 - Jacqueline Ibarra - 1601 W SOMERVILLE ST 712 712 PAMPA, TX 79065 SF"/>
    <n v="2024"/>
    <n v="23976"/>
    <n v="78111"/>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1"/>
    <s v="ACIS Energy, LLC"/>
    <s v="Manuel"/>
    <s v="Sovero"/>
    <s v="2146064036"/>
    <s v="7081 Juniper Dr."/>
    <s v=""/>
    <s v="Frisco"/>
    <s v="TX"/>
    <s v="75033"/>
  </r>
  <r>
    <s v="Xcel"/>
    <x v="1"/>
    <s v="Residential"/>
    <s v="300467925"/>
    <s v="00DD10171898"/>
    <s v="Electric Resistance"/>
    <s v=""/>
    <s v="Jacqueline"/>
    <s v="Ibarra"/>
    <s v="8065132755"/>
    <s v=""/>
    <s v=""/>
    <s v=""/>
    <s v=""/>
    <s v="1601 W SOMERVILLE ST 714"/>
    <s v="714"/>
    <s v="PAMPA"/>
    <s v="79065"/>
    <x v="2"/>
    <s v="23978 - Jacqueline Ibarra - 1601 W SOMERVILLE ST 714 714 PAMPA, TX 79065 SF"/>
    <n v="2024"/>
    <n v="23978"/>
    <n v="78112"/>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3"/>
    <s v="ACIS Energy, LLC"/>
    <s v="Manuel"/>
    <s v="Sovero"/>
    <s v="2146064036"/>
    <s v="7081 Juniper Dr."/>
    <s v=""/>
    <s v="Frisco"/>
    <s v="TX"/>
    <s v="75033"/>
  </r>
  <r>
    <s v="Xcel"/>
    <x v="1"/>
    <s v="Residential"/>
    <s v="300414652"/>
    <s v="00SS96112881"/>
    <s v="Electric Resistance"/>
    <s v=""/>
    <s v="Jacqueline"/>
    <s v="Ibarra"/>
    <s v="8065132755"/>
    <s v=""/>
    <s v=""/>
    <s v=""/>
    <s v=""/>
    <s v="1601 W SOMERVILLE ST 716"/>
    <s v="716"/>
    <s v="PAMPA"/>
    <s v="79065"/>
    <x v="2"/>
    <s v="23980 - Jacqueline Ibarra - 1601 W SOMERVILLE ST 716 716 PAMPA, TX 79065 SF"/>
    <n v="2024"/>
    <n v="23980"/>
    <n v="78113"/>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5"/>
    <s v="ACIS Energy, LLC"/>
    <s v="Manuel"/>
    <s v="Sovero"/>
    <s v="2146064036"/>
    <s v="7081 Juniper Dr."/>
    <s v=""/>
    <s v="Frisco"/>
    <s v="TX"/>
    <s v="75033"/>
  </r>
  <r>
    <s v="Xcel"/>
    <x v="1"/>
    <s v="Residential"/>
    <s v="300367888"/>
    <s v="00DD11624434"/>
    <s v="Electric Resistance"/>
    <s v=""/>
    <s v="Jacqueline"/>
    <s v="Ibarra"/>
    <s v="8065132755"/>
    <s v=""/>
    <s v=""/>
    <s v=""/>
    <s v=""/>
    <s v="1601 W SOMERVILLE ST 902"/>
    <s v="902"/>
    <s v="PAMPA"/>
    <s v="79065"/>
    <x v="2"/>
    <s v="23994 - Jacqueline Ibarra - 1601 W SOMERVILLE ST 902 902 PAMPA, TX 79065 SF"/>
    <n v="2024"/>
    <n v="23994"/>
    <n v="78114"/>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9"/>
    <s v="ACIS Energy, LLC"/>
    <s v="Manuel"/>
    <s v="Sovero"/>
    <s v="2146064036"/>
    <s v="7081 Juniper Dr."/>
    <s v=""/>
    <s v="Frisco"/>
    <s v="TX"/>
    <s v="75033"/>
  </r>
  <r>
    <s v="Xcel"/>
    <x v="1"/>
    <s v="Residential"/>
    <s v="300608330"/>
    <s v="0000W3129041"/>
    <s v="Electric Resistance"/>
    <s v=""/>
    <s v="Jacqueline"/>
    <s v="Ibarra"/>
    <s v="8065132755"/>
    <s v=""/>
    <s v=""/>
    <s v=""/>
    <s v=""/>
    <s v="1601 W SOMERVILLE ST 904"/>
    <s v="904"/>
    <s v="PAMPA"/>
    <s v="79065"/>
    <x v="2"/>
    <s v="23996 - Jacqueline Ibarra - 1601 W SOMERVILLE ST 904 904 PAMPA, TX 79065 SF"/>
    <n v="2024"/>
    <n v="23996"/>
    <n v="78115"/>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1"/>
    <s v="ACIS Energy, LLC"/>
    <s v="Manuel"/>
    <s v="Sovero"/>
    <s v="2146064036"/>
    <s v="7081 Juniper Dr."/>
    <s v=""/>
    <s v="Frisco"/>
    <s v="TX"/>
    <s v="75033"/>
  </r>
  <r>
    <s v="Xcel"/>
    <x v="1"/>
    <s v="Residential"/>
    <s v="300368234"/>
    <s v="000355375608"/>
    <s v="Electric Resistance"/>
    <s v=""/>
    <s v="Jacqueline"/>
    <s v="Ibarra"/>
    <s v="8065132755"/>
    <s v=""/>
    <s v=""/>
    <s v=""/>
    <s v=""/>
    <s v="1601 W SOMERVILLE ST 906"/>
    <s v="906"/>
    <s v="PAMPA"/>
    <s v="79065"/>
    <x v="2"/>
    <s v="23998 - Jacqueline Ibarra - 1601 W SOMERVILLE ST 906 906 PAMPA, TX 79065 SF"/>
    <n v="2024"/>
    <n v="23998"/>
    <n v="78116"/>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3"/>
    <s v="ACIS Energy, LLC"/>
    <s v="Manuel"/>
    <s v="Sovero"/>
    <s v="2146064036"/>
    <s v="7081 Juniper Dr."/>
    <s v=""/>
    <s v="Frisco"/>
    <s v="TX"/>
    <s v="75033"/>
  </r>
  <r>
    <s v="Xcel"/>
    <x v="1"/>
    <s v="Residential"/>
    <s v="300512504"/>
    <s v="000355375581"/>
    <s v="Electric Resistance"/>
    <s v=""/>
    <s v="Jacqueline"/>
    <s v="Ibarra"/>
    <s v="8065132755"/>
    <s v=""/>
    <s v=""/>
    <s v=""/>
    <s v=""/>
    <s v="1601 W SOMERVILLE ST 908"/>
    <s v="908"/>
    <s v="PAMPA"/>
    <s v="79065"/>
    <x v="2"/>
    <s v="24000 - Jacqueline Ibarra - 1601 W SOMERVILLE ST 908 908 PAMPA, TX 79065 SF"/>
    <n v="2024"/>
    <n v="24000"/>
    <n v="78117"/>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5"/>
    <s v="ACIS Energy, LLC"/>
    <s v="Manuel"/>
    <s v="Sovero"/>
    <s v="2146064036"/>
    <s v="7081 Juniper Dr."/>
    <s v=""/>
    <s v="Frisco"/>
    <s v="TX"/>
    <s v="75033"/>
  </r>
  <r>
    <s v="Xcel"/>
    <x v="1"/>
    <s v="Residential"/>
    <s v="300612944"/>
    <s v="00DD19486939"/>
    <s v="Electric Resistance"/>
    <s v=""/>
    <s v="Jacqueline"/>
    <s v="Ibarra"/>
    <s v="8065132755"/>
    <s v=""/>
    <s v=""/>
    <s v=""/>
    <s v=""/>
    <s v="1601 W SOMERVILLE ST 1102"/>
    <s v="1102"/>
    <s v="PAMPA"/>
    <s v="79065"/>
    <x v="2"/>
    <s v="24014 - Jacqueline Ibarra - 1601 W SOMERVILLE ST 1102 1102 PAMPA, TX 79065 SF"/>
    <n v="2024"/>
    <n v="24014"/>
    <n v="78186"/>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2"/>
    <s v="ACIS Energy, LLC"/>
    <s v="Manuel"/>
    <s v="Sovero"/>
    <s v="2146064036"/>
    <s v="7081 Juniper Dr."/>
    <s v=""/>
    <s v="Frisco"/>
    <s v="TX"/>
    <s v="75033"/>
  </r>
  <r>
    <s v="Xcel"/>
    <x v="1"/>
    <s v="Residential"/>
    <s v="300368678"/>
    <s v="000077907312"/>
    <s v="Electric Resistance"/>
    <s v=""/>
    <s v="Jacqueline"/>
    <s v="Ibarra"/>
    <s v="8065132755"/>
    <s v=""/>
    <s v=""/>
    <s v=""/>
    <s v=""/>
    <s v="1601 W SOMERVILLE ST 1002"/>
    <s v="1002"/>
    <s v="PAMPA"/>
    <s v="79065"/>
    <x v="2"/>
    <s v="24002 - Jacqueline Ibarra - 1601 W SOMERVILLE ST 1002 1002 PAMPA, TX 79065 SF"/>
    <n v="2024"/>
    <n v="24002"/>
    <n v="78152"/>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6"/>
    <s v="ACIS Energy, LLC"/>
    <s v="Manuel"/>
    <s v="Sovero"/>
    <s v="2146064036"/>
    <s v="7081 Juniper Dr."/>
    <s v=""/>
    <s v="Frisco"/>
    <s v="TX"/>
    <s v="75033"/>
  </r>
  <r>
    <s v="Xcel"/>
    <x v="1"/>
    <s v="Residential"/>
    <s v="300516370"/>
    <s v="000049645151"/>
    <s v="Electric Resistance"/>
    <s v=""/>
    <s v="Jacqueline"/>
    <s v="Ibarra"/>
    <s v="8065132755"/>
    <s v=""/>
    <s v=""/>
    <s v=""/>
    <s v=""/>
    <s v="1601 W SOMERVILLE ST 1004"/>
    <s v="1004"/>
    <s v="PAMPA"/>
    <s v="79065"/>
    <x v="2"/>
    <s v="24004 - Jacqueline Ibarra - 1601 W SOMERVILLE ST 1004 1004 PAMPA, TX 79065 SF"/>
    <n v="2024"/>
    <n v="24004"/>
    <n v="78153"/>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8"/>
    <s v="ACIS Energy, LLC"/>
    <s v="Manuel"/>
    <s v="Sovero"/>
    <s v="2146064036"/>
    <s v="7081 Juniper Dr."/>
    <s v=""/>
    <s v="Frisco"/>
    <s v="TX"/>
    <s v="75033"/>
  </r>
  <r>
    <s v="Xcel"/>
    <x v="1"/>
    <s v="Residential"/>
    <s v="300516455"/>
    <s v="000077907335"/>
    <s v="Electric Resistance"/>
    <s v=""/>
    <s v="Jacqueline"/>
    <s v="Ibarra"/>
    <s v="8065132755"/>
    <s v=""/>
    <s v=""/>
    <s v=""/>
    <s v=""/>
    <s v="1601 W SOMERVILLE ST 1006"/>
    <s v="1006"/>
    <s v="PAMPA"/>
    <s v="79065"/>
    <x v="2"/>
    <s v="24006 - Jacqueline Ibarra - 1601 W SOMERVILLE ST 1006 1006 PAMPA, TX 79065 SF"/>
    <n v="2024"/>
    <n v="24006"/>
    <n v="78154"/>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1"/>
    <s v="ACIS Energy, LLC"/>
    <s v="Manuel"/>
    <s v="Sovero"/>
    <s v="2146064036"/>
    <s v="7081 Juniper Dr."/>
    <s v=""/>
    <s v="Frisco"/>
    <s v="TX"/>
    <s v="75033"/>
  </r>
  <r>
    <s v="Xcel"/>
    <x v="1"/>
    <s v="Residential"/>
    <s v="300369034"/>
    <s v="000076673988"/>
    <s v="Electric Resistance"/>
    <s v=""/>
    <s v="Jacqueline"/>
    <s v="Ibarra"/>
    <s v="8065132755"/>
    <s v=""/>
    <s v=""/>
    <s v=""/>
    <s v=""/>
    <s v="1601 W SOMERVILLE ST 1008"/>
    <s v="1008"/>
    <s v="PAMPA"/>
    <s v="79065"/>
    <x v="2"/>
    <s v="24008 - Jacqueline Ibarra - 1601 W SOMERVILLE ST 1008 1008 PAMPA, TX 79065 SF"/>
    <n v="2024"/>
    <n v="24008"/>
    <n v="78155"/>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6"/>
    <s v="ACIS Energy, LLC"/>
    <s v="Manuel"/>
    <s v="Sovero"/>
    <s v="2146064036"/>
    <s v="7081 Juniper Dr."/>
    <s v=""/>
    <s v="Frisco"/>
    <s v="TX"/>
    <s v="75033"/>
  </r>
  <r>
    <s v="Xcel"/>
    <x v="1"/>
    <s v="Residential"/>
    <s v="300371877"/>
    <s v="000077907357"/>
    <s v="Electric Resistance"/>
    <s v=""/>
    <s v="Jacqueline"/>
    <s v="Ibarra"/>
    <s v="8065132755"/>
    <s v=""/>
    <s v=""/>
    <s v=""/>
    <s v=""/>
    <s v="1601 W SOMERVILLE ST 1010"/>
    <s v="1010"/>
    <s v="PAMPA"/>
    <s v="79065"/>
    <x v="2"/>
    <s v="24010 - Jacqueline Ibarra - 1601 W SOMERVILLE ST 1010 1010 PAMPA, TX 79065 SF"/>
    <n v="2024"/>
    <n v="24010"/>
    <n v="78156"/>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8"/>
    <s v="ACIS Energy, LLC"/>
    <s v="Manuel"/>
    <s v="Sovero"/>
    <s v="2146064036"/>
    <s v="7081 Juniper Dr."/>
    <s v=""/>
    <s v="Frisco"/>
    <s v="TX"/>
    <s v="75033"/>
  </r>
  <r>
    <s v="Xcel"/>
    <x v="1"/>
    <s v="Residential"/>
    <s v="300561244"/>
    <s v="000077907333"/>
    <s v="Electric Resistance"/>
    <s v=""/>
    <s v="Jacqueline"/>
    <s v="Ibarra"/>
    <s v="8065132755"/>
    <s v=""/>
    <s v=""/>
    <s v=""/>
    <s v=""/>
    <s v="1601 W SOMERVILLE ST 1012"/>
    <s v="1012"/>
    <s v="PAMPA"/>
    <s v="79065"/>
    <x v="2"/>
    <s v="24012 - Jacqueline Ibarra - 1601 W SOMERVILLE ST 1012 1012 PAMPA, TX 79065 SF"/>
    <n v="2024"/>
    <n v="24012"/>
    <n v="78157"/>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0"/>
    <s v="ACIS Energy, LLC"/>
    <s v="Manuel"/>
    <s v="Sovero"/>
    <s v="2146064036"/>
    <s v="7081 Juniper Dr."/>
    <s v=""/>
    <s v="Frisco"/>
    <s v="TX"/>
    <s v="75033"/>
  </r>
  <r>
    <s v="Xcel"/>
    <x v="1"/>
    <s v="Residential"/>
    <s v="300612944"/>
    <s v="00DD19486939"/>
    <s v="Electric Resistance"/>
    <s v=""/>
    <s v="Jacqueline"/>
    <s v="Ibarra"/>
    <s v="8065132755"/>
    <s v=""/>
    <s v=""/>
    <s v=""/>
    <s v=""/>
    <s v="1601 W SOMERVILLE ST 1102"/>
    <s v="1102"/>
    <s v="PAMPA"/>
    <s v="79065"/>
    <x v="2"/>
    <s v="24014 - Jacqueline Ibarra - 1601 W SOMERVILLE ST 1102 1102 PAMPA, TX 79065 SF"/>
    <n v="2024"/>
    <n v="24014"/>
    <n v="78158"/>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2"/>
    <s v="ACIS Energy, LLC"/>
    <s v="Manuel"/>
    <s v="Sovero"/>
    <s v="2146064036"/>
    <s v="7081 Juniper Dr."/>
    <s v=""/>
    <s v="Frisco"/>
    <s v="TX"/>
    <s v="75033"/>
  </r>
  <r>
    <s v="Xcel"/>
    <x v="1"/>
    <s v="Residential"/>
    <s v="300225241"/>
    <s v="00SS25810679"/>
    <s v="Electric Resistance"/>
    <s v=""/>
    <s v="Jacqueline"/>
    <s v="Ibarra"/>
    <s v="8065132755"/>
    <s v=""/>
    <s v=""/>
    <s v=""/>
    <s v=""/>
    <s v="1601 W SOMERVILLE ST 1104"/>
    <s v="1104"/>
    <s v="PAMPA"/>
    <s v="79065"/>
    <x v="2"/>
    <s v="24016 - Jacqueline Ibarra - 1601 W SOMERVILLE ST 1104 1104 PAMPA, TX 79065 SF"/>
    <n v="2024"/>
    <n v="24016"/>
    <n v="78159"/>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4"/>
    <s v="ACIS Energy, LLC"/>
    <s v="Manuel"/>
    <s v="Sovero"/>
    <s v="2146064036"/>
    <s v="7081 Juniper Dr."/>
    <s v=""/>
    <s v="Frisco"/>
    <s v="TX"/>
    <s v="75033"/>
  </r>
  <r>
    <s v="Xcel"/>
    <x v="1"/>
    <s v="Residential"/>
    <s v="300513571"/>
    <s v="000062589410"/>
    <s v="Electric Resistance"/>
    <s v=""/>
    <s v="Jacqueline"/>
    <s v="Ibarra"/>
    <s v="8065132755"/>
    <s v=""/>
    <s v=""/>
    <s v=""/>
    <s v=""/>
    <s v="1601 W SOMERVILLE ST 1106"/>
    <s v="1106"/>
    <s v="PAMPA"/>
    <s v="79065"/>
    <x v="2"/>
    <s v="24018 - Jacqueline Ibarra - 1601 W SOMERVILLE ST 1106 1106 PAMPA, TX 79065 SF"/>
    <n v="2024"/>
    <n v="24018"/>
    <n v="78160"/>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6"/>
    <s v="ACIS Energy, LLC"/>
    <s v="Manuel"/>
    <s v="Sovero"/>
    <s v="2146064036"/>
    <s v="7081 Juniper Dr."/>
    <s v=""/>
    <s v="Frisco"/>
    <s v="TX"/>
    <s v="75033"/>
  </r>
  <r>
    <s v="Xcel"/>
    <x v="1"/>
    <s v="Residential"/>
    <s v="300513833"/>
    <s v="00WW67738343"/>
    <s v="Electric Resistance"/>
    <s v=""/>
    <s v="Jacqueline"/>
    <s v="Ibarra"/>
    <s v="8065132755"/>
    <s v=""/>
    <s v=""/>
    <s v=""/>
    <s v=""/>
    <s v="1601 W SOMERVILLE ST 1108"/>
    <s v="1108"/>
    <s v="PAMPA"/>
    <s v="79065"/>
    <x v="2"/>
    <s v="24020 - Jacqueline Ibarra - 1601 W SOMERVILLE ST 1108 1108 PAMPA, TX 79065 SF"/>
    <n v="2024"/>
    <n v="24020"/>
    <n v="78161"/>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8"/>
    <s v="ACIS Energy, LLC"/>
    <s v="Manuel"/>
    <s v="Sovero"/>
    <s v="2146064036"/>
    <s v="7081 Juniper Dr."/>
    <s v=""/>
    <s v="Frisco"/>
    <s v="TX"/>
    <s v="75033"/>
  </r>
  <r>
    <s v="Xcel"/>
    <x v="1"/>
    <s v="Residential"/>
    <s v="300277001"/>
    <s v="00GG48277786"/>
    <s v="Electric Resistance"/>
    <s v=""/>
    <s v="Jacqueline"/>
    <s v="Ibarra"/>
    <s v="8065132755"/>
    <s v=""/>
    <s v=""/>
    <s v=""/>
    <s v=""/>
    <s v="1601 W SOMERVILLE ST 1110"/>
    <s v="1110"/>
    <s v="PAMPA"/>
    <s v="79065"/>
    <x v="2"/>
    <s v="24022 - Jacqueline Ibarra - 1601 W SOMERVILLE ST 1110 1110 PAMPA, TX 79065 SF"/>
    <n v="2024"/>
    <n v="24022"/>
    <n v="78162"/>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0"/>
    <s v="ACIS Energy, LLC"/>
    <s v="Manuel"/>
    <s v="Sovero"/>
    <s v="2146064036"/>
    <s v="7081 Juniper Dr."/>
    <s v=""/>
    <s v="Frisco"/>
    <s v="TX"/>
    <s v="75033"/>
  </r>
  <r>
    <s v="Xcel"/>
    <x v="1"/>
    <s v="Residential"/>
    <s v="300273928"/>
    <s v="0000W3146343"/>
    <s v="Electric Resistance"/>
    <s v=""/>
    <s v="Jacqueline"/>
    <s v="Ibarra"/>
    <s v="8065132755"/>
    <s v=""/>
    <s v=""/>
    <s v=""/>
    <s v=""/>
    <s v="1601 W SOMERVILLE ST 1112"/>
    <s v="1112"/>
    <s v="PAMPA"/>
    <s v="79065"/>
    <x v="2"/>
    <s v="24024 - Jacqueline Ibarra - 1601 W SOMERVILLE ST 1112 1112 PAMPA, TX 79065 SF"/>
    <n v="2024"/>
    <n v="24024"/>
    <n v="78163"/>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2"/>
    <s v="ACIS Energy, LLC"/>
    <s v="Manuel"/>
    <s v="Sovero"/>
    <s v="2146064036"/>
    <s v="7081 Juniper Dr."/>
    <s v=""/>
    <s v="Frisco"/>
    <s v="TX"/>
    <s v="75033"/>
  </r>
  <r>
    <s v="Xcel"/>
    <x v="1"/>
    <s v="Residential"/>
    <s v="300607087"/>
    <s v="000077959208"/>
    <s v="Electric Resistance"/>
    <s v=""/>
    <s v="Jacqueline"/>
    <s v="Ibarra"/>
    <s v="8065132755"/>
    <s v=""/>
    <s v=""/>
    <s v=""/>
    <s v=""/>
    <s v="1601 W SOMERVILLE ST 802"/>
    <s v="802"/>
    <s v="PAMPA"/>
    <s v="79065"/>
    <x v="2"/>
    <s v="23982 - Jacqueline Ibarra - 1601 W SOMERVILLE ST 802 802 PAMPA, TX 79065 SF"/>
    <n v="2024"/>
    <n v="23982"/>
    <n v="78145"/>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6"/>
    <s v="ACIS Energy, LLC"/>
    <s v="Manuel"/>
    <s v="Sovero"/>
    <s v="2146064036"/>
    <s v="7081 Juniper Dr."/>
    <s v=""/>
    <s v="Frisco"/>
    <s v="TX"/>
    <s v="75033"/>
  </r>
  <r>
    <s v="Xcel"/>
    <x v="1"/>
    <s v="Residential"/>
    <s v="300559111"/>
    <s v="000083478841"/>
    <s v="Electric Resistance"/>
    <s v=""/>
    <s v="Jacqueline"/>
    <s v="Ibarra"/>
    <s v="8065132755"/>
    <s v=""/>
    <s v=""/>
    <s v=""/>
    <s v=""/>
    <s v="1601 W SOMERVILLE ST 804"/>
    <s v="804"/>
    <s v="PAMPA"/>
    <s v="79065"/>
    <x v="2"/>
    <s v="23984 - Jacqueline Ibarra - 1601 W SOMERVILLE ST 804 804 PAMPA, TX 79065 SF"/>
    <n v="2024"/>
    <n v="23984"/>
    <n v="78146"/>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8"/>
    <s v="ACIS Energy, LLC"/>
    <s v="Manuel"/>
    <s v="Sovero"/>
    <s v="2146064036"/>
    <s v="7081 Juniper Dr."/>
    <s v=""/>
    <s v="Frisco"/>
    <s v="TX"/>
    <s v="75033"/>
  </r>
  <r>
    <s v="Xcel"/>
    <x v="1"/>
    <s v="Residential"/>
    <s v="300468985"/>
    <s v="000090214715"/>
    <s v="Electric Resistance"/>
    <s v=""/>
    <s v="Jacqueline"/>
    <s v="Ibarra"/>
    <s v="8065132755"/>
    <s v=""/>
    <s v=""/>
    <s v=""/>
    <s v=""/>
    <s v="1601 W SOMERVILLE ST 806"/>
    <s v="806"/>
    <s v="PAMPA"/>
    <s v="79065"/>
    <x v="2"/>
    <s v="23986 - Jacqueline Ibarra - 1601 W SOMERVILLE ST 806 806 PAMPA, TX 79065 SF"/>
    <n v="2024"/>
    <n v="23986"/>
    <n v="78147"/>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1"/>
    <s v="ACIS Energy, LLC"/>
    <s v="Manuel"/>
    <s v="Sovero"/>
    <s v="2146064036"/>
    <s v="7081 Juniper Dr."/>
    <s v=""/>
    <s v="Frisco"/>
    <s v="TX"/>
    <s v="75033"/>
  </r>
  <r>
    <s v="Xcel"/>
    <x v="1"/>
    <s v="Residential"/>
    <s v="300367277"/>
    <s v="000077959211"/>
    <s v="Electric Resistance"/>
    <s v=""/>
    <s v="Jacqueline"/>
    <s v="Ibarra"/>
    <s v="8065132755"/>
    <s v=""/>
    <s v=""/>
    <s v=""/>
    <s v=""/>
    <s v="1601 W SOMERVILLE ST 808"/>
    <s v="808"/>
    <s v="PAMPA"/>
    <s v="79065"/>
    <x v="2"/>
    <s v="23988 - Jacqueline Ibarra - 1601 W SOMERVILLE ST 808 808 PAMPA, TX 79065 SF"/>
    <n v="2024"/>
    <n v="23988"/>
    <n v="78148"/>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3"/>
    <s v="ACIS Energy, LLC"/>
    <s v="Manuel"/>
    <s v="Sovero"/>
    <s v="2146064036"/>
    <s v="7081 Juniper Dr."/>
    <s v=""/>
    <s v="Frisco"/>
    <s v="TX"/>
    <s v="75033"/>
  </r>
  <r>
    <s v="Xcel"/>
    <x v="1"/>
    <s v="Residential"/>
    <s v="300367456"/>
    <s v="000077959187"/>
    <s v="Electric Resistance"/>
    <s v=""/>
    <s v="Jacqueline"/>
    <s v="Ibarra"/>
    <s v="8065132755"/>
    <s v=""/>
    <s v=""/>
    <s v=""/>
    <s v=""/>
    <s v="1601 W SOMERVILLE ST 810"/>
    <s v="810"/>
    <s v="PAMPA"/>
    <s v="79065"/>
    <x v="2"/>
    <s v="23990 - Jacqueline Ibarra - 1601 W SOMERVILLE ST 810 810 PAMPA, TX 79065 SF"/>
    <n v="2024"/>
    <n v="23990"/>
    <n v="78149"/>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5"/>
    <s v="ACIS Energy, LLC"/>
    <s v="Manuel"/>
    <s v="Sovero"/>
    <s v="2146064036"/>
    <s v="7081 Juniper Dr."/>
    <s v=""/>
    <s v="Frisco"/>
    <s v="TX"/>
    <s v="75033"/>
  </r>
  <r>
    <s v="Xcel"/>
    <x v="1"/>
    <s v="Residential"/>
    <s v="300415710"/>
    <s v="000077959184"/>
    <s v="Electric Resistance"/>
    <s v=""/>
    <s v="Jacqueline"/>
    <s v="Ibarra"/>
    <s v="8065132755"/>
    <s v=""/>
    <s v=""/>
    <s v=""/>
    <s v=""/>
    <s v="1601 W SOMERVILLE ST 812"/>
    <s v="812"/>
    <s v="PAMPA"/>
    <s v="79065"/>
    <x v="2"/>
    <s v="23992 - Jacqueline Ibarra - 1601 W SOMERVILLE ST 812 812 PAMPA, TX 79065 SF"/>
    <n v="2024"/>
    <n v="23992"/>
    <n v="78150"/>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7"/>
    <s v="ACIS Energy, LLC"/>
    <s v="Manuel"/>
    <s v="Sovero"/>
    <s v="2146064036"/>
    <s v="7081 Juniper Dr."/>
    <s v=""/>
    <s v="Frisco"/>
    <s v="TX"/>
    <s v="75033"/>
  </r>
  <r>
    <s v="Xcel"/>
    <x v="1"/>
    <s v="Residential"/>
    <s v="300516999"/>
    <s v="000324660206"/>
    <s v="Gas"/>
    <s v=""/>
    <s v="Jessica"/>
    <s v="Robb"/>
    <s v="8307196767"/>
    <s v=""/>
    <s v=""/>
    <s v=""/>
    <s v=""/>
    <s v="903 E HAY ST "/>
    <s v=""/>
    <s v="SUDAN"/>
    <s v="79371"/>
    <x v="6"/>
    <s v="24208 - Jessica Robb - 903 E HAY ST  SUDAN, TX 79371 SF"/>
    <n v="2024"/>
    <n v="24208"/>
    <n v="78706"/>
    <x v="12"/>
    <n v="1"/>
    <n v="39.630000000000003"/>
    <n v="1.2999999999999999E-2"/>
    <n v="20"/>
    <n v="14.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Lamb&quot;}"/>
    <d v="2024-12-11T10:45:56"/>
    <s v="MP Energy Solutions LLC"/>
    <s v="Pedro "/>
    <s v="Ormeno"/>
    <s v="9722708914"/>
    <s v="1924 N. Galloway Ave"/>
    <s v=" "/>
    <s v="Mesquite "/>
    <s v="TX"/>
    <s v="75149"/>
  </r>
  <r>
    <s v="Xcel"/>
    <x v="1"/>
    <s v="Residential"/>
    <s v="300516999"/>
    <s v="000324660206"/>
    <s v="Gas"/>
    <s v=""/>
    <s v="Jessica"/>
    <s v="Robb"/>
    <s v="8307196767"/>
    <s v=""/>
    <s v=""/>
    <s v=""/>
    <s v=""/>
    <s v="903 E HAY ST "/>
    <s v=""/>
    <s v="SUDAN"/>
    <s v="79371"/>
    <x v="6"/>
    <s v="24208 - Jessica Robb - 903 E HAY ST  SUDAN, TX 79371 SF"/>
    <n v="2024"/>
    <n v="24208"/>
    <n v="78707"/>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Lamb&quot;}"/>
    <d v="2024-12-11T10:45:56"/>
    <s v="MP Energy Solutions LLC"/>
    <s v="Pedro "/>
    <s v="Ormeno"/>
    <s v="9722708914"/>
    <s v="1924 N. Galloway Ave"/>
    <s v=" "/>
    <s v="Mesquite "/>
    <s v="TX"/>
    <s v="75149"/>
  </r>
  <r>
    <s v="Xcel"/>
    <x v="1"/>
    <s v="Residential"/>
    <s v="300516999"/>
    <s v="000324660206"/>
    <s v="Gas"/>
    <s v=""/>
    <s v="Jessica"/>
    <s v="Robb"/>
    <s v="8307196767"/>
    <s v=""/>
    <s v=""/>
    <s v=""/>
    <s v=""/>
    <s v="903 E HAY ST "/>
    <s v=""/>
    <s v="SUDAN"/>
    <s v="79371"/>
    <x v="6"/>
    <s v="24208 - Jessica Robb - 903 E HAY ST  SUDAN, TX 79371 SF"/>
    <n v="2024"/>
    <n v="24208"/>
    <n v="78708"/>
    <x v="13"/>
    <n v="1"/>
    <n v="1386.73"/>
    <n v="2.0720000000000001"/>
    <n v="25"/>
    <n v="1582.7"/>
    <s v="Deemed"/>
    <s v="{&quot;SpaceHeatingAndCoolingQualifier&quot;:&quot;No&quot;,&quot;FinalRValue&quot;:&quot;38&quot;,&quot;ExistingInsulationType&quot;:&quot;No Insulation&quot;,&quot;ExistingInsulationThickness&quot;:&quot;0&quot;,&quot;ExistingInsulationCondition&quot;:&quot;Poor&quot;,&quot;NumBagsInstalled&quot;:&quot;25&quot;,&quot;InsulationAffirmationCert&quot;:&quot;True&quot;,&quot;Notes&quot;:&quot;&quot;,&quot;HeatingType&quot;:&quot;Gas&quot;,&quot;CoolingSystemType&quot;:&quot;Refrigerated Air Conditioning&quot;,&quot;Area&quot;:&quot;2485&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Lamb&quot;}"/>
    <d v="2024-12-11T10:45:56"/>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7"/>
    <x v="16"/>
    <n v="1"/>
    <n v="602.12"/>
    <n v="0.15"/>
    <n v="10"/>
    <n v="151.37"/>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8"/>
    <x v="12"/>
    <n v="1"/>
    <n v="71.040000000000006"/>
    <n v="1.9E-2"/>
    <n v="20"/>
    <n v="19.14"/>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9"/>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80"/>
    <x v="13"/>
    <n v="1"/>
    <n v="4506.6400000000003"/>
    <n v="1.4319999999999999"/>
    <n v="25"/>
    <n v="1443.48"/>
    <s v="Deemed"/>
    <s v="{&quot;SpaceHeatingAndCoolingQualifier&quot;:&quot;No&quot;,&quot;FinalRValue&quot;:&quot;38&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oom AC&quot;,&quot;Area&quot;:&quot;138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2"/>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1"/>
    <x v="16"/>
    <n v="1"/>
    <n v="602.12"/>
    <n v="0.15"/>
    <n v="10"/>
    <n v="152.53"/>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2"/>
    <x v="12"/>
    <n v="1"/>
    <n v="81.010000000000005"/>
    <n v="1.9E-2"/>
    <n v="20"/>
    <n v="19.3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3"/>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4"/>
    <x v="13"/>
    <n v="1"/>
    <n v="3792.74"/>
    <n v="1.3480000000000001"/>
    <n v="25"/>
    <n v="1354.1"/>
    <s v="Deemed"/>
    <s v="{&quot;SpaceHeatingAndCoolingQualifier&quot;:&quot;No&quot;,&quot;FinalRValue&quot;:&quot;38&quot;,&quot;ExistingInsulationType&quot;:&quot;Loose Fill Fiberglass&quot;,&quot;ExistingInsulationThickness&quot;:&quot;4&quot;,&quot;ExistingInsulationCondition&quot;:&quot;Poor&quot;,&quot;NumBagsInstalled&quot;:&quot;15&quot;,&quot;InsulationAffirmationCert&quot;:&quot;True&quot;,&quot;Notes&quot;:&quot;&quot;,&quot;HeatingType&quot;:&quot;Electric Resistance&quot;,&quot;CoolingSystemType&quot;:&quot;Refrigerated Air Conditioning&quot;,&quot;Area&quot;:&quot;1439&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3"/>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589"/>
    <x v="16"/>
    <n v="1"/>
    <n v="1806.35"/>
    <n v="0.44900000000000001"/>
    <n v="10"/>
    <n v="582.41999999999996"/>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29"/>
    <x v="12"/>
    <n v="1"/>
    <n v="264.20999999999998"/>
    <n v="8.4000000000000005E-2"/>
    <n v="20"/>
    <n v="95.6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30"/>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31"/>
    <x v="13"/>
    <n v="1"/>
    <n v="1237.17"/>
    <n v="1.8480000000000001"/>
    <n v="25"/>
    <n v="1411.67"/>
    <s v="Deemed"/>
    <s v="{&quot;SpaceHeatingAndCoolingQualifier&quot;:&quot;No&quot;,&quot;FinalRValue&quot;:&quot;38&quot;,&quot;ExistingInsulationType&quot;:&quot;No Insulation&quot;,&quot;ExistingInsulationThickness&quot;:&quot;0&quot;,&quot;ExistingInsulationCondition&quot;:&quot;Poor&quot;,&quot;NumBagsInstalled&quot;:&quot;24&quot;,&quot;InsulationAffirmationCert&quot;:&quot;True&quot;,&quot;Notes&quot;:&quot;&quot;,&quot;HeatingType&quot;:&quot;Gas&quot;,&quot;CoolingSystemType&quot;:&quot;Refrigerated Air Conditioning&quot;,&quot;Area&quot;:&quot;2217&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4"/>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2"/>
    <x v="16"/>
    <n v="1"/>
    <n v="1204.23"/>
    <n v="0.29899999999999999"/>
    <n v="10"/>
    <n v="299.87"/>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3"/>
    <x v="12"/>
    <n v="1"/>
    <n v="129.61000000000001"/>
    <n v="0.03"/>
    <n v="20"/>
    <n v="30.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6&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4"/>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5"/>
    <x v="13"/>
    <n v="1"/>
    <n v="5381.2"/>
    <n v="1.5189999999999999"/>
    <n v="25"/>
    <n v="1524.03"/>
    <s v="Deemed"/>
    <s v="{&quot;SpaceHeatingAndCoolingQualifier&quot;:&quot;No&quot;,&quot;FinalRValue&quot;:&quot;38&quot;,&quot;ExistingInsulationType&quot;:&quot;No Insulation&quot;,&quot;ExistingInsulationThickness&quot;:&quot;0&quot;,&quot;ExistingInsulationCondition&quot;:&quot;Poor&quot;,&quot;NumBagsInstalled&quot;:&quot;16&quot;,&quot;InsulationAffirmationCert&quot;:&quot;True&quot;,&quot;Notes&quot;:&quot;&quot;,&quot;HeatingType&quot;:&quot;Electric Resistance&quot;,&quot;CoolingSystemType&quot;:&quot;Refrigerated Air Conditioning&quot;,&quot;Area&quot;:&quot;146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5"/>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4"/>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5"/>
    <x v="13"/>
    <n v="1"/>
    <n v="6285.41"/>
    <n v="1.7749999999999999"/>
    <n v="25"/>
    <n v="1782.65"/>
    <s v="Deemed"/>
    <s v="{&quot;SpaceHeatingAndCoolingQualifier&quot;:&quot;No&quot;,&quot;FinalRValue&quot;:&quot;38&quot;,&quot;ExistingInsulationType&quot;:&quot;No Insulation&quot;,&quot;ExistingInsulationThickness&quot;:&quot;0&quot;,&quot;ExistingInsulationCondition&quot;:&quot;Poor&quot;,&quot;NumBagsInstalled&quot;:&quot;22&quot;,&quot;InsulationAffirmationCert&quot;:&quot;True&quot;,&quot;Notes&quot;:&quot;&quot;,&quot;HeatingType&quot;:&quot;Electric Resistance&quot;,&quot;CoolingSystemType&quot;:&quot;Refrigerated Air Conditioning&quot;,&quot;Area&quot;:&quot;171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6"/>
    <x v="16"/>
    <n v="1"/>
    <n v="1204.23"/>
    <n v="0.29899999999999999"/>
    <n v="10"/>
    <n v="300.14"/>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7"/>
    <x v="12"/>
    <n v="1"/>
    <n v="202.52"/>
    <n v="4.7E-2"/>
    <n v="20"/>
    <n v="47.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0"/>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3"/>
    <x v="16"/>
    <n v="1"/>
    <n v="1204.23"/>
    <n v="0.29899999999999999"/>
    <n v="10"/>
    <n v="299.9100000000000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4"/>
    <x v="12"/>
    <n v="1"/>
    <n v="162.01"/>
    <n v="3.7999999999999999E-2"/>
    <n v="20"/>
    <n v="38.13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5"/>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6"/>
    <x v="13"/>
    <n v="1"/>
    <n v="4744.22"/>
    <n v="1.6859999999999999"/>
    <n v="25"/>
    <n v="1687.36"/>
    <s v="Deemed"/>
    <s v="{&quot;SpaceHeatingAndCoolingQualifier&quot;:&quot;No&quot;,&quot;FinalRValue&quot;:&quot;38&quot;,&quot;ExistingInsulationType&quot;:&quot;Loose Fill Rock Wool&quot;,&quot;ExistingInsulationThickness&quot;:&quot;4&quot;,&quot;ExistingInsulationCondition&quot;:&quot;Poor&quot;,&quot;NumBagsInstalled&quot;:&quot;17&quot;,&quot;InsulationAffirmationCert&quot;:&quot;True&quot;,&quot;Notes&quot;:&quot;&quot;,&quot;HeatingType&quot;:&quot;Electric Resistance&quot;,&quot;CoolingSystemType&quot;:&quot;Refrigerated Air Conditioning&quot;,&quot;Area&quot;:&quot;180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7"/>
    <x v="13"/>
    <n v="1"/>
    <n v="3675.68"/>
    <n v="1.038"/>
    <n v="25"/>
    <n v="1041.589999999999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0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6"/>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6"/>
    <x v="16"/>
    <n v="1"/>
    <n v="602.12"/>
    <n v="0.15"/>
    <n v="10"/>
    <n v="151.4199999999999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7"/>
    <x v="12"/>
    <n v="1"/>
    <n v="129.61000000000001"/>
    <n v="0.03"/>
    <n v="20"/>
    <n v="30.34"/>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6&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8"/>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9"/>
    <x v="13"/>
    <n v="1"/>
    <n v="7999.29"/>
    <n v="2.843"/>
    <n v="25"/>
    <n v="2850.24"/>
    <s v="Deemed"/>
    <s v="{&quot;SpaceHeatingAndCoolingQualifier&quot;:&quot;No&quot;,&quot;FinalRValue&quot;:&quot;38&quot;,&quot;ExistingInsulationType&quot;:&quot;Loose Fill Cellulose&quot;,&quot;ExistingInsulationThickness&quot;:&quot;3&quot;,&quot;ExistingInsulationCondition&quot;:&quot;Poor&quot;,&quot;NumBagsInstalled&quot;:&quot;30&quot;,&quot;InsulationAffirmationCert&quot;:&quot;True&quot;,&quot;Notes&quot;:&quot;&quot;,&quot;HeatingType&quot;:&quot;Electric Resistance&quot;,&quot;CoolingSystemType&quot;:&quot;Refrigerated Air Conditioning&quot;,&quot;Area&quot;:&quot;3035&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4"/>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4"/>
    <x v="16"/>
    <n v="1"/>
    <n v="602.12"/>
    <n v="0.15"/>
    <n v="10"/>
    <n v="150.6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5"/>
    <x v="12"/>
    <n v="1"/>
    <n v="64.81"/>
    <n v="1.4999999999999999E-2"/>
    <n v="20"/>
    <n v="15.0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6"/>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7"/>
    <x v="13"/>
    <n v="1"/>
    <n v="3308.11"/>
    <n v="0.93400000000000005"/>
    <n v="25"/>
    <n v="938.94"/>
    <s v="Deemed"/>
    <s v="{&quot;SpaceHeatingAndCoolingQualifier&quot;:&quot;No&quot;,&quot;FinalRValue&quot;:&quot;38&quot;,&quot;ExistingInsulationType&quot;:&quot;Loose Fill Cellulose&quot;,&quot;ExistingInsulationThickness&quot;:&quot;3&quot;,&quot;ExistingInsulationCondition&quot;:&quot;Poor&quot;,&quot;NumBagsInstalled&quot;:&quot;7&quot;,&quot;InsulationAffirmationCert&quot;:&quot;True&quot;,&quot;Notes&quot;:&quot;&quot;,&quot;HeatingType&quot;:&quot;Electric Resistance&quot;,&quot;CoolingSystemType&quot;:&quot;Refrigerated Air Conditioning&quot;,&quot;Area&quot;:&quot;9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8"/>
    <x v="13"/>
    <n v="1"/>
    <n v="2205.41"/>
    <n v="0.623"/>
    <n v="25"/>
    <n v="626.29"/>
    <s v="Deemed"/>
    <s v="{&quot;SpaceHeatingAndCoolingQualifier&quot;:&quot;No&quot;,&quot;FinalRValue&quot;:&quot;38&quot;,&quot;ExistingInsulationType&quot;:&quot;No Insulation&quot;,&quot;ExistingInsulationThickness&quot;:&quot;0&quot;,&quot;ExistingInsulationCondition&quot;:&quot;Poor&quot;,&quot;NumBagsInstalled&quot;:&quot;9&quot;,&quot;InsulationAffirmationCert&quot;:&quot;True&quot;,&quot;Notes&quot;:&quot;&quot;,&quot;HeatingType&quot;:&quot;Electric Resistance&quot;,&quot;CoolingSystemType&quot;:&quot;Refrigerated Air Conditioning&quot;,&quot;Area&quot;:&quot;6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7"/>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79"/>
    <x v="16"/>
    <n v="1"/>
    <n v="1204.23"/>
    <n v="0.29899999999999999"/>
    <n v="10"/>
    <n v="300.18"/>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0"/>
    <x v="12"/>
    <n v="1"/>
    <n v="145.81"/>
    <n v="3.4000000000000002E-2"/>
    <n v="20"/>
    <n v="34.15999999999999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8&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2"/>
    <x v="13"/>
    <n v="1"/>
    <n v="6064.87"/>
    <n v="1.712"/>
    <n v="25"/>
    <n v="1719.67"/>
    <s v="Deemed"/>
    <s v="{&quot;SpaceHeatingAndCoolingQualifier&quot;:&quot;No&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6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9"/>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3"/>
    <x v="16"/>
    <n v="1"/>
    <n v="1204.23"/>
    <n v="0.29899999999999999"/>
    <n v="10"/>
    <n v="299.9100000000000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4"/>
    <x v="12"/>
    <n v="1"/>
    <n v="202.52"/>
    <n v="4.7E-2"/>
    <n v="20"/>
    <n v="47.1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5"/>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6"/>
    <x v="13"/>
    <n v="1"/>
    <n v="8086.5"/>
    <n v="2.2829999999999999"/>
    <n v="25"/>
    <n v="2290.92"/>
    <s v="Deemed"/>
    <s v="{&quot;SpaceHeatingAndCoolingQualifier&quot;:&quot;No&quot;,&quot;FinalRValue&quot;:&quot;38&quot;,&quot;ExistingInsulationType&quot;:&quot;No Insulation&quot;,&quot;ExistingInsulationThickness&quot;:&quot;0&quot;,&quot;ExistingInsulationCondition&quot;:&quot;Poor&quot;,&quot;NumBagsInstalled&quot;:&quot;25&quot;,&quot;InsulationAffirmationCert&quot;:&quot;True&quot;,&quot;Notes&quot;:&quot;&quot;,&quot;HeatingType&quot;:&quot;Electric Resistance&quot;,&quot;CoolingSystemType&quot;:&quot;Refrigerated Air Conditioning&quot;,&quot;Area&quot;:&quot;2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0"/>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7"/>
    <x v="16"/>
    <n v="1"/>
    <n v="1806.35"/>
    <n v="0.44900000000000001"/>
    <n v="10"/>
    <n v="582.41999999999996"/>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8"/>
    <x v="12"/>
    <n v="1"/>
    <n v="290.63"/>
    <n v="9.1999999999999998E-2"/>
    <n v="20"/>
    <n v="105.0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2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9"/>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90"/>
    <x v="13"/>
    <n v="1"/>
    <n v="1521.89"/>
    <n v="1.897"/>
    <n v="25"/>
    <n v="1360.92"/>
    <s v="Deemed"/>
    <s v="{&quot;SpaceHeatingAndCoolingQualifier&quot;:&quot;No&quot;,&quot;FinalRValue&quot;:&quot;38&quot;,&quot;ExistingInsulationType&quot;:&quot;Loose Fill Cellulose&quot;,&quot;ExistingInsulationThickness&quot;:&quot;4&quot;,&quot;ExistingInsulationCondition&quot;:&quot;Poor&quot;,&quot;NumBagsInstalled&quot;:&quot;30&quot;,&quot;InsulationAffirmationCert&quot;:&quot;True&quot;,&quot;Notes&quot;:&quot;&quot;,&quot;HeatingType&quot;:&quot;Gas&quot;,&quot;CoolingSystemType&quot;:&quot;Refrigerated Air Conditioning&quot;,&quot;Area&quot;:&quot;3922&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2"/>
    <s v="MP Energy Solutions LLC"/>
    <s v="Pedro "/>
    <s v="Ormeno"/>
    <s v="9722708914"/>
    <s v="1924 N. Galloway Ave"/>
    <s v=" "/>
    <s v="Mesquite "/>
    <s v="TX"/>
    <s v="75149"/>
  </r>
  <r>
    <s v="Xcel"/>
    <x v="1"/>
    <s v="Residential"/>
    <s v="305030450"/>
    <s v="000339388870"/>
    <s v="Electric Resistance"/>
    <s v=""/>
    <s v="Dean"/>
    <s v="Johan"/>
    <s v="8066384503"/>
    <s v=""/>
    <s v=""/>
    <s v=""/>
    <s v=""/>
    <s v="401 MINYARD ST "/>
    <s v=""/>
    <s v="SUDAN"/>
    <s v="79371"/>
    <x v="6"/>
    <s v="24342 - Dean Johan - 401 MINYARD ST  SUDAN, TX 79371 SF"/>
    <n v="2024"/>
    <n v="24342"/>
    <n v="78911"/>
    <x v="13"/>
    <n v="1"/>
    <n v="3789.2"/>
    <n v="1.2969999999999999"/>
    <n v="25"/>
    <n v="1296.99"/>
    <s v="Deemed"/>
    <s v="{&quot;SpaceHeatingAndCoolingQualifier&quot;:&quot;No&quot;,&quot;FinalRValue&quot;:&quot;38&quot;,&quot;ExistingInsulationType&quot;:&quot;Loose Fill Rock Wool&quot;,&quot;ExistingInsulationThickness&quot;:&quot;5&quot;,&quot;ExistingInsulationCondition&quot;:&quot;Poor&quot;,&quot;NumBagsInstalled&quot;:&quot;19&quot;,&quot;InsulationAffirmationCert&quot;:&quot;True&quot;,&quot;Notes&quot;:&quot;&quot;,&quot;HeatingType&quot;:&quot;Electric Resistance&quot;,&quot;CoolingSystemType&quot;:&quot;Refrigerated Air Conditioning&quot;,&quot;Area&quot;:&quot;2500&quot;,&quot;RValue&quot;:&quot;14&quot;,&quot;AtticFloorPhoto&quot;:&quot;Yes&quot;,&quot;RulerPhoto&quot;:&quot;Yes&quot;,&quot;ElectricResistanceDocumentation&quot;:&quot;Yes&quot;,&quot;DeemedSavingsSet&quot;:&quot;Texas&quot;,&quot;DeemedSavingsVersion&quot;:&quot;Residential 11.0.0&quot;,&quot;Measure&quot;:&quot;CeilingInsulation&quot;,&quot;County&quot;:&quot;Lamb&quot;}"/>
    <d v="2024-12-11T10:46:07"/>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2"/>
    <x v="16"/>
    <n v="1"/>
    <n v="602.12"/>
    <n v="0.15"/>
    <n v="10"/>
    <n v="150.5"/>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3"/>
    <x v="12"/>
    <n v="1"/>
    <n v="97.21"/>
    <n v="2.3E-2"/>
    <n v="20"/>
    <n v="23.0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4"/>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5"/>
    <x v="13"/>
    <n v="1"/>
    <n v="2662.04"/>
    <n v="0.94599999999999995"/>
    <n v="25"/>
    <n v="946.84"/>
    <s v="Deemed"/>
    <s v="{&quot;SpaceHeatingAndCoolingQualifier&quot;:&quot;No&quot;,&quot;FinalRValue&quot;:&quot;38&quot;,&quot;ExistingInsulationType&quot;:&quot;Loose Fill Cellulose&quot;,&quot;ExistingInsulationThickness&quot;:&quot;3&quot;,&quot;ExistingInsulationCondition&quot;:&quot;Poor&quot;,&quot;NumBagsInstalled&quot;:&quot;10&quot;,&quot;InsulationAffirmationCert&quot;:&quot;True&quot;,&quot;Notes&quot;:&quot;&quot;,&quot;HeatingType&quot;:&quot;Electric Resistance&quot;,&quot;CoolingSystemType&quot;:&quot;Refrigerated Air Conditioning&quot;,&quot;Area&quot;:&quot;1010&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6"/>
    <x v="13"/>
    <n v="1"/>
    <n v="1470.27"/>
    <n v="0.41499999999999998"/>
    <n v="25"/>
    <n v="416.57"/>
    <s v="Deemed"/>
    <s v="{&quot;SpaceHeatingAndCoolingQualifier&quot;:&quot;No&quot;,&quot;FinalRValue&quot;:&quot;38&quot;,&quot;ExistingInsulationType&quot;:&quot;No Insulation&quot;,&quot;ExistingInsulationThickness&quot;:&quot;0&quot;,&quot;ExistingInsulationCondition&quot;:&quot;Poor&quot;,&quot;NumBagsInstalled&quot;:&quot;6&quot;,&quot;InsulationAffirmationCert&quot;:&quot;True&quot;,&quot;Notes&quot;:&quot;&quot;,&quot;HeatingType&quot;:&quot;Electric Resistance&quot;,&quot;CoolingSystemType&quot;:&quot;Refrigerated Air Conditioning&quot;,&quot;Area&quot;:&quot;4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8"/>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2"/>
    <x v="16"/>
    <n v="1"/>
    <n v="602.12"/>
    <n v="0.15"/>
    <n v="10"/>
    <n v="150"/>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3"/>
    <x v="12"/>
    <n v="1"/>
    <n v="162.01"/>
    <n v="3.7999999999999999E-2"/>
    <n v="20"/>
    <n v="3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4"/>
    <x v="11"/>
    <n v="1"/>
    <n v="672.05"/>
    <n v="8.8999999999999996E-2"/>
    <n v="10"/>
    <n v="89"/>
    <s v="Deemed"/>
    <s v="{&quot;SystemType&quot;:&quot;Home Entertainment&quot;,&quot;APSTier&quot;:&quot;1&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5"/>
    <x v="13"/>
    <n v="1"/>
    <n v="6616.22"/>
    <n v="1.8680000000000001"/>
    <n v="25"/>
    <n v="1868"/>
    <s v="Deemed"/>
    <s v="{&quot;SpaceHeatingAndCoolingQualifier&quot;:&quot;No&quot;,&quot;FinalRValue&quot;:&quot;38&quot;,&quot;ExistingInsulationType&quot;:&quot;No Insulation&quot;,&quot;ExistingInsulationThickness&quot;:&quot;0&quot;,&quot;ExistingInsulationCondition&quot;:&quot;Poor&quot;,&quot;NumBagsInstalled&quot;:&quot;17&quot;,&quot;Notes&quot;:&quot;&quot;,&quot;HeatingType&quot;:&quot;Electric Resistance&quot;,&quot;CoolingSystemType&quot;:&quot;Refrigerated Air Conditioning&quot;,&quot;Area&quot;:&quot;1800&quot;,&quot;RValue&quot;:&quot;0&quot;,&quot;InsulationAffirmationCert&quot;:&quot;&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0"/>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58"/>
    <x v="16"/>
    <n v="1"/>
    <n v="1204.23"/>
    <n v="0.29899999999999999"/>
    <n v="10"/>
    <n v="300.76"/>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59"/>
    <x v="12"/>
    <n v="1"/>
    <n v="35.520000000000003"/>
    <n v="8.9999999999999993E-3"/>
    <n v="20"/>
    <n v="9.0500000000000007"/>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60"/>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61"/>
    <x v="13"/>
    <n v="1"/>
    <n v="4428.26"/>
    <n v="1.407"/>
    <n v="25"/>
    <n v="1414.1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oom AC&quot;,&quot;Area&quot;:&quot;135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2"/>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2"/>
    <x v="16"/>
    <n v="1"/>
    <n v="602.12"/>
    <n v="0.15"/>
    <n v="10"/>
    <n v="150.7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3"/>
    <x v="12"/>
    <n v="1"/>
    <n v="85.24"/>
    <n v="2.3E-2"/>
    <n v="20"/>
    <n v="23.1"/>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4"/>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5"/>
    <x v="13"/>
    <n v="1"/>
    <n v="3461.62"/>
    <n v="1.1000000000000001"/>
    <n v="25"/>
    <n v="1105.1099999999999"/>
    <s v="Deemed"/>
    <s v="{&quot;SpaceHeatingAndCoolingQualifier&quot;:&quot;No&quot;,&quot;FinalRValue&quot;:&quot;38&quot;,&quot;ExistingInsulationType&quot;:&quot;No Insulation&quot;,&quot;ExistingInsulationThickness&quot;:&quot;0&quot;,&quot;ExistingInsulationCondition&quot;:&quot;Poor&quot;,&quot;NumBagsInstalled&quot;:&quot;12&quot;,&quot;InsulationAffirmationCert&quot;:&quot;True&quot;,&quot;Notes&quot;:&quot;&quot;,&quot;HeatingType&quot;:&quot;Electric Resistance&quot;,&quot;CoolingSystemType&quot;:&quot;Room AC&quot;,&quot;Area&quot;:&quot;10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3"/>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6"/>
    <x v="16"/>
    <n v="1"/>
    <n v="602.12"/>
    <n v="0.15"/>
    <n v="10"/>
    <n v="150.7299999999999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7"/>
    <x v="12"/>
    <n v="1"/>
    <n v="81.010000000000005"/>
    <n v="1.9E-2"/>
    <n v="20"/>
    <n v="19.1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8"/>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9"/>
    <x v="13"/>
    <n v="1"/>
    <n v="3308.11"/>
    <n v="0.93400000000000005"/>
    <n v="25"/>
    <n v="939.17"/>
    <s v="Deemed"/>
    <s v="{&quot;SpaceHeatingAndCoolingQualifier&quot;:&quot;No&quot;,&quot;FinalRValue&quot;:&quot;38&quot;,&quot;ExistingInsulationType&quot;:&quot;No Insulation&quot;,&quot;ExistingInsulationThickness&quot;:&quot;0&quot;,&quot;ExistingInsulationCondition&quot;:&quot;Poor&quot;,&quot;NumBagsInstalled&quot;:&quot;11&quot;,&quot;InsulationAffirmationCert&quot;:&quot;True&quot;,&quot;Notes&quot;:&quot;&quot;,&quot;HeatingType&quot;:&quot;Electric Resistance&quot;,&quot;CoolingSystemType&quot;:&quot;Refrigerated Air Conditioning&quot;,&quot;Area&quot;:&quot;9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5"/>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0"/>
    <x v="16"/>
    <n v="1"/>
    <n v="602.12"/>
    <n v="0.15"/>
    <n v="10"/>
    <n v="154.15"/>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1"/>
    <x v="12"/>
    <n v="1"/>
    <n v="105.31"/>
    <n v="2.4E-2"/>
    <n v="20"/>
    <n v="24.8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2"/>
    <x v="13"/>
    <n v="1"/>
    <n v="3031.03"/>
    <n v="1.077"/>
    <n v="25"/>
    <n v="1085.03"/>
    <s v="Deemed"/>
    <s v="{&quot;SpaceHeatingAndCoolingQualifier&quot;:&quot;No&quot;,&quot;FinalRValue&quot;:&quot;38&quot;,&quot;ExistingInsulationType&quot;:&quot;Loose Fill Cellulose&quot;,&quot;ExistingInsulationThickness&quot;:&quot;3&quot;,&quot;ExistingInsulationCondition&quot;:&quot;Poor&quot;,&quot;NumBagsInstalled&quot;:&quot;12&quot;,&quot;InsulationAffirmationCert&quot;:&quot;True&quot;,&quot;Notes&quot;:&quot;&quot;,&quot;HeatingType&quot;:&quot;Electric Resistance&quot;,&quot;CoolingSystemType&quot;:&quot;Refrigerated Air Conditioning&quot;,&quot;Area&quot;:&quot;1150&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3"/>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6"/>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5"/>
    <x v="16"/>
    <n v="1"/>
    <n v="1204.23"/>
    <n v="0.29899999999999999"/>
    <n v="10"/>
    <n v="301.75"/>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6"/>
    <x v="12"/>
    <n v="1"/>
    <n v="105.31"/>
    <n v="2.4E-2"/>
    <n v="20"/>
    <n v="24.2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7"/>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8"/>
    <x v="13"/>
    <n v="1"/>
    <n v="4410.82"/>
    <n v="1.2450000000000001"/>
    <n v="25"/>
    <n v="1257.9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8"/>
    <s v="MP Energy Solutions LLC"/>
    <s v="Pedro "/>
    <s v="Ormeno"/>
    <s v="9722708914"/>
    <s v="1924 N. Galloway Ave"/>
    <s v=" "/>
    <s v="Mesquite "/>
    <s v="TX"/>
    <s v="75149"/>
  </r>
  <r>
    <s v="Xcel"/>
    <x v="1"/>
    <s v="Residential"/>
    <s v="300498580"/>
    <s v="0000W3117130"/>
    <s v="Electric Resistance"/>
    <s v=""/>
    <s v="Maria"/>
    <s v="Elisalde"/>
    <s v="8064005381"/>
    <s v=""/>
    <s v=""/>
    <s v=""/>
    <s v=""/>
    <s v="3803 S WILSON ST "/>
    <s v=""/>
    <s v="AMARILLO"/>
    <s v="79118"/>
    <x v="0"/>
    <s v="23712 - Maria Elisalde - 3803 S WILSON ST  AMARILLO, TX 79118 SF"/>
    <n v="2024"/>
    <n v="23712"/>
    <n v="76861"/>
    <x v="13"/>
    <n v="1"/>
    <n v="5080.8"/>
    <n v="1.4239999999999999"/>
    <n v="25"/>
    <n v="1424"/>
    <s v="Deemed"/>
    <s v="{&quot;SpaceHeatingAndCoolingQualifier&quot;:&quot;No&quot;,&quot;FinalRValue&quot;:&quot;30&quot;,&quot;ExistingInsulationType&quot;:&quot;No Insulation&quot;,&quot;ExistingInsulationThickness&quot;:&quot;0&quot;,&quot;ExistingInsulationCondition&quot;:&quot;Poor&quot;,&quot;NumBagsInstalled&quot;:&quot;22&quot;,&quot;InsulationAffirmationCert&quot;:&quot;True&quot;,&quot;Notes&quot;:&quot;&quot;,&quot;HeatingType&quot;:&quot;Electric Resistance&quot;,&quot;CoolingSystemType&quot;:&quot;Refrigerated Air Conditioning&quot;,&quot;Area&quot;:&quot;14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6"/>
    <s v="Ecoenergy Conservation Group, LLC"/>
    <s v="Fernando"/>
    <s v="Ormeno"/>
    <s v="2147713597"/>
    <s v="P.O. Box 2349"/>
    <s v=""/>
    <s v="Rockwall"/>
    <s v="TX"/>
    <s v="75087"/>
  </r>
  <r>
    <s v="Xcel"/>
    <x v="1"/>
    <s v="Residential"/>
    <s v="300498580"/>
    <s v="0000W3117130"/>
    <s v="Electric Resistance"/>
    <s v=""/>
    <s v="Maria"/>
    <s v="Elisalde"/>
    <s v="8064005381"/>
    <s v=""/>
    <s v=""/>
    <s v=""/>
    <s v=""/>
    <s v="3803 S WILSON ST "/>
    <s v=""/>
    <s v="AMARILLO"/>
    <s v="79118"/>
    <x v="0"/>
    <s v="23712 - Maria Elisalde - 3803 S WILSON ST  AMARILLO, TX 79118 SF"/>
    <n v="2024"/>
    <n v="23712"/>
    <n v="7686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05-14T12:27:06"/>
    <s v="Ecoenergy Conservation Group, LLC"/>
    <s v="Fernando"/>
    <s v="Ormeno"/>
    <s v="2147713597"/>
    <s v="P.O. Box 2349"/>
    <s v=""/>
    <s v="Rockwall"/>
    <s v="TX"/>
    <s v="75087"/>
  </r>
  <r>
    <s v="Xcel"/>
    <x v="1"/>
    <s v="Residential"/>
    <s v="300377338"/>
    <s v="000353006602"/>
    <s v="Electric Resistance"/>
    <s v=""/>
    <s v="Bonnie"/>
    <s v="Ball"/>
    <s v="8066705971"/>
    <s v=""/>
    <s v=""/>
    <s v=""/>
    <s v=""/>
    <s v="1300 N LAKE ST "/>
    <s v=""/>
    <s v="AMARILLO"/>
    <s v="79107"/>
    <x v="1"/>
    <s v="23641 - Bonnie Ball - 1300 N LAKE ST  AMARILLO, TX 79107 SF"/>
    <n v="2024"/>
    <n v="23641"/>
    <n v="76863"/>
    <x v="13"/>
    <n v="1"/>
    <n v="3452.16"/>
    <n v="0.96699999999999997"/>
    <n v="25"/>
    <n v="967"/>
    <s v="Deemed"/>
    <s v="{&quot;SpaceHeatingAndCoolingQualifier&quot;:&quot;No&quot;,&quot;FinalRValue&quot;:&quot;30&quot;,&quot;ExistingInsulationType&quot;:&quot;Loose Fill Fiberglass&quot;,&quot;ExistingInsulationThickness&quot;:&quot;1&quot;,&quot;ExistingInsulationCondition&quot;:&quot;Poor&quot;,&quot;NumBagsInstalled&quot;:&quot;15&quot;,&quot;InsulationAffirmationCert&quot;:&quot;True&quot;,&quot;Notes&quot;:&quot;&quot;,&quot;HeatingType&quot;:&quot;Electric Resistance&quot;,&quot;CoolingSystemType&quot;:&quot;Refrigerated Air Conditioning&quot;,&quot;Area&quot;:&quot;992&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1"/>
    <s v="Ecoenergy Conservation Group, LLC"/>
    <s v="Fernando"/>
    <s v="Ormeno"/>
    <s v="2147713597"/>
    <s v="P.O. Box 2349"/>
    <s v=""/>
    <s v="Rockwall"/>
    <s v="TX"/>
    <s v="75087"/>
  </r>
  <r>
    <s v="Xcel"/>
    <x v="1"/>
    <s v="Residential"/>
    <s v="300606059"/>
    <s v="000353006523"/>
    <s v="Electric Resistance"/>
    <s v=""/>
    <s v="Janie"/>
    <s v="Prather"/>
    <s v="8066744545"/>
    <s v=""/>
    <s v=""/>
    <s v=""/>
    <s v=""/>
    <s v="1604 N LAKE ST "/>
    <s v=""/>
    <s v="AMARILLO"/>
    <s v="79107"/>
    <x v="1"/>
    <s v="23642 - Janie Prather - 1604 N LAKE ST  AMARILLO, TX 79107 SF"/>
    <n v="2024"/>
    <n v="23642"/>
    <n v="76864"/>
    <x v="13"/>
    <n v="1"/>
    <n v="2853.6"/>
    <n v="0.8"/>
    <n v="25"/>
    <n v="800"/>
    <s v="Deemed"/>
    <s v="{&quot;SpaceHeatingAndCoolingQualifier&quot;:&quot;No&quot;,&quot;FinalRValue&quot;:&quot;30&quot;,&quot;ExistingInsulationType&quot;:&quot;No Insulation&quot;,&quot;ExistingInsulationThickness&quot;:&quot;1&quot;,&quot;ExistingInsulationCondition&quot;:&quot;Poor&quot;,&quot;NumBagsInstalled&quot;:&quot;12&quot;,&quot;InsulationAffirmationCert&quot;:&quot;True&quot;,&quot;Notes&quot;:&quot;&quot;,&quot;HeatingType&quot;:&quot;Electric Resistance&quot;,&quot;CoolingSystemType&quot;:&quot;Refrigerated Air Conditioning&quot;,&quot;Area&quot;:&quot;82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2"/>
    <s v="Ecoenergy Conservation Group, LLC"/>
    <s v="Fernando"/>
    <s v="Ormeno"/>
    <s v="2147713597"/>
    <s v="P.O. Box 2349"/>
    <s v=""/>
    <s v="Rockwall"/>
    <s v="TX"/>
    <s v="75087"/>
  </r>
  <r>
    <s v="Xcel"/>
    <x v="1"/>
    <s v="Residential"/>
    <s v="300418917"/>
    <s v="000352952512"/>
    <s v="Electric Resistance"/>
    <s v=""/>
    <s v="Francisco"/>
    <s v="Rubio"/>
    <s v="8068264008"/>
    <s v=""/>
    <s v=""/>
    <s v=""/>
    <s v=""/>
    <s v="4400 S TRAVIS ST "/>
    <s v=""/>
    <s v="AMARILLO"/>
    <s v="79110"/>
    <x v="0"/>
    <s v="23780 - Francisco Rubio - 4400 S TRAVIS ST  AMARILLO, TX 79110 SF"/>
    <n v="2024"/>
    <n v="23780"/>
    <n v="77797"/>
    <x v="13"/>
    <n v="1"/>
    <n v="4753.68"/>
    <n v="1.3320000000000001"/>
    <n v="25"/>
    <n v="1332"/>
    <s v="Deemed"/>
    <s v="{&quot;SpaceHeatingAndCoolingQualifier&quot;:&quot;No&quot;,&quot;FinalRValue&quot;:&quot;30&quot;,&quot;ExistingInsulationType&quot;:&quot;Loose Fill Fiberglass&quot;,&quot;ExistingInsulationThickness&quot;:&quot;1&quot;,&quot;ExistingInsulationCondition&quot;:&quot;Poor&quot;,&quot;NumBagsInstalled&quot;:&quot;20&quot;,&quot;InsulationAffirmationCert&quot;:&quot;True&quot;,&quot;Notes&quot;:&quot;&quot;,&quot;HeatingType&quot;:&quot;Electric Resistance&quot;,&quot;CoolingSystemType&quot;:&quot;Refrigerated Air Conditioning&quot;,&quot;Area&quot;:&quot;136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7"/>
    <s v="Ecoenergy Conservation Group, LLC"/>
    <s v="Fernando"/>
    <s v="Ormeno"/>
    <s v="2147713597"/>
    <s v="P.O. Box 2349"/>
    <s v=""/>
    <s v="Rockwall"/>
    <s v="TX"/>
    <s v="75087"/>
  </r>
  <r>
    <s v="Xcel"/>
    <x v="1"/>
    <s v="Residential"/>
    <s v="300418917"/>
    <s v="000352952512"/>
    <s v="Electric Resistance"/>
    <s v=""/>
    <s v="Francisco"/>
    <s v="Rubio"/>
    <s v="8068264008"/>
    <s v=""/>
    <s v=""/>
    <s v=""/>
    <s v=""/>
    <s v="4400 S TRAVIS ST "/>
    <s v=""/>
    <s v="AMARILLO"/>
    <s v="79110"/>
    <x v="0"/>
    <s v="23780 - Francisco Rubio - 4400 S TRAVIS ST  AMARILLO, TX 79110 SF"/>
    <n v="2024"/>
    <n v="23780"/>
    <n v="7779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5-14T12:27:07"/>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799"/>
    <x v="13"/>
    <n v="1"/>
    <n v="3445.2"/>
    <n v="0.96499999999999997"/>
    <n v="25"/>
    <n v="965"/>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9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8"/>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800"/>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8"/>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801"/>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8"/>
    <s v="Ecoenergy Conservation Group, LLC"/>
    <s v="Fernando"/>
    <s v="Ormeno"/>
    <s v="2147713597"/>
    <s v="P.O. Box 2349"/>
    <s v=""/>
    <s v="Rockwall"/>
    <s v="TX"/>
    <s v="75087"/>
  </r>
  <r>
    <s v="Xcel"/>
    <x v="1"/>
    <s v="Residential"/>
    <s v="300497025"/>
    <s v="000352945866"/>
    <s v="Electric Resistance"/>
    <s v=""/>
    <s v="Chris"/>
    <s v="Helton"/>
    <s v="8066831543"/>
    <s v=""/>
    <s v=""/>
    <s v=""/>
    <s v=""/>
    <s v="5103 CAPULIN LN "/>
    <s v=""/>
    <s v="AMARILLO"/>
    <s v="79110"/>
    <x v="0"/>
    <s v="24760 - Chris Helton - 5103 CAPULIN LN  AMARILLO, TX 79110 SF"/>
    <n v="2024"/>
    <n v="24760"/>
    <n v="80837"/>
    <x v="13"/>
    <n v="1"/>
    <n v="4176"/>
    <n v="1.17"/>
    <n v="25"/>
    <n v="1170"/>
    <s v="Deemed"/>
    <s v="{&quot;SpaceHeatingAndCoolingQualifier&quot;:&quot;No&quot;,&quot;FinalRValue&quot;:&quot;30&quot;,&quot;ExistingInsulationType&quot;:&quot;Loose Fill Fiberglass&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5:35"/>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2"/>
    <x v="13"/>
    <n v="1"/>
    <n v="3114.6"/>
    <n v="0.873"/>
    <n v="25"/>
    <n v="873"/>
    <s v="Deemed"/>
    <s v="{&quot;SpaceHeatingAndCoolingQualifier&quot;:&quot;No&quot;,&quot;FinalRValue&quot;:&quot;30&quot;,&quot;ExistingInsulationType&quot;:&quot;Loose Fill Rock Wool&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89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0"/>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0"/>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0"/>
    <s v="Ecoenergy Conservation Group, LLC"/>
    <s v="Fernando"/>
    <s v="Ormeno"/>
    <s v="2147713597"/>
    <s v="P.O. Box 2349"/>
    <s v=""/>
    <s v="Rockwall"/>
    <s v="TX"/>
    <s v="75087"/>
  </r>
  <r>
    <s v="Xcel"/>
    <x v="1"/>
    <s v="Residential"/>
    <s v="300429779"/>
    <s v="0000W3108073"/>
    <s v="Electric Resistance"/>
    <s v=""/>
    <s v="Juan"/>
    <s v="Garcia"/>
    <s v="8066834229"/>
    <s v=""/>
    <s v=""/>
    <s v=""/>
    <s v=""/>
    <s v="407 S HIGHLAND ST "/>
    <s v=""/>
    <s v="AMARILLO"/>
    <s v="79104"/>
    <x v="1"/>
    <s v="23787 - Juan Garcia - 407 S HIGHLAND ST  AMARILLO, TX 79104 SF"/>
    <n v="2024"/>
    <n v="23787"/>
    <n v="77815"/>
    <x v="13"/>
    <n v="1"/>
    <n v="4252.5600000000004"/>
    <n v="1.1910000000000001"/>
    <n v="25"/>
    <n v="1191"/>
    <s v="Deemed"/>
    <s v="{&quot;SpaceHeatingAndCoolingQualifier&quot;:&quot;No&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2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1"/>
    <s v="Ecoenergy Conservation Group, LLC"/>
    <s v="Fernando"/>
    <s v="Ormeno"/>
    <s v="2147713597"/>
    <s v="P.O. Box 2349"/>
    <s v=""/>
    <s v="Rockwall"/>
    <s v="TX"/>
    <s v="75087"/>
  </r>
  <r>
    <s v="Xcel"/>
    <x v="1"/>
    <s v="Residential"/>
    <s v="300429779"/>
    <s v="0000W3108073"/>
    <s v="Electric Resistance"/>
    <s v=""/>
    <s v="Juan"/>
    <s v="Garcia"/>
    <s v="8066834229"/>
    <s v=""/>
    <s v=""/>
    <s v=""/>
    <s v=""/>
    <s v="407 S HIGHLAND ST "/>
    <s v=""/>
    <s v="AMARILLO"/>
    <s v="79104"/>
    <x v="1"/>
    <s v="23787 - Juan Garcia - 407 S HIGHLAND ST  AMARILLO, TX 79104 SF"/>
    <n v="2024"/>
    <n v="23787"/>
    <n v="7781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1"/>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7"/>
    <x v="13"/>
    <n v="1"/>
    <n v="4106.3999999999996"/>
    <n v="1.151"/>
    <n v="25"/>
    <n v="1151"/>
    <s v="Deemed"/>
    <s v="{&quot;SpaceHeatingAndCoolingQualifier&quot;:&quot;No&quot;,&quot;FinalRValue&quot;:&quot;30&quot;,&quot;ExistingInsulationType&quot;:&quot;Fiberglass/Rock Wool Batt&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1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2"/>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8"/>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2"/>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9"/>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0"/>
    <x v="13"/>
    <n v="1"/>
    <n v="3208.56"/>
    <n v="0.89900000000000002"/>
    <n v="25"/>
    <n v="899"/>
    <s v="Deemed"/>
    <s v="{&quot;SpaceHeatingAndCoolingQualifier&quot;:&quot;No&quot;,&quot;FinalRValue&quot;:&quot;30&quot;,&quot;ExistingInsulationType&quot;:&quot;Loose Fill Rock Wool&quot;,&quot;ExistingInsulationThickness&quot;:&quot;2&quot;,&quot;ExistingInsulationCondition&quot;:&quot;Poor&quot;,&quot;NumBagsInstalled&quot;:&quot;14&quot;,&quot;InsulationAffirmationCert&quot;:&quot;True&quot;,&quot;Notes&quot;:&quot;&quot;,&quot;HeatingType&quot;:&quot;Electric Resistance&quot;,&quot;CoolingSystemType&quot;:&quot;Refrigerated Air Conditioning&quot;,&quot;Area&quot;:&quot;92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1"/>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2"/>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3"/>
    <x v="13"/>
    <n v="1"/>
    <n v="2895.36"/>
    <n v="0.81100000000000005"/>
    <n v="25"/>
    <n v="811"/>
    <s v="Deemed"/>
    <s v="{&quot;SpaceHeatingAndCoolingQualifier&quot;:&quot;No&quot;,&quot;FinalRValue&quot;:&quot;30&quot;,&quot;ExistingInsulationType&quot;:&quot;Loose Fill Rock Wool&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83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4"/>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4"/>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4"/>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3"/>
    <x v="13"/>
    <n v="1"/>
    <n v="4398.72"/>
    <n v="1.232"/>
    <n v="25"/>
    <n v="1232"/>
    <s v="Deemed"/>
    <s v="{&quot;SpaceHeatingAndCoolingQualifier&quot;:&quot;No&quot;,&quot;FinalRValue&quot;:&quot;30&quot;,&quot;ExistingInsulationType&quot;:&quot;Loose Fill Rock Wool&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6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5"/>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5"/>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5"/>
    <x v="11"/>
    <n v="1"/>
    <n v="224.02"/>
    <n v="0.03"/>
    <n v="10"/>
    <n v="30"/>
    <s v="Deemed"/>
    <s v="{&quot;SystemType&quot;:&quot;Home Entertainment&quot;,&quot;APSTier&quot;:&quot;1&quot;,&quot;Quantity&quot;:&quot;1&quot;,&quot;Manufacturer&quot;:&quot;Sumbean&quot;,&quot;ModelNumber&quot;:&quot;Sumbean&quot;,&quot;ProofOfPurchase&quot;:&quot;Yes&quot;,&quot;DeemedSavingsSet&quot;:&quot;Texas&quot;,&quot;DeemedSavingsVersion&quot;:&quot;Residential 11.0.0&quot;,&quot;Measure&quot;:&quot;AdvancedPowerStripSystemType&quot;,&quot;County&quot;:&quot;Potter&quot;}"/>
    <d v="2024-05-14T12:27:05"/>
    <s v="Ecoenergy Conservation Group, LLC"/>
    <s v="Fernando"/>
    <s v="Ormeno"/>
    <s v="2147713597"/>
    <s v="P.O. Box 2349"/>
    <s v=""/>
    <s v="Rockwall"/>
    <s v="TX"/>
    <s v="75087"/>
  </r>
  <r>
    <s v="Xcel"/>
    <x v="1"/>
    <s v="Residential"/>
    <s v="300241525"/>
    <s v="00WA87265675"/>
    <s v="Electric Resistance"/>
    <s v=""/>
    <s v="Susan"/>
    <s v="Bowware"/>
    <s v="5754038737"/>
    <s v=""/>
    <s v=""/>
    <s v=""/>
    <s v=""/>
    <s v="7400 REEVES DR "/>
    <s v=""/>
    <s v="AMARILLO"/>
    <s v="79124"/>
    <x v="1"/>
    <s v="24272 - Susan Bowware - 7400 REEVES DR  AMARILLO, TX 79124 SF"/>
    <n v="2024"/>
    <n v="24272"/>
    <n v="79124"/>
    <x v="13"/>
    <n v="1"/>
    <n v="6341.72"/>
    <n v="1.9379999999999999"/>
    <n v="25"/>
    <n v="1938"/>
    <s v="Deemed"/>
    <s v="{&quot;SpaceHeatingAndCoolingQualifier&quot;:&quot;No&quot;,&quot;FinalRValue&quot;:&quot;30&quot;,&quot;ExistingInsulationType&quot;:&quot;Loose Fill Fiberglass&quot;,&quot;ExistingInsulationThickness&quot;:&quot;2&quot;,&quot;ExistingInsulationCondition&quot;:&quot;Poor&quot;,&quot;NumBagsInstalled&quot;:&quot;30&quot;,&quot;InsulationAffirmationCert&quot;:&quot;True&quot;,&quot;Notes&quot;:&quot;The SqFt were taken from Potter-Randall CAD.&quot;,&quot;HeatingType&quot;:&quot;Electric Resistance&quot;,&quot;CoolingSystemType&quot;:&quot;Evaporative Cooling&quot;,&quot;Area&quot;:&quot;198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2"/>
    <s v="Investment By Ormeno, INC"/>
    <s v="Lizandro "/>
    <s v="Ormeno"/>
    <s v="2144755144"/>
    <s v="1009 Hot Springs Dr."/>
    <s v=""/>
    <s v="Allen"/>
    <s v="TX"/>
    <s v="75013"/>
  </r>
  <r>
    <s v="Xcel"/>
    <x v="1"/>
    <s v="Residential"/>
    <s v="300241525"/>
    <s v="00WA87265675"/>
    <s v="Electric Resistance"/>
    <s v=""/>
    <s v="Susan"/>
    <s v="Bowware"/>
    <s v="5754038737"/>
    <s v=""/>
    <s v=""/>
    <s v=""/>
    <s v=""/>
    <s v="7400 REEVES DR "/>
    <s v=""/>
    <s v="AMARILLO"/>
    <s v="79124"/>
    <x v="1"/>
    <s v="24272 - Susan Bowware - 7400 REEVES DR  AMARILLO, TX 79124 SF"/>
    <n v="2024"/>
    <n v="24272"/>
    <n v="7912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3:12"/>
    <s v="Investment By Ormeno, INC"/>
    <s v="Lizandro "/>
    <s v="Ormeno"/>
    <s v="2144755144"/>
    <s v="1009 Hot Springs Dr."/>
    <s v=""/>
    <s v="Allen"/>
    <s v="TX"/>
    <s v="75013"/>
  </r>
  <r>
    <s v="Xcel"/>
    <x v="1"/>
    <s v="Residential"/>
    <s v="300241525"/>
    <s v="00WA87265675"/>
    <s v="Electric Resistance"/>
    <s v=""/>
    <s v="Susan"/>
    <s v="Bowware"/>
    <s v="5754038737"/>
    <s v=""/>
    <s v=""/>
    <s v=""/>
    <s v=""/>
    <s v="7400 REEVES DR "/>
    <s v=""/>
    <s v="AMARILLO"/>
    <s v="79124"/>
    <x v="1"/>
    <s v="24272 - Susan Bowware - 7400 REEVES DR  AMARILLO, TX 79124 SF"/>
    <n v="2024"/>
    <n v="24272"/>
    <n v="79126"/>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3:12"/>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5"/>
    <x v="13"/>
    <n v="1"/>
    <n v="4231.68"/>
    <n v="1.1859999999999999"/>
    <n v="25"/>
    <n v="1186"/>
    <s v="Deemed"/>
    <s v="{&quot;SpaceHeatingAndCoolingQualifier&quot;:&quot;No&quot;,&quot;FinalRValue&quot;:&quot;30&quot;,&quot;ExistingInsulationType&quot;:&quot;Loose Fill Cellulose&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21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11"/>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3:11"/>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7"/>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3:11"/>
    <s v="Investment By Ormeno, INC"/>
    <s v="Lizandro "/>
    <s v="Ormeno"/>
    <s v="2144755144"/>
    <s v="1009 Hot Springs Dr."/>
    <s v=""/>
    <s v="Allen"/>
    <s v="TX"/>
    <s v="75013"/>
  </r>
  <r>
    <s v="Xcel"/>
    <x v="1"/>
    <s v="Residential"/>
    <s v="300479761"/>
    <s v="00WA82837709"/>
    <s v="Electric Resistance"/>
    <s v=""/>
    <s v="Rosalinda"/>
    <s v="Heras"/>
    <s v="8067598179"/>
    <s v=""/>
    <s v=""/>
    <s v=""/>
    <s v=""/>
    <s v="401 E 3RD ST "/>
    <s v=""/>
    <s v="HEREFORD"/>
    <s v="79045"/>
    <x v="7"/>
    <s v="24273 - Rosalinda Heras - 401 E 3RD ST  HEREFORD, TX 79045 SF"/>
    <n v="2024"/>
    <n v="24273"/>
    <n v="78858"/>
    <x v="13"/>
    <n v="1"/>
    <n v="3660.96"/>
    <n v="1.026"/>
    <n v="25"/>
    <n v="1026"/>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quot;,&quot;HeatingType&quot;:&quot;Electric Resistance&quot;,&quot;CoolingSystemType&quot;:&quot;Refrigerated Air Conditioning&quot;,&quot;Area&quot;:&quot;1052&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14"/>
    <s v="Investment By Ormeno, INC"/>
    <s v="Lizandro "/>
    <s v="Ormeno"/>
    <s v="2144755144"/>
    <s v="1009 Hot Springs Dr."/>
    <s v=""/>
    <s v="Allen"/>
    <s v="TX"/>
    <s v="75013"/>
  </r>
  <r>
    <s v="Xcel"/>
    <x v="1"/>
    <s v="Residential"/>
    <s v="300479761"/>
    <s v="00WA82837709"/>
    <s v="Electric Resistance"/>
    <s v=""/>
    <s v="Rosalinda"/>
    <s v="Heras"/>
    <s v="8067598179"/>
    <s v=""/>
    <s v=""/>
    <s v=""/>
    <s v=""/>
    <s v="401 E 3RD ST "/>
    <s v=""/>
    <s v="HEREFORD"/>
    <s v="79045"/>
    <x v="7"/>
    <s v="24273 - Rosalinda Heras - 401 E 3RD ST  HEREFORD, TX 79045 SF"/>
    <n v="2024"/>
    <n v="24273"/>
    <n v="78859"/>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3:14"/>
    <s v="Investment By Ormeno, INC"/>
    <s v="Lizandro "/>
    <s v="Ormeno"/>
    <s v="2144755144"/>
    <s v="1009 Hot Springs Dr."/>
    <s v=""/>
    <s v="Allen"/>
    <s v="TX"/>
    <s v="75013"/>
  </r>
  <r>
    <s v="Xcel"/>
    <x v="1"/>
    <s v="Residential"/>
    <s v="300578158"/>
    <s v="000035937096"/>
    <s v="Electric Resistance"/>
    <s v=""/>
    <s v="Braxton"/>
    <s v="Johnson"/>
    <s v="8063416633"/>
    <s v=""/>
    <s v=""/>
    <s v=""/>
    <s v=""/>
    <s v="7501 SHARMAN LOOP "/>
    <s v=""/>
    <s v="AMARILLO"/>
    <s v="79124"/>
    <x v="1"/>
    <s v="24260 - Braxton Johnson - 7501 SHARMAN LOOP  AMARILLO, TX 79124 SF"/>
    <n v="2024"/>
    <n v="24260"/>
    <n v="79132"/>
    <x v="13"/>
    <n v="1"/>
    <n v="8024.88"/>
    <n v="2.2480000000000002"/>
    <n v="25"/>
    <n v="2248"/>
    <s v="Deemed"/>
    <s v="{&quot;SpaceHeatingAndCoolingQualifier&quot;:&quot;No&quot;,&quot;FinalRValue&quot;:&quot;30&quot;,&quot;ExistingInsulationType&quot;:&quot;Loose Fill Fiberglass&quot;,&quot;ExistingInsulationThickness&quot;:&quot;2&quot;,&quot;ExistingInsulationCondition&quot;:&quot;Poor&quot;,&quot;NumBagsInstalled&quot;:&quot;34&quot;,&quot;InsulationAffirmationCert&quot;:&quot;True&quot;,&quot;Notes&quot;:&quot;The SqFt were taken from Potter-Randall CAD.&quot;,&quot;HeatingType&quot;:&quot;Electric Resistance&quot;,&quot;CoolingSystemType&quot;:&quot;Refrigerated Air Conditioning&quot;,&quot;Area&quot;:&quot;230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9"/>
    <s v="Investment By Ormeno, INC"/>
    <s v="Lizandro "/>
    <s v="Ormeno"/>
    <s v="2144755144"/>
    <s v="1009 Hot Springs Dr."/>
    <s v=""/>
    <s v="Allen"/>
    <s v="TX"/>
    <s v="75013"/>
  </r>
  <r>
    <s v="Xcel"/>
    <x v="1"/>
    <s v="Residential"/>
    <s v="300578158"/>
    <s v="000035937096"/>
    <s v="Electric Resistance"/>
    <s v=""/>
    <s v="Braxton"/>
    <s v="Johnson"/>
    <s v="8063416633"/>
    <s v=""/>
    <s v=""/>
    <s v=""/>
    <s v=""/>
    <s v="7501 SHARMAN LOOP "/>
    <s v=""/>
    <s v="AMARILLO"/>
    <s v="79124"/>
    <x v="1"/>
    <s v="24260 - Braxton Johnson - 7501 SHARMAN LOOP  AMARILLO, TX 79124 SF"/>
    <n v="2024"/>
    <n v="24260"/>
    <n v="79133"/>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09"/>
    <s v="Investment By Ormeno, INC"/>
    <s v="Lizandro "/>
    <s v="Ormeno"/>
    <s v="2144755144"/>
    <s v="1009 Hot Springs Dr."/>
    <s v=""/>
    <s v="Allen"/>
    <s v="TX"/>
    <s v="75013"/>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1"/>
    <x v="13"/>
    <n v="1"/>
    <n v="4019.4"/>
    <n v="1.1259999999999999"/>
    <n v="25"/>
    <n v="1126"/>
    <s v="Deemed"/>
    <s v="{&quot;SpaceHeatingAndCoolingQualifier&quot;:&quot;No&quot;,&quot;FinalRValue&quot;:&quot;30&quot;,&quot;ExistingInsulationType&quot;:&quot;Loose Fill Rock Wool&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15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5:33"/>
    <s v="Ecoenergy Conservation Group, LLC"/>
    <s v="Fernando"/>
    <s v="Ormeno"/>
    <s v="2147713597"/>
    <s v="P.O. Box 2349"/>
    <s v=""/>
    <s v="Rockwall"/>
    <s v="TX"/>
    <s v="75087"/>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12-11T10:45:33"/>
    <s v="Ecoenergy Conservation Group, LLC"/>
    <s v="Fernando"/>
    <s v="Ormeno"/>
    <s v="2147713597"/>
    <s v="P.O. Box 2349"/>
    <s v=""/>
    <s v="Rockwall"/>
    <s v="TX"/>
    <s v="75087"/>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3"/>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4"/>
    <x v="13"/>
    <n v="1"/>
    <n v="3594.84"/>
    <n v="1.0069999999999999"/>
    <n v="25"/>
    <n v="1006.99"/>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3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6"/>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3"/>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5"/>
    <x v="13"/>
    <n v="1"/>
    <n v="4176"/>
    <n v="1.17"/>
    <n v="25"/>
    <n v="1170"/>
    <s v="Deemed"/>
    <s v="{&quot;SpaceHeatingAndCoolingQualifier&quot;:&quot;No&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1"/>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1"/>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1"/>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2"/>
    <x v="13"/>
    <n v="1"/>
    <n v="4343.04"/>
    <n v="1.2170000000000001"/>
    <n v="25"/>
    <n v="1216.99"/>
    <s v="Deemed"/>
    <s v="{&quot;SpaceHeatingAndCoolingQualifier&quot;:&quot;No&quot;,&quot;FinalRValue&quot;:&quot;30&quot;,&quot;ExistingInsulationType&quot;:&quot;Fiberglass/Rock Wool Batt&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4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4"/>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4"/>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4"/>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5"/>
    <x v="13"/>
    <n v="1"/>
    <n v="4249.08"/>
    <n v="1.19"/>
    <n v="25"/>
    <n v="1190"/>
    <s v="Deemed"/>
    <s v="{&quot;SpaceHeatingAndCoolingQualifier&quot;:&quot;No&quot;,&quot;FinalRValue&quot;:&quot;30&quot;,&quot;ExistingInsulationType&quot;:&quot;No Insulation&quot;,&quot;ExistingInsulationThickness&quot;:&quot;0&quot;,&quot;ExistingInsulationCondition&quot;:&quot;Poor&quot;,&quot;NumBagsInstalled&quot;:&quot;18&quot;,&quot;InsulationAffirmationCert&quot;:&quot;True&quot;,&quot;Notes&quot;:&quot;&quot;,&quot;HeatingType&quot;:&quot;Electric Resistance&quot;,&quot;CoolingSystemType&quot;:&quot;Refrigerated Air Conditioning&quot;,&quot;Area&quot;:&quot;1221&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5"/>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5"/>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5"/>
    <s v="Ecoenergy Conservation Group, LLC"/>
    <s v="Fernando"/>
    <s v="Ormeno"/>
    <s v="2147713597"/>
    <s v="P.O. Box 2349"/>
    <s v=""/>
    <s v="Rockwall"/>
    <s v="TX"/>
    <s v="75087"/>
  </r>
  <r>
    <s v="Xcel"/>
    <x v="1"/>
    <s v="Residential"/>
    <s v="300243106"/>
    <s v="000352787077"/>
    <s v="Electric Resistance"/>
    <s v=""/>
    <s v="Margaret"/>
    <s v="Solano"/>
    <s v="8063674398"/>
    <s v=""/>
    <s v=""/>
    <s v=""/>
    <s v=""/>
    <s v="4304 SE 15TH AVE "/>
    <s v=""/>
    <s v="AMARILLO"/>
    <s v="79104"/>
    <x v="1"/>
    <s v="23599 - Margaret Solano - 4304 SE 15TH AVE  AMARILLO, TX 79104 SF"/>
    <n v="2024"/>
    <n v="23599"/>
    <n v="76370"/>
    <x v="13"/>
    <n v="1"/>
    <n v="4416.12"/>
    <n v="1.2370000000000001"/>
    <n v="25"/>
    <n v="1237"/>
    <s v="Deemed"/>
    <s v="{&quot;SpaceHeatingAndCoolingQualifier&quot;:&quot;No&quot;,&quot;FinalRValue&quot;:&quot;30&quot;,&quot;ExistingInsulationType&quot;:&quot;Loose Fill Rock Wool&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2"/>
    <s v="Ecoenergy Conservation Group, LLC"/>
    <s v="Fernando"/>
    <s v="Ormeno"/>
    <s v="2147713597"/>
    <s v="P.O. Box 2349"/>
    <s v=""/>
    <s v="Rockwall"/>
    <s v="TX"/>
    <s v="75087"/>
  </r>
  <r>
    <s v="Xcel"/>
    <x v="1"/>
    <s v="Residential"/>
    <s v="300427599"/>
    <s v="000352879598"/>
    <s v="Electric Resistance"/>
    <s v=""/>
    <s v="Hugo"/>
    <s v="Pereda"/>
    <s v="8064634657"/>
    <s v=""/>
    <s v=""/>
    <s v=""/>
    <s v=""/>
    <s v="1319 DAHLIA ST "/>
    <s v=""/>
    <s v="AMARILLO"/>
    <s v="79107"/>
    <x v="1"/>
    <s v="23634 - Hugo Pereda - 1319 DAHLIA ST  AMARILLO, TX 79107 SF"/>
    <n v="2024"/>
    <n v="23634"/>
    <n v="76564"/>
    <x v="13"/>
    <n v="1"/>
    <n v="5011.2"/>
    <n v="1.4039999999999999"/>
    <n v="25"/>
    <n v="1404"/>
    <s v="Deemed"/>
    <s v="{&quot;SpaceHeatingAndCoolingQualifier&quot;:&quot;No&quot;,&quot;FinalRValue&quot;:&quot;30&quot;,&quot;ExistingInsulationType&quot;:&quot;Loose Fill Rock Wool&quot;,&quot;ExistingInsulationThickness&quot;:&quot;1&quot;,&quot;ExistingInsulationCondition&quot;:&quot;Poor&quot;,&quot;NumBagsInstalled&quot;:&quot;21&quot;,&quot;InsulationAffirmationCert&quot;:&quot;True&quot;,&quot;Notes&quot;:&quot;&quot;,&quot;HeatingType&quot;:&quot;Electric Resistance&quot;,&quot;CoolingSystemType&quot;:&quot;Refrigerated Air Conditioning&quot;,&quot;Area&quot;:&quot;144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3"/>
    <s v="Ecoenergy Conservation Group, LLC"/>
    <s v="Fernando"/>
    <s v="Ormeno"/>
    <s v="2147713597"/>
    <s v="P.O. Box 2349"/>
    <s v=""/>
    <s v="Rockwall"/>
    <s v="TX"/>
    <s v="75087"/>
  </r>
  <r>
    <s v="Xcel"/>
    <x v="1"/>
    <s v="Residential"/>
    <s v="300513152"/>
    <s v="00WA81801335"/>
    <s v="Electric Resistance"/>
    <s v=""/>
    <s v="Jose"/>
    <s v="Olague"/>
    <s v="8062068868"/>
    <s v=""/>
    <s v=""/>
    <s v=""/>
    <s v=""/>
    <s v="3605 NE 12TH AVE "/>
    <s v=""/>
    <s v="AMARILLO"/>
    <s v="79107"/>
    <x v="1"/>
    <s v="23636 - Jose Olague - 3605 NE 12TH AVE  AMARILLO, TX 79107 SF"/>
    <n v="2024"/>
    <n v="23636"/>
    <n v="76565"/>
    <x v="13"/>
    <n v="1"/>
    <n v="3500.88"/>
    <n v="0.98099999999999998"/>
    <n v="25"/>
    <n v="980.99"/>
    <s v="Deemed"/>
    <s v="{&quot;SpaceHeatingAndCoolingQualifier&quot;:&quot;No&quot;,&quot;FinalRValue&quot;:&quot;30&quot;,&quot;ExistingInsulationType&quot;:&quot;Loose Fill Rock Wool&quot;,&quot;ExistingInsulationThickness&quot;:&quot;1&quot;,&quot;ExistingInsulationCondition&quot;:&quot;Poor&quot;,&quot;NumBagsInstalled&quot;:&quot;15&quot;,&quot;InsulationAffirmationCert&quot;:&quot;True&quot;,&quot;Notes&quot;:&quot;&quot;,&quot;HeatingType&quot;:&quot;Electric Resistance&quot;,&quot;CoolingSystemType&quot;:&quot;Refrigerated Air Conditioning&quot;,&quot;Area&quot;:&quot;100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7"/>
    <s v="Ecoenergy Conservation Group, LLC"/>
    <s v="Fernando"/>
    <s v="Ormeno"/>
    <s v="2147713597"/>
    <s v="P.O. Box 2349"/>
    <s v=""/>
    <s v="Rockwall"/>
    <s v="TX"/>
    <s v="75087"/>
  </r>
  <r>
    <s v="Xcel"/>
    <x v="1"/>
    <s v="Residential"/>
    <s v="300575522"/>
    <s v="000351928654"/>
    <s v="Electric Resistance"/>
    <s v=""/>
    <s v="Robert"/>
    <s v="Mulennax"/>
    <s v="8066900951"/>
    <s v=""/>
    <s v=""/>
    <s v=""/>
    <s v=""/>
    <s v="1102 N LINCOLN ST "/>
    <s v=""/>
    <s v="AMARILLO"/>
    <s v="79107"/>
    <x v="1"/>
    <s v="23638 - Robert Mulennax - 1102 N LINCOLN ST  AMARILLO, TX 79107 SF"/>
    <n v="2024"/>
    <n v="23638"/>
    <n v="76566"/>
    <x v="13"/>
    <n v="1"/>
    <n v="3591.36"/>
    <n v="1.006"/>
    <n v="25"/>
    <n v="1006"/>
    <s v="Deemed"/>
    <s v="{&quot;SpaceHeatingAndCoolingQualifier&quot;:&quot;No&quot;,&quot;FinalRValue&quot;:&quot;30&quot;,&quot;ExistingInsulationType&quot;:&quot;Loose Fill Fiberglass&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32&quot;,&quot;RValue&quot;:&quot; 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8"/>
    <s v="Ecoenergy Conservation Group, LLC"/>
    <s v="Fernando"/>
    <s v="Ormeno"/>
    <s v="2147713597"/>
    <s v="P.O. Box 2349"/>
    <s v=""/>
    <s v="Rockwall"/>
    <s v="TX"/>
    <s v="75087"/>
  </r>
  <r>
    <s v="Xcel"/>
    <x v="1"/>
    <s v="Residential"/>
    <s v="300511384"/>
    <s v="00SS37214335"/>
    <s v="Electric Resistance"/>
    <s v=""/>
    <s v="Elizabeth"/>
    <s v="Salazar"/>
    <s v="8063415917"/>
    <s v=""/>
    <s v=""/>
    <s v=""/>
    <s v=""/>
    <s v="1104 TRIGG ST "/>
    <s v=""/>
    <s v="AMARILLO"/>
    <s v="79104"/>
    <x v="1"/>
    <s v="23639 - Elizabeth Salazar - 1104 TRIGG ST  AMARILLO, TX 79104 SF"/>
    <n v="2024"/>
    <n v="23639"/>
    <n v="76567"/>
    <x v="13"/>
    <n v="1"/>
    <n v="3803.64"/>
    <n v="1.0660000000000001"/>
    <n v="25"/>
    <n v="1065.99"/>
    <s v="Deemed"/>
    <s v="{&quot;SpaceHeatingAndCoolingQualifier&quot;:&quot;No&quot;,&quot;FinalRValue&quot;:&quot;30&quot;,&quot;ExistingInsulationType&quot;:&quot;Loose Fill Cellulose&quot;,&quot;ExistingInsulationThickness&quot;:&quot;1&quot;,&quot;ExistingInsulationCondition&quot;:&quot;Poor&quot;,&quot;NumBagsInstalled&quot;:&quot;16&quot;,&quot;InsulationAffirmationCert&quot;:&quot;True&quot;,&quot;Notes&quot;:&quot;&quot;,&quot;HeatingType&quot;:&quot;Electric Resistance&quot;,&quot;CoolingSystemType&quot;:&quot;Refrigerated Air Conditioning&quot;,&quot;Area&quot;:&quot;109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9"/>
    <s v="Ecoenergy Conservation Group, LLC"/>
    <s v="Fernando"/>
    <s v="Ormeno"/>
    <s v="2147713597"/>
    <s v="P.O. Box 2349"/>
    <s v=""/>
    <s v="Rockwall"/>
    <s v="TX"/>
    <s v="75087"/>
  </r>
  <r>
    <s v="Xcel"/>
    <x v="1"/>
    <s v="Residential"/>
    <s v="300511384"/>
    <s v="00SS37214335"/>
    <s v="Electric Resistance"/>
    <s v=""/>
    <s v="Elizabeth"/>
    <s v="Salazar"/>
    <s v="8063415917"/>
    <s v=""/>
    <s v=""/>
    <s v=""/>
    <s v=""/>
    <s v="1104 TRIGG ST "/>
    <s v=""/>
    <s v="AMARILLO"/>
    <s v="79104"/>
    <x v="1"/>
    <s v="23639 - Elizabeth Salazar - 1104 TRIGG ST  AMARILLO, TX 79104 SF"/>
    <n v="2024"/>
    <n v="23639"/>
    <n v="76568"/>
    <x v="11"/>
    <n v="1"/>
    <n v="224.02"/>
    <n v="0.03"/>
    <n v="10"/>
    <n v="30"/>
    <s v="Deemed"/>
    <s v="{&quot;SystemType&quot;:&quot;Home Entertainment&quot;,&quot;APSTier&quot;:&quot;1&quot;,&quot;Quantity&quot;:&quot;1&quot;,&quot;Manufacturer&quot;:&quot;Sunbeam&quot;,&quot;ModelNumber&quot;:&quot;Advanced 7 Outlet Strip&quot;,&quot;ProofOfPurchase&quot;:&quot;Yes&quot;,&quot;DeemedSavingsSet&quot;:&quot;Texas&quot;,&quot;DeemedSavingsVersion&quot;:&quot;Residential 11.0.0&quot;,&quot;Measure&quot;:&quot;AdvancedPowerStripSystemType&quot;,&quot;County&quot;:&quot;Potter&quot;}"/>
    <d v="2024-05-14T12:26:49"/>
    <s v="Ecoenergy Conservation Group, LLC"/>
    <s v="Fernando"/>
    <s v="Ormeno"/>
    <s v="2147713597"/>
    <s v="P.O. Box 2349"/>
    <s v=""/>
    <s v="Rockwall"/>
    <s v="TX"/>
    <s v="75087"/>
  </r>
  <r>
    <s v="Xcel"/>
    <x v="1"/>
    <s v="Residential"/>
    <s v="300318683"/>
    <s v="000353300848"/>
    <s v="Electric Resistance"/>
    <s v=""/>
    <s v="Dorothy"/>
    <s v="Jefferson"/>
    <s v="8067315904"/>
    <s v=""/>
    <s v=""/>
    <s v=""/>
    <s v=""/>
    <s v="1214 N ARAPAHOE ST "/>
    <s v=""/>
    <s v="AMARILLO"/>
    <s v="79107"/>
    <x v="1"/>
    <s v="23640 - Dorothy Jefferson - 1214 N ARAPAHOE ST  AMARILLO, TX 79107 SF"/>
    <n v="2024"/>
    <n v="23640"/>
    <n v="76571"/>
    <x v="13"/>
    <n v="1"/>
    <n v="2589.12"/>
    <n v="0.72499999999999998"/>
    <n v="25"/>
    <n v="725"/>
    <s v="Deemed"/>
    <s v="{&quot;SpaceHeatingAndCoolingQualifier&quot;:&quot;No&quot;,&quot;FinalRValue&quot;:&quot;30&quot;,&quot;ExistingInsulationType&quot;:&quot;Loose Fill Rock Wool&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74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0"/>
    <s v="Ecoenergy Conservation Group, LLC"/>
    <s v="Fernando"/>
    <s v="Ormeno"/>
    <s v="2147713597"/>
    <s v="P.O. Box 2349"/>
    <s v=""/>
    <s v="Rockwall"/>
    <s v="TX"/>
    <s v="75087"/>
  </r>
  <r>
    <s v="Xcel"/>
    <x v="1"/>
    <s v="Residential"/>
    <s v="300566377"/>
    <s v="000353295631"/>
    <s v="Electric Resistance"/>
    <s v=""/>
    <s v="Erika"/>
    <s v="Dominguez"/>
    <s v="9152357518"/>
    <s v=""/>
    <s v=""/>
    <s v=""/>
    <s v=""/>
    <s v="1945 S SEMINOLE ST "/>
    <s v=""/>
    <s v="AMARILLO"/>
    <s v="79103"/>
    <x v="1"/>
    <s v="23643 - Erika Dominguez - 1945 S SEMINOLE ST  AMARILLO, TX 79103 SF"/>
    <n v="2024"/>
    <n v="23643"/>
    <n v="76572"/>
    <x v="13"/>
    <n v="1"/>
    <n v="2703.96"/>
    <n v="0.75800000000000001"/>
    <n v="25"/>
    <n v="758"/>
    <s v="Deemed"/>
    <s v="{&quot;SpaceHeatingAndCoolingQualifier&quot;:&quot;No&quot;,&quot;FinalRValue&quot;:&quot;30&quot;,&quot;ExistingInsulationType&quot;:&quot;Loose Fill Rock Wool&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77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3"/>
    <s v="Ecoenergy Conservation Group, LLC"/>
    <s v="Fernando"/>
    <s v="Ormeno"/>
    <s v="2147713597"/>
    <s v="P.O. Box 2349"/>
    <s v=""/>
    <s v="Rockwall"/>
    <s v="TX"/>
    <s v="75087"/>
  </r>
  <r>
    <s v="Xcel"/>
    <x v="1"/>
    <s v="Residential"/>
    <s v="300566377"/>
    <s v="000353295631"/>
    <s v="Electric Resistance"/>
    <s v=""/>
    <s v="Erika"/>
    <s v="Dominguez"/>
    <s v="9152357518"/>
    <s v=""/>
    <s v=""/>
    <s v=""/>
    <s v=""/>
    <s v="1945 S SEMINOLE ST "/>
    <s v=""/>
    <s v="AMARILLO"/>
    <s v="79103"/>
    <x v="1"/>
    <s v="23643 - Erika Dominguez - 1945 S SEMINOLE ST  AMARILLO, TX 79103 SF"/>
    <n v="2024"/>
    <n v="23643"/>
    <n v="7657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3"/>
    <s v="Ecoenergy Conservation Group, LLC"/>
    <s v="Fernando"/>
    <s v="Ormeno"/>
    <s v="2147713597"/>
    <s v="P.O. Box 2349"/>
    <s v=""/>
    <s v="Rockwall"/>
    <s v="TX"/>
    <s v="75087"/>
  </r>
  <r>
    <s v="Xcel"/>
    <x v="1"/>
    <s v="Residential"/>
    <s v="300412052"/>
    <s v="000062591487"/>
    <s v="Electric Resistance"/>
    <s v=""/>
    <s v="Linsey"/>
    <s v="Tyree"/>
    <s v="8066737047"/>
    <s v=""/>
    <s v=""/>
    <s v=""/>
    <s v=""/>
    <s v="1948 S ROOSEVELT ST "/>
    <s v=""/>
    <s v="AMARILLO"/>
    <s v="79103"/>
    <x v="1"/>
    <s v="23644 - Linsey Tyree - 1948 S ROOSEVELT ST  AMARILLO, TX 79103 SF"/>
    <n v="2024"/>
    <n v="23644"/>
    <n v="76574"/>
    <x v="13"/>
    <n v="1"/>
    <n v="5046"/>
    <n v="1.4139999999999999"/>
    <n v="25"/>
    <n v="1414"/>
    <s v="Deemed"/>
    <s v="{&quot;SpaceHeatingAndCoolingQualifier&quot;:&quot;No&quot;,&quot;FinalRValue&quot;:&quot;30&quot;,&quot;ExistingInsulationType&quot;:&quot;Loose Fill Rock Wool&quot;,&quot;ExistingInsulationThickness&quot;:&quot;2&quot;,&quot;ExistingInsulationCondition&quot;:&quot;Poor&quot;,&quot;NumBagsInstalled&quot;:&quot;22&quot;,&quot;InsulationAffirmationCert&quot;:&quot;True&quot;,&quot;Notes&quot;:&quot;&quot;,&quot;HeatingType&quot;:&quot;Electric Resistance&quot;,&quot;CoolingSystemType&quot;:&quot;Refrigerated Air Conditioning&quot;,&quot;Area&quot;:&quot;14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4"/>
    <s v="Ecoenergy Conservation Group, LLC"/>
    <s v="Fernando"/>
    <s v="Ormeno"/>
    <s v="2147713597"/>
    <s v="P.O. Box 2349"/>
    <s v=""/>
    <s v="Rockwall"/>
    <s v="TX"/>
    <s v="75087"/>
  </r>
  <r>
    <s v="Xcel"/>
    <x v="1"/>
    <s v="Residential"/>
    <s v="300412052"/>
    <s v="000062591487"/>
    <s v="Electric Resistance"/>
    <s v=""/>
    <s v="Linsey"/>
    <s v="Tyree"/>
    <s v="8066737047"/>
    <s v=""/>
    <s v=""/>
    <s v=""/>
    <s v=""/>
    <s v="1948 S ROOSEVELT ST "/>
    <s v=""/>
    <s v="AMARILLO"/>
    <s v="79103"/>
    <x v="1"/>
    <s v="23644 - Linsey Tyree - 1948 S ROOSEVELT ST  AMARILLO, TX 79103 SF"/>
    <n v="2024"/>
    <n v="23644"/>
    <n v="7657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4"/>
    <s v="Ecoenergy Conservation Group, LLC"/>
    <s v="Fernando"/>
    <s v="Ormeno"/>
    <s v="2147713597"/>
    <s v="P.O. Box 2349"/>
    <s v=""/>
    <s v="Rockwall"/>
    <s v="TX"/>
    <s v="75087"/>
  </r>
  <r>
    <s v="Xcel"/>
    <x v="1"/>
    <s v="Residential"/>
    <s v="300289975"/>
    <s v="000354865377"/>
    <s v="Electric Resistance"/>
    <s v=""/>
    <s v="Patricia"/>
    <s v="Dominguez"/>
    <s v="8066816954"/>
    <s v=""/>
    <s v=""/>
    <s v=""/>
    <s v=""/>
    <s v="4305 SE 15TH AVE "/>
    <s v=""/>
    <s v="AMARILLO"/>
    <s v="79104"/>
    <x v="1"/>
    <s v="23646 - Patricia Dominguez - 4305 SE 15TH AVE  AMARILLO, TX 79104 SF"/>
    <n v="2024"/>
    <n v="23646"/>
    <n v="76576"/>
    <x v="13"/>
    <n v="1"/>
    <n v="3706.2"/>
    <n v="1.038"/>
    <n v="25"/>
    <n v="1038"/>
    <s v="Deemed"/>
    <s v="{&quot;SpaceHeatingAndCoolingQualifier&quot;:&quot;No&quot;,&quot;FinalRValue&quot;:&quot;30&quot;,&quot;ExistingInsulationType&quot;:&quot;Loose Fill Rock Wool&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6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5"/>
    <s v="Ecoenergy Conservation Group, LLC"/>
    <s v="Fernando"/>
    <s v="Ormeno"/>
    <s v="2147713597"/>
    <s v="P.O. Box 2349"/>
    <s v=""/>
    <s v="Rockwall"/>
    <s v="TX"/>
    <s v="75087"/>
  </r>
  <r>
    <s v="Xcel"/>
    <x v="1"/>
    <s v="Residential"/>
    <s v="300289975"/>
    <s v="000354865377"/>
    <s v="Electric Resistance"/>
    <s v=""/>
    <s v="Patricia"/>
    <s v="Dominguez"/>
    <s v="8066816954"/>
    <s v=""/>
    <s v=""/>
    <s v=""/>
    <s v=""/>
    <s v="4305 SE 15TH AVE "/>
    <s v=""/>
    <s v="AMARILLO"/>
    <s v="79104"/>
    <x v="1"/>
    <s v="23646 - Patricia Dominguez - 4305 SE 15TH AVE  AMARILLO, TX 79104 SF"/>
    <n v="2024"/>
    <n v="23646"/>
    <n v="7657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5"/>
    <s v="Ecoenergy Conservation Group, LLC"/>
    <s v="Fernando"/>
    <s v="Ormeno"/>
    <s v="2147713597"/>
    <s v="P.O. Box 2349"/>
    <s v=""/>
    <s v="Rockwall"/>
    <s v="TX"/>
    <s v="75087"/>
  </r>
  <r>
    <s v="Xcel"/>
    <x v="1"/>
    <s v="Residential"/>
    <s v="300626381"/>
    <s v="0000W3128840"/>
    <s v="Electric Resistance"/>
    <s v=""/>
    <s v="Andres"/>
    <s v="Guzman"/>
    <s v="8064436798"/>
    <s v=""/>
    <s v=""/>
    <s v=""/>
    <s v=""/>
    <s v="4307 SE 15TH AVE "/>
    <s v=""/>
    <s v="AMARILLO"/>
    <s v="79104"/>
    <x v="1"/>
    <s v="23647 - Andres Guzman - 4307 SE 15TH AVE  AMARILLO, TX 79104 SF"/>
    <n v="2024"/>
    <n v="23647"/>
    <n v="76578"/>
    <x v="13"/>
    <n v="1"/>
    <n v="3024.12"/>
    <n v="0.84699999999999998"/>
    <n v="25"/>
    <n v="847"/>
    <s v="Deemed"/>
    <s v="{&quot;SpaceHeatingAndCoolingQualifier&quot;:&quot;No&quot;,&quot;FinalRValue&quot;:&quot;30&quot;,&quot;ExistingInsulationType&quot;:&quot;Loose Fill Rock Wool&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8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79"/>
    <x v="13"/>
    <n v="1"/>
    <n v="4781.5200000000004"/>
    <n v="1.34"/>
    <n v="25"/>
    <n v="1340"/>
    <s v="Deemed"/>
    <s v="{&quot;SpaceHeatingAndCoolingQualifier&quot;:&quot;No&quot;,&quot;FinalRValue&quot;:&quot;30&quot;,&quot;ExistingInsulationType&quot;:&quot;No Insulation&quot;,&quot;ExistingInsulationThickness&quot;:&quot;0&quot;,&quot;ExistingInsulationCondition&quot;:&quot;Poor&quot;,&quot;NumBagsInstalled&quot;:&quot;20&quot;,&quot;InsulationAffirmationCert&quot;:&quot;True&quot;,&quot;Notes&quot;:&quot;&quot;,&quot;HeatingType&quot;:&quot;Electric Resistance&quot;,&quot;CoolingSystemType&quot;:&quot;Refrigerated Air Conditioning&quot;,&quot;Area&quot;:&quot;137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80"/>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8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6:56"/>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598"/>
    <x v="13"/>
    <n v="1"/>
    <n v="3619.2"/>
    <n v="1.014"/>
    <n v="25"/>
    <n v="1014"/>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8"/>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599"/>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8"/>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600"/>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6:58"/>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1"/>
    <x v="13"/>
    <n v="1"/>
    <n v="3570.48"/>
    <n v="1"/>
    <n v="25"/>
    <n v="1000"/>
    <s v="Deemed"/>
    <s v="{&quot;SpaceHeatingAndCoolingQualifier&quot;:&quot;No&quot;,&quot;FinalRValue&quot;:&quot;30&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efrigerated Air Conditioning&quot;,&quot;Area&quot;:&quot;102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9"/>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2"/>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6:59"/>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9"/>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4"/>
    <x v="13"/>
    <n v="1"/>
    <n v="3622.68"/>
    <n v="1.0149999999999999"/>
    <n v="25"/>
    <n v="1015"/>
    <s v="Deemed"/>
    <s v="{&quot;SpaceHeatingAndCoolingQualifier&quot;:&quot;No&quot;,&quot;FinalRValue&quot;:&quot;30&quot;,&quot;ExistingInsulationType&quot;:&quot;Loose Fill Rock Wool&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41&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0"/>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0"/>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0"/>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7"/>
    <x v="13"/>
    <n v="1"/>
    <n v="3319.92"/>
    <n v="0.93"/>
    <n v="25"/>
    <n v="930"/>
    <s v="Deemed"/>
    <s v="{&quot;SpaceHeatingAndCoolingQualifier&quot;:&quot;No&quot;,&quot;FinalRValue&quot;:&quot;30&quot;,&quot;ExistingInsulationType&quot;:&quot;Loose Fill Cellulose&quot;,&quot;ExistingInsulationThickness&quot;:&quot;1&quot;,&quot;ExistingInsulationCondition&quot;:&quot;Poor&quot;,&quot;NumBagsInstalled&quot;:&quot;14&quot;,&quot;InsulationAffirmationCert&quot;:&quot;True&quot;,&quot;Notes&quot;:&quot;&quot;,&quot;HeatingType&quot;:&quot;Electric Resistance&quot;,&quot;CoolingSystemType&quot;:&quot;Refrigerated Air Conditioning&quot;,&quot;Area&quot;:&quot;95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2"/>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2"/>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9"/>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2"/>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0"/>
    <x v="13"/>
    <n v="1"/>
    <n v="5766.36"/>
    <n v="1.6160000000000001"/>
    <n v="25"/>
    <n v="1616"/>
    <s v="Deemed"/>
    <s v="{&quot;SpaceHeatingAndCoolingQualifier&quot;:&quot;No&quot;,&quot;FinalRValue&quot;:&quot;30&quot;,&quot;ExistingInsulationType&quot;:&quot;Loose Fill Fiberglass&quot;,&quot;ExistingInsulationThickness&quot;:&quot;2&quot;,&quot;ExistingInsulationCondition&quot;:&quot;Poor&quot;,&quot;NumBagsInstalled&quot;:&quot;25&quot;,&quot;InsulationAffirmationCert&quot;:&quot;True&quot;,&quot;Notes&quot;:&quot;&quot;,&quot;HeatingType&quot;:&quot;Electric Resistance&quot;,&quot;CoolingSystemType&quot;:&quot;Refrigerated Air Conditioning&quot;,&quot;Area&quot;:&quot;165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3"/>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1"/>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05-14T12:27:03"/>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2"/>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5-14T12:27:03"/>
    <s v="Ecoenergy Conservation Group, LLC"/>
    <s v="Fernando"/>
    <s v="Ormeno"/>
    <s v="2147713597"/>
    <s v="P.O. Box 2349"/>
    <s v=""/>
    <s v="Rockwall"/>
    <s v="TX"/>
    <s v="75087"/>
  </r>
  <r>
    <s v="Xcel"/>
    <x v="1"/>
    <s v="Residential"/>
    <s v="300590107"/>
    <s v="000352855093"/>
    <s v="Gas"/>
    <s v=""/>
    <s v="David"/>
    <s v="Sader"/>
    <s v="8066746214"/>
    <s v=""/>
    <s v=""/>
    <s v=""/>
    <s v=""/>
    <s v="14809 JONATHAN ST "/>
    <s v=""/>
    <s v="AMARILLO"/>
    <s v="79118"/>
    <x v="0"/>
    <s v="24534 - David Sader - 14809 JONATHAN ST  AMARILLO, TX 79118 SF"/>
    <n v="2024"/>
    <n v="24534"/>
    <n v="79532"/>
    <x v="14"/>
    <n v="1"/>
    <n v="359.56"/>
    <n v="0.375"/>
    <n v="18"/>
    <n v="279.60000000000002"/>
    <s v="Deemed"/>
    <s v="{&quot;ApplyPreCfmCap&quot;:&quot;Yes&quot;,&quot;BuildingType&quot;:&quot;SF - All or Part of Single-Story Home&quot;,&quot;FoundationType&quot;:&quot;Crawlspace/Basement&quot;,&quot;DuctFloorArea&quot;:&quot;1368&quot;,&quot;AirHandler&quot;:&quot;Interior Closet/Furrdown&quot;,&quot;NumInsideSupplyVentsSealed&quot;:&quot;9&quot;,&quot;InsideSupplyVentsSealedLocation&quot;:&quot;inside, 4 bed, 2 living, 2 bath,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Gas&quot;,&quot;CoolingSystemType&quot;:&quot;Refrigerated Air Conditioning&quot;,&quot;Tons&quot;:&quot;3.5&quot;,&quot;PreLeakage&quot;:&quot;610&quot;,&quot;PostLeakage&quot;:&quot;8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4"/>
    <s v="Green Medal Energy Corp"/>
    <s v="Sean"/>
    <s v="Ball"/>
    <s v="8177190070"/>
    <s v="18445 State Hwy 105 W Ste 102-285"/>
    <s v=""/>
    <s v="Montgomery"/>
    <s v="TX"/>
    <s v="77356"/>
  </r>
  <r>
    <s v="Xcel"/>
    <x v="1"/>
    <s v="Residential"/>
    <s v="300233009"/>
    <s v="000352806969"/>
    <s v="Gas"/>
    <s v=""/>
    <s v="Amanda"/>
    <s v="Cabajal"/>
    <s v="5054537770"/>
    <s v=""/>
    <s v=""/>
    <s v=""/>
    <s v=""/>
    <s v="4604 OLSEN BLVD "/>
    <s v=""/>
    <s v="AMARILLO"/>
    <s v="79106"/>
    <x v="1"/>
    <s v="24537 - Amanda Cabajal - 4604 OLSEN BLVD  AMARILLO, TX 79106 SF"/>
    <n v="2024"/>
    <n v="24537"/>
    <n v="79533"/>
    <x v="14"/>
    <n v="1"/>
    <n v="542.01"/>
    <n v="0.56499999999999995"/>
    <n v="18"/>
    <n v="421.31"/>
    <s v="Deemed"/>
    <s v="{&quot;ApplyPreCfmCap&quot;:&quot;Yes&quot;,&quot;BuildingType&quot;:&quot;SF - All or Part of Single-Story Home&quot;,&quot;FoundationType&quot;:&quot;Slab&quot;,&quot;DuctFloorArea&quot;:&quot;2358&quot;,&quot;AirHandler&quot;:&quot;Attic/Garage&quot;,&quot;NumInsideSupplyVentsSealed&quot;:&quot;0&quot;,&quot;InsideSupplyVentsSealedLocation&quot;:&quot;na&quot;,&quot;NumOutsideSupplyVentsSealed&quot;:&quot;10&quot;,&quot;OutsideSupplyVentsSealedLocation&quot;:&quot;attic, 3 bed, 2 bath, 2 living, 1 kitchen, 1 dining, 1 laundry&quot;,&quot;NumDuctworkJointsSealedAttic&quot;:&quot;1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83&quot;,&quot;PostLeakage&quot;:&quot;9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5"/>
    <s v="Green Medal Energy Corp"/>
    <s v="Sean"/>
    <s v="Ball"/>
    <s v="8177190070"/>
    <s v="18445 State Hwy 105 W Ste 102-285"/>
    <s v=""/>
    <s v="Montgomery"/>
    <s v="TX"/>
    <s v="77356"/>
  </r>
  <r>
    <s v="Xcel"/>
    <x v="1"/>
    <s v="Residential"/>
    <s v="300379445"/>
    <s v="000353005133"/>
    <s v="Gas"/>
    <s v=""/>
    <s v="Luis"/>
    <s v="Garcia"/>
    <s v="8064718438"/>
    <s v=""/>
    <s v=""/>
    <s v=""/>
    <s v=""/>
    <s v="106 RANCHO TRL "/>
    <s v=""/>
    <s v="AMARILLO"/>
    <s v="79108"/>
    <x v="1"/>
    <s v="23547 - Luis Garcia - 106 RANCHO TRL  AMARILLO, TX 79108 SF"/>
    <n v="2024"/>
    <n v="23547"/>
    <n v="76570"/>
    <x v="13"/>
    <n v="1"/>
    <n v="885.05"/>
    <n v="1.3220000000000001"/>
    <n v="25"/>
    <n v="1009.87"/>
    <s v="Deemed"/>
    <s v="{&quot;SpaceHeatingAndCoolingQualifier&quot;:&quot;No&quot;,&quot;FinalRValue&quot;:&quot;38&quot;,&quot;ExistingInsulationType&quot;:&quot;Loose Fill Cellulose&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586&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5"/>
    <s v="Home Improvement Systems, Inc."/>
    <s v="Luis"/>
    <s v="Salazar"/>
    <s v="9722437152"/>
    <s v="4117 Lindbergh "/>
    <s v=""/>
    <s v="Addison"/>
    <s v="TX"/>
    <s v="75001"/>
  </r>
  <r>
    <s v="Xcel"/>
    <x v="1"/>
    <s v="Residential"/>
    <s v="300281426"/>
    <s v="000347488566"/>
    <s v="Electric Resistance"/>
    <s v=""/>
    <s v="Adam"/>
    <s v="Campbell"/>
    <s v="8066813294"/>
    <s v=""/>
    <s v=""/>
    <s v=""/>
    <s v=""/>
    <s v="1413 3RD AVE "/>
    <s v=""/>
    <s v="Canyon"/>
    <s v="79015"/>
    <x v="0"/>
    <s v="23541 - Adam Campbell - 1413 3RD AVE  CANYON, TX 79015 SF"/>
    <n v="2024"/>
    <n v="23541"/>
    <n v="76018"/>
    <x v="13"/>
    <n v="1"/>
    <n v="4771.03"/>
    <n v="1.347"/>
    <n v="25"/>
    <n v="1346.99"/>
    <s v="Deemed"/>
    <s v="{&quot;SpaceHeatingAndCoolingQualifier&quot;:&quot;No&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29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1"/>
    <s v="Residential"/>
    <s v="300433656"/>
    <s v="000352789777"/>
    <s v="Electric Resistance"/>
    <s v=""/>
    <s v="Zach"/>
    <s v="Pickard"/>
    <s v="8063828016"/>
    <s v=""/>
    <s v=""/>
    <s v=""/>
    <s v=""/>
    <s v="13785 MESCALERO TRL "/>
    <s v=""/>
    <s v="AMARILLO"/>
    <s v="79118"/>
    <x v="0"/>
    <s v="23539 - Zach Pickard - 13785 MESCALERO TRL  AMARILLO, TX 79118 SF"/>
    <n v="2024"/>
    <n v="23539"/>
    <n v="76019"/>
    <x v="13"/>
    <n v="1"/>
    <n v="8307.0400000000009"/>
    <n v="2.3450000000000002"/>
    <n v="25"/>
    <n v="2345"/>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22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1"/>
    <s v="Residential"/>
    <s v="300433656"/>
    <s v="000352789777"/>
    <s v="Electric Resistance"/>
    <s v=""/>
    <s v="Zach"/>
    <s v="Pickard"/>
    <s v="8063828016"/>
    <s v=""/>
    <s v=""/>
    <s v=""/>
    <s v=""/>
    <s v="13785 MESCALERO TRL "/>
    <s v=""/>
    <s v="AMARILLO"/>
    <s v="79118"/>
    <x v="0"/>
    <s v="23539 - Zach Pickard - 13785 MESCALERO TRL  AMARILLO, TX 79118 SF"/>
    <n v="2024"/>
    <n v="23539"/>
    <n v="76020"/>
    <x v="13"/>
    <n v="1"/>
    <n v="3352.58"/>
    <n v="1.1919999999999999"/>
    <n v="25"/>
    <n v="1192"/>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272&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1"/>
    <s v="Residential"/>
    <s v="300546776"/>
    <s v="000352907901"/>
    <s v="Electric Resistance"/>
    <s v=""/>
    <s v="Brent"/>
    <s v="McCollum"/>
    <s v="8066791701"/>
    <s v=""/>
    <s v=""/>
    <s v=""/>
    <s v=""/>
    <s v="15713 OUTBACK TRL "/>
    <s v=""/>
    <s v="AMARILLO"/>
    <s v="79118"/>
    <x v="0"/>
    <s v="23551 - Brent McCollum - 15713 OUTBACK TRL  AMARILLO, TX 79118 SF"/>
    <n v="2024"/>
    <n v="23551"/>
    <n v="76021"/>
    <x v="13"/>
    <n v="1"/>
    <n v="6589.2"/>
    <n v="2.3420000000000001"/>
    <n v="25"/>
    <n v="2342"/>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250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6"/>
    <s v="Home Improvement Systems, Inc."/>
    <s v="Luis"/>
    <s v="Salazar"/>
    <s v="9722437152"/>
    <s v="4117 Lindbergh "/>
    <s v=""/>
    <s v="Addison"/>
    <s v="TX"/>
    <s v="75001"/>
  </r>
  <r>
    <s v="Xcel"/>
    <x v="1"/>
    <s v="Residential"/>
    <s v="304286512"/>
    <s v="000352790140"/>
    <s v="Electric Resistance"/>
    <s v=""/>
    <s v="Wes"/>
    <s v="Tow"/>
    <s v="8066795579"/>
    <s v=""/>
    <s v=""/>
    <s v=""/>
    <s v=""/>
    <s v="11407 ELAINE ST "/>
    <s v=""/>
    <s v="AMARILLO"/>
    <s v="79119"/>
    <x v="0"/>
    <s v="23586 - Wes Tow - 11407 ELAINE ST  AMARILLO, TX 79119 SF"/>
    <n v="2024"/>
    <n v="23586"/>
    <n v="76546"/>
    <x v="13"/>
    <n v="1"/>
    <n v="3014.06"/>
    <n v="0.85099999999999998"/>
    <n v="25"/>
    <n v="851"/>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82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4286512"/>
    <s v="000352790140"/>
    <s v="Electric Resistance"/>
    <s v=""/>
    <s v="Wes"/>
    <s v="Tow"/>
    <s v="8066795579"/>
    <s v=""/>
    <s v=""/>
    <s v=""/>
    <s v=""/>
    <s v="11407 ELAINE ST "/>
    <s v=""/>
    <s v="AMARILLO"/>
    <s v="79119"/>
    <x v="0"/>
    <s v="23586 - Wes Tow - 11407 ELAINE ST  AMARILLO, TX 79119 SF"/>
    <n v="2024"/>
    <n v="23586"/>
    <n v="76547"/>
    <x v="13"/>
    <n v="1"/>
    <n v="2662.04"/>
    <n v="0.94599999999999995"/>
    <n v="25"/>
    <n v="945.99"/>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01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0533486"/>
    <s v="000327649911"/>
    <s v="Electric Resistance"/>
    <s v=""/>
    <s v="Dennise"/>
    <s v="Riggs"/>
    <s v="8064375558"/>
    <s v=""/>
    <s v=""/>
    <s v=""/>
    <s v=""/>
    <s v="4000 ESTATES DR HOUSE"/>
    <s v="HOUSE"/>
    <s v="AMARILLO"/>
    <s v="79124"/>
    <x v="1"/>
    <s v="23585 - Dennise Riggs - 4000 ESTATES DR HOUSE HOUSE AMARILLO, TX 79124 SF"/>
    <n v="2024"/>
    <n v="23585"/>
    <n v="76548"/>
    <x v="13"/>
    <n v="1"/>
    <n v="2940.54"/>
    <n v="0.83"/>
    <n v="25"/>
    <n v="830"/>
    <s v="Deemed"/>
    <s v="{&quot;SpaceHeatingAndCoolingQualifier&quot;:&quot;No&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8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7"/>
    <s v="Home Improvement Systems, Inc."/>
    <s v="Luis"/>
    <s v="Salazar"/>
    <s v="9722437152"/>
    <s v="4117 Lindbergh "/>
    <s v=""/>
    <s v="Addison"/>
    <s v="TX"/>
    <s v="75001"/>
  </r>
  <r>
    <s v="Xcel"/>
    <x v="1"/>
    <s v="Residential"/>
    <s v="300533486"/>
    <s v="000327649911"/>
    <s v="Electric Resistance"/>
    <s v=""/>
    <s v="Dennise"/>
    <s v="Riggs"/>
    <s v="8064375558"/>
    <s v=""/>
    <s v=""/>
    <s v=""/>
    <s v=""/>
    <s v="4000 ESTATES DR HOUSE"/>
    <s v="HOUSE"/>
    <s v="AMARILLO"/>
    <s v="79124"/>
    <x v="1"/>
    <s v="23585 - Dennise Riggs - 4000 ESTATES DR HOUSE HOUSE AMARILLO, TX 79124 SF"/>
    <n v="2024"/>
    <n v="23585"/>
    <n v="76549"/>
    <x v="13"/>
    <n v="1"/>
    <n v="4565.1899999999996"/>
    <n v="1.2889999999999999"/>
    <n v="25"/>
    <n v="1288.99"/>
    <s v="Deemed"/>
    <s v="{&quot;SpaceHeatingAndCoolingQualifier&quot;:&quot;No&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24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7"/>
    <s v="Home Improvement Systems, Inc."/>
    <s v="Luis"/>
    <s v="Salazar"/>
    <s v="9722437152"/>
    <s v="4117 Lindbergh "/>
    <s v=""/>
    <s v="Addison"/>
    <s v="TX"/>
    <s v="75001"/>
  </r>
  <r>
    <s v="Xcel"/>
    <x v="1"/>
    <s v="Residential"/>
    <s v="300486436"/>
    <s v="000339125879"/>
    <s v="Gas"/>
    <s v=""/>
    <s v="Mason"/>
    <s v="McCollum"/>
    <s v="8066799980"/>
    <s v=""/>
    <s v=""/>
    <s v=""/>
    <s v=""/>
    <s v="3008 SHORES CT "/>
    <s v=""/>
    <s v="AMARILLO"/>
    <s v="79110"/>
    <x v="0"/>
    <s v="23587 - Mason McCollum - 3008 SHORES CT  AMARILLO, TX 79110 SF"/>
    <n v="2024"/>
    <n v="23587"/>
    <n v="76550"/>
    <x v="13"/>
    <n v="1"/>
    <n v="825.9"/>
    <n v="1.234"/>
    <n v="25"/>
    <n v="942.6"/>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48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0564738"/>
    <s v="00DD09636002"/>
    <s v="Electric Resistance"/>
    <s v=""/>
    <s v="Bryson"/>
    <s v="Vanreenen"/>
    <s v="8066814647"/>
    <s v=""/>
    <s v=""/>
    <s v=""/>
    <s v=""/>
    <s v="910 8TH AVE "/>
    <s v=""/>
    <s v="Canyon"/>
    <s v="79015"/>
    <x v="0"/>
    <s v="23550 - Bryson Vanreenen - 910 8TH AVE  CANYON, TX 79015 SF"/>
    <n v="2024"/>
    <n v="23550"/>
    <n v="76077"/>
    <x v="13"/>
    <n v="1"/>
    <n v="4006.49"/>
    <n v="1.131"/>
    <n v="25"/>
    <n v="1130.99"/>
    <s v="Deemed"/>
    <s v="{&quot;SpaceHeatingAndCoolingQualifier&quot;:&quot;No&quot;,&quot;FinalRValue&quot;:&quot;38&quot;,&quot;ExistingInsulationType&quot;:&quot;Loose Fill Cellulose&quot;,&quot;ExistingInsulationThickness&quot;:&quot;2&quot;,&quot;ExistingInsulationCondition&quot;:&quot;Poor&quot;,&quot;NumBagsInstalled&quot;:&quot;&quot;,&quot;InsulationAffirmationCert&quot;:&quot;True&quot;,&quot;Notes&quot;:&quot;Existing has cellulose and fiberglass&quot;,&quot;HeatingType&quot;:&quot;Electric Resistance&quot;,&quot;CoolingSystemType&quot;:&quot;Refrigerated Air Conditioning&quot;,&quot;Area&quot;:&quot;109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6"/>
    <s v="Home Improvement Systems, Inc."/>
    <s v="Luis"/>
    <s v="Salazar"/>
    <s v="9722437152"/>
    <s v="4117 Lindbergh "/>
    <s v=""/>
    <s v="Addison"/>
    <s v="TX"/>
    <s v="75001"/>
  </r>
  <r>
    <s v="Xcel"/>
    <x v="1"/>
    <s v="Residential"/>
    <s v="304611503"/>
    <s v="000352882976"/>
    <s v="Electric Resistance"/>
    <s v=""/>
    <s v="Mariasol"/>
    <s v="Hernandez"/>
    <s v="8063380239"/>
    <s v=""/>
    <s v=""/>
    <s v=""/>
    <s v=""/>
    <s v="9808 DIGBY LN "/>
    <s v=""/>
    <s v="AMARILLO"/>
    <s v="79119"/>
    <x v="0"/>
    <s v="23544 - Mariasol Hernandez - 9808 DIGBY LN  AMARILLO, TX 79119 SF"/>
    <n v="2024"/>
    <n v="23544"/>
    <n v="76078"/>
    <x v="13"/>
    <n v="1"/>
    <n v="3675.68"/>
    <n v="1.038"/>
    <n v="25"/>
    <n v="1038"/>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0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1"/>
    <s v="Residential"/>
    <s v="304611503"/>
    <s v="000352882976"/>
    <s v="Electric Resistance"/>
    <s v=""/>
    <s v="Mariasol"/>
    <s v="Hernandez"/>
    <s v="8063380239"/>
    <s v=""/>
    <s v=""/>
    <s v=""/>
    <s v=""/>
    <s v="9808 DIGBY LN "/>
    <s v=""/>
    <s v="AMARILLO"/>
    <s v="79119"/>
    <x v="0"/>
    <s v="23544 - Mariasol Hernandez - 9808 DIGBY LN  AMARILLO, TX 79119 SF"/>
    <n v="2024"/>
    <n v="23544"/>
    <n v="76079"/>
    <x v="13"/>
    <n v="1"/>
    <n v="1686.84"/>
    <n v="0.6"/>
    <n v="25"/>
    <n v="600"/>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4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1"/>
    <s v="Residential"/>
    <s v="300242764"/>
    <s v="000353299656"/>
    <s v="Gas"/>
    <s v=""/>
    <s v="Lynn"/>
    <s v="McLaughlin"/>
    <s v="8066838966"/>
    <s v=""/>
    <s v=""/>
    <s v=""/>
    <s v=""/>
    <s v="5916 AMBERWOOD LN "/>
    <s v=""/>
    <s v="AMARILLO"/>
    <s v="79106"/>
    <x v="0"/>
    <s v="24511 - Lynn McLaughlin - 5916 AMBERWOOD LN  AMARILLO, TX 79106 SF"/>
    <n v="2024"/>
    <n v="24511"/>
    <n v="79423"/>
    <x v="14"/>
    <n v="1"/>
    <n v="298.14999999999998"/>
    <n v="0.311"/>
    <n v="18"/>
    <n v="231.87"/>
    <s v="Deemed"/>
    <s v="{&quot;ApplyPreCfmCap&quot;:&quot;Yes&quot;,&quot;BuildingType&quot;:&quot;SF - All or Part of Single-Story Home&quot;,&quot;FoundationType&quot;:&quot;Slab&quot;,&quot;DuctFloorArea&quot;:&quot;1672&quot;,&quot;AirHandler&quot;:&quot;Attic/Garage&quot;,&quot;NumInsideSupplyVentsSealed&quot;:&quot;0&quot;,&quot;InsideSupplyVentsSealedLocation&quot;:&quot;na&quot;,&quot;NumOutsideSupplyVentsSealed&quot;:&quot;11&quot;,&quot;OutsideSupplyVentsSealedLocation&quot;:&quot;attic, 3 bed, 3 bath, 2 living, 1 laundry, 1 kitchen, 1 dining&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3.0&quot;,&quot;PreLeakage&quot;:&quot;419&quot;,&quot;PostLeakage&quot;:&quot;8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1"/>
    <s v="Green Medal Energy Corp"/>
    <s v="Sean"/>
    <s v="Ball"/>
    <s v="8177190070"/>
    <s v="18445 State Hwy 105 W Ste 102-285"/>
    <s v=""/>
    <s v="Montgomery"/>
    <s v="TX"/>
    <s v="77356"/>
  </r>
  <r>
    <s v="Xcel"/>
    <x v="1"/>
    <s v="Residential"/>
    <s v="304234590"/>
    <s v="000352778957"/>
    <s v="Gas"/>
    <s v=""/>
    <s v="Jeremy"/>
    <s v="Bryant"/>
    <s v="8064337590"/>
    <s v=""/>
    <s v=""/>
    <s v=""/>
    <s v=""/>
    <s v="1102 SHIRAZ BLVD "/>
    <s v=""/>
    <s v="AMARILLO"/>
    <s v="79124"/>
    <x v="1"/>
    <s v="24512 - Jeremy Bryant - 1102 SHIRAZ BLVD  AMARILLO, TX 79124 SF"/>
    <n v="2024"/>
    <n v="24512"/>
    <n v="79424"/>
    <x v="14"/>
    <n v="1"/>
    <n v="427.2"/>
    <n v="0.44500000000000001"/>
    <n v="18"/>
    <n v="331.88"/>
    <s v="Deemed"/>
    <s v="{&quot;ApplyPreCfmCap&quot;:&quot;Yes&quot;,&quot;BuildingType&quot;:&quot;SF - All or Part of Single-Story Home&quot;,&quot;FoundationType&quot;:&quot;Slab&quot;,&quot;DuctFloorArea&quot;:&quot;2338&quot;,&quot;AirHandler&quot;:&quot;Attic/Garage&quot;,&quot;NumInsideSupplyVentsSealed&quot;:&quot;12&quot;,&quot;InsideSupplyVentsSealedLocation&quot;:&quot;inside, 5 bed, 3 living, 2 bath, 1 laundry,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700&quot;,&quot;PostLeakage&quot;:&quot;8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2"/>
    <s v="Green Medal Energy Corp"/>
    <s v="Sean"/>
    <s v="Ball"/>
    <s v="8177190070"/>
    <s v="18445 State Hwy 105 W Ste 102-285"/>
    <s v=""/>
    <s v="Montgomery"/>
    <s v="TX"/>
    <s v="77356"/>
  </r>
  <r>
    <s v="Xcel"/>
    <x v="1"/>
    <s v="Residential"/>
    <s v="300414264"/>
    <s v="00WW68423236"/>
    <s v="Gas"/>
    <s v=""/>
    <s v="Shawnda"/>
    <s v="Morrison"/>
    <s v="8063782108"/>
    <s v=""/>
    <s v=""/>
    <s v=""/>
    <s v=""/>
    <s v="5206 WOODRIDGE CIR "/>
    <s v=""/>
    <s v="AMARILLO"/>
    <s v="79109"/>
    <x v="0"/>
    <s v="24503 - Shawnda Morrison - 5206 WOODRIDGE CIR  AMARILLO, TX 79109 SF"/>
    <n v="2024"/>
    <n v="24503"/>
    <n v="79425"/>
    <x v="14"/>
    <n v="1"/>
    <n v="527.77"/>
    <n v="0.55000000000000004"/>
    <n v="18"/>
    <n v="410.15"/>
    <s v="Deemed"/>
    <s v="{&quot;ApplyPreCfmCap&quot;:&quot;Yes&quot;,&quot;BuildingType&quot;:&quot;SF - All or Part of Single-Story Home&quot;,&quot;FoundationType&quot;:&quot;Slab&quot;,&quot;DuctFloorArea&quot;:&quot;1700&quot;,&quot;AirHandler&quot;:&quot;Attic/Garage&quot;,&quot;NumInsideSupplyVentsSealed&quot;:&quot;0&quot;,&quot;InsideSupplyVentsSealedLocation&quot;:&quot;na&quot;,&quot;NumOutsideSupplyVentsSealed&quot;:&quot;12&quot;,&quot;OutsideSupplyVentsSealedLocation&quot;:&quot;attic, 4 bed, 2 bath, 2 kitchen, 2 living, 1 dining, 1 laundry&quot;,&quot;NumDuctworkJointsSealedAttic&quot;:&quot;12&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62&quot;,&quot;PostLeakage&quot;:&quot;10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6"/>
    <s v="Green Medal Energy Corp"/>
    <s v="Sean"/>
    <s v="Ball"/>
    <s v="8177190070"/>
    <s v="18445 State Hwy 105 W Ste 102-285"/>
    <s v=""/>
    <s v="Montgomery"/>
    <s v="TX"/>
    <s v="77356"/>
  </r>
  <r>
    <s v="Xcel"/>
    <x v="1"/>
    <s v="Residential"/>
    <s v="304219164"/>
    <s v="000352947599"/>
    <s v="Gas"/>
    <s v=""/>
    <s v="Laurie"/>
    <s v="Hofman"/>
    <s v="8065705382"/>
    <s v=""/>
    <s v=""/>
    <s v=""/>
    <s v=""/>
    <s v="8402 IRVINGTON CT "/>
    <s v=""/>
    <s v="AMARILLO"/>
    <s v="79119"/>
    <x v="0"/>
    <s v="24509 - Laurie Hofman - 8402 IRVINGTON CT  AMARILLO, TX 79119 SF"/>
    <n v="2024"/>
    <n v="24509"/>
    <n v="79426"/>
    <x v="14"/>
    <n v="1"/>
    <n v="524.21"/>
    <n v="0.54700000000000004"/>
    <n v="18"/>
    <n v="407.79"/>
    <s v="Deemed"/>
    <s v="{&quot;ApplyPreCfmCap&quot;:&quot;Yes&quot;,&quot;BuildingType&quot;:&quot;SF - All or Part of Single-Story Home&quot;,&quot;FoundationType&quot;:&quot;Slab&quot;,&quot;DuctFloorArea&quot;:&quot;2775&quot;,&quot;AirHandler&quot;:&quot;Attic/Garage&quot;,&quot;NumInsideSupplyVentsSealed&quot;:&quot;0&quot;,&quot;InsideSupplyVentsSealedLocation&quot;:&quot;na&quot;,&quot;NumOutsideSupplyVentsSealed&quot;:&quot;19&quot;,&quot;OutsideSupplyVentsSealedLocation&quot;:&quot;attic, 4 bath, 4 bed, 2 den, 2 kitchen, 2 living, 1 entry,  dining, 1 office, 1 closet, 1 laundry&quot;,&quot;NumDuctworkJointsSealedAttic&quot;:&quot;1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92&quot;,&quot;PostLeakage&quot;:&quot;11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9"/>
    <s v="Green Medal Energy Corp"/>
    <s v="Sean"/>
    <s v="Ball"/>
    <s v="8177190070"/>
    <s v="18445 State Hwy 105 W Ste 102-285"/>
    <s v=""/>
    <s v="Montgomery"/>
    <s v="TX"/>
    <s v="77356"/>
  </r>
  <r>
    <s v="Xcel"/>
    <x v="1"/>
    <s v="Residential"/>
    <s v="300607843"/>
    <s v="00GG60902954"/>
    <s v="Electric Resistance"/>
    <s v=""/>
    <s v="Monica"/>
    <s v="Ortiz"/>
    <s v="8066703470"/>
    <s v=""/>
    <s v=""/>
    <s v=""/>
    <s v=""/>
    <s v="1719 S MONROE ST "/>
    <s v=""/>
    <s v="AMARILLO"/>
    <s v="79102"/>
    <x v="1"/>
    <s v="24111 - Monica Ortiz - 1719 S MONROE ST  AMARILLO, TX 79102 SF"/>
    <n v="2024"/>
    <n v="24111"/>
    <n v="78270"/>
    <x v="13"/>
    <n v="1"/>
    <n v="5150.3999999999996"/>
    <n v="1.4430000000000001"/>
    <n v="25"/>
    <n v="1443"/>
    <s v="Deemed"/>
    <s v="{&quot;SpaceHeatingAndCoolingQualifier&quot;:&quot;No&quot;,&quot;FinalRValue&quot;:&quot;30&quot;,&quot;ExistingInsulationType&quot;:&quot;Loose Fill Fiberglass&quot;,&quot;ExistingInsulationThickness&quot;:&quot;2&quot;,&quot;ExistingInsulationCondition&quot;:&quot;Poor&quot;,&quot;NumBagsInstalled&quot;:&quot;22&quot;,&quot;InsulationAffirmationCert&quot;:&quot;True&quot;,&quot;Notes&quot;:&quot;SqFt were taken from Randall/Potter CAD.&quot;,&quot;HeatingType&quot;:&quot;Electric Resistance&quot;,&quot;CoolingSystemType&quot;:&quot;Refrigerated Air Conditioning&quot;,&quot;Area&quot;:&quot;14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4"/>
    <s v="Investment By Ormeno, INC"/>
    <s v="Lizandro "/>
    <s v="Ormeno"/>
    <s v="2144755144"/>
    <s v="1009 Hot Springs Dr."/>
    <s v=""/>
    <s v="Allen"/>
    <s v="TX"/>
    <s v="75013"/>
  </r>
  <r>
    <s v="Xcel"/>
    <x v="1"/>
    <s v="Residential"/>
    <s v="300607843"/>
    <s v="00GG60902954"/>
    <s v="Electric Resistance"/>
    <s v=""/>
    <s v="Monica"/>
    <s v="Ortiz"/>
    <s v="8066703470"/>
    <s v=""/>
    <s v=""/>
    <s v=""/>
    <s v=""/>
    <s v="1719 S MONROE ST "/>
    <s v=""/>
    <s v="AMARILLO"/>
    <s v="79102"/>
    <x v="1"/>
    <s v="24111 - Monica Ortiz - 1719 S MONROE ST  AMARILLO, TX 79102 SF"/>
    <n v="2024"/>
    <n v="24111"/>
    <n v="7827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4"/>
    <s v="Investment By Ormeno, INC"/>
    <s v="Lizandro "/>
    <s v="Ormeno"/>
    <s v="2144755144"/>
    <s v="1009 Hot Springs Dr."/>
    <s v=""/>
    <s v="Allen"/>
    <s v="TX"/>
    <s v="75013"/>
  </r>
  <r>
    <s v="Xcel"/>
    <x v="1"/>
    <s v="Residential"/>
    <s v="300607843"/>
    <s v="00GG60902954"/>
    <s v="Electric Resistance"/>
    <s v=""/>
    <s v="Monica"/>
    <s v="Ortiz"/>
    <s v="8066703470"/>
    <s v=""/>
    <s v=""/>
    <s v=""/>
    <s v=""/>
    <s v="1719 S MONROE ST "/>
    <s v=""/>
    <s v="AMARILLO"/>
    <s v="79102"/>
    <x v="1"/>
    <s v="24111 - Monica Ortiz - 1719 S MONROE ST  AMARILLO, TX 79102 SF"/>
    <n v="2024"/>
    <n v="24111"/>
    <n v="78272"/>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2:44"/>
    <s v="Investment By Ormeno, INC"/>
    <s v="Lizandro "/>
    <s v="Ormeno"/>
    <s v="2144755144"/>
    <s v="1009 Hot Springs Dr."/>
    <s v=""/>
    <s v="Allen"/>
    <s v="TX"/>
    <s v="75013"/>
  </r>
  <r>
    <s v="Xcel"/>
    <x v="1"/>
    <s v="Residential"/>
    <s v="300275971"/>
    <s v="000353295671"/>
    <s v="Electric Resistance"/>
    <s v=""/>
    <s v="Sofia"/>
    <s v="Sanchez"/>
    <s v="4093023845"/>
    <s v=""/>
    <s v=""/>
    <s v=""/>
    <s v=""/>
    <s v="1902 S SEMINOLE ST "/>
    <s v=""/>
    <s v="AMARILLO"/>
    <s v="79103"/>
    <x v="1"/>
    <s v="24136 - Sofia Sanchez - 1902 S SEMINOLE ST  AMARILLO, TX 79103 SF"/>
    <n v="2024"/>
    <n v="24136"/>
    <n v="78319"/>
    <x v="13"/>
    <n v="1"/>
    <n v="3410.4"/>
    <n v="0.95599999999999996"/>
    <n v="25"/>
    <n v="95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SqFt were taken from Potter-Randall CAD. Measured addition of 200 SqFt.&quot;,&quot;HeatingType&quot;:&quot;Electric Resistance&quot;,&quot;CoolingSystemType&quot;:&quot;Refrigerated Air Conditioning&quot;,&quot;Area&quot;:&quot;9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1"/>
    <s v="Investment By Ormeno, INC"/>
    <s v="Lizandro "/>
    <s v="Ormeno"/>
    <s v="2144755144"/>
    <s v="1009 Hot Springs Dr."/>
    <s v=""/>
    <s v="Allen"/>
    <s v="TX"/>
    <s v="75013"/>
  </r>
  <r>
    <s v="Xcel"/>
    <x v="1"/>
    <s v="Residential"/>
    <s v="300275971"/>
    <s v="000353295671"/>
    <s v="Electric Resistance"/>
    <s v=""/>
    <s v="Sofia"/>
    <s v="Sanchez"/>
    <s v="4093023845"/>
    <s v=""/>
    <s v=""/>
    <s v=""/>
    <s v=""/>
    <s v="1902 S SEMINOLE ST "/>
    <s v=""/>
    <s v="AMARILLO"/>
    <s v="79103"/>
    <x v="1"/>
    <s v="24136 - Sofia Sanchez - 1902 S SEMINOLE ST  AMARILLO, TX 79103 SF"/>
    <n v="2024"/>
    <n v="24136"/>
    <n v="78320"/>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51"/>
    <s v="Investment By Ormeno, INC"/>
    <s v="Lizandro "/>
    <s v="Ormeno"/>
    <s v="2144755144"/>
    <s v="1009 Hot Springs Dr."/>
    <s v=""/>
    <s v="Allen"/>
    <s v="TX"/>
    <s v="75013"/>
  </r>
  <r>
    <s v="Xcel"/>
    <x v="1"/>
    <s v="Residential"/>
    <s v="300457342"/>
    <s v="000351930765"/>
    <s v="Electric Resistance"/>
    <s v=""/>
    <s v="Maria"/>
    <s v="Flores"/>
    <s v="8062364828"/>
    <s v=""/>
    <s v=""/>
    <s v=""/>
    <s v=""/>
    <s v="2907 RIDGEMERE BLVD "/>
    <s v=""/>
    <s v="AMARILLO"/>
    <s v="79107"/>
    <x v="1"/>
    <s v="24137 - Maria Flores - 2907 RIDGEMERE BLVD  AMARILLO, TX 79107 SF"/>
    <n v="2024"/>
    <n v="24137"/>
    <n v="78321"/>
    <x v="13"/>
    <n v="1"/>
    <n v="3257.28"/>
    <n v="0.91300000000000003"/>
    <n v="25"/>
    <n v="912.99"/>
    <s v="Deemed"/>
    <s v="{&quot;SpaceHeatingAndCoolingQualifier&quot;:&quot;No&quot;,&quot;FinalRValue&quot;:&quot;30&quot;,&quot;ExistingInsulationType&quot;:&quot;Loose Fill Fiberglass&quot;,&quot;ExistingInsulationThickness&quot;:&quot;2&quot;,&quot;ExistingInsulationCondition&quot;:&quot;Poor&quot;,&quot;NumBagsInstalled&quot;:&quot;14&quot;,&quot;InsulationAffirmationCert&quot;:&quot;True&quot;,&quot;Notes&quot;:&quot;SqFt were taken from Potter-Randall CAD.&quot;,&quot;HeatingType&quot;:&quot;Electric Resistance&quot;,&quot;CoolingSystemType&quot;:&quot;Refrigerated Air Conditioning&quot;,&quot;Area&quot;:&quot;93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3"/>
    <s v="Investment By Ormeno, INC"/>
    <s v="Lizandro "/>
    <s v="Ormeno"/>
    <s v="2144755144"/>
    <s v="1009 Hot Springs Dr."/>
    <s v=""/>
    <s v="Allen"/>
    <s v="TX"/>
    <s v="75013"/>
  </r>
  <r>
    <s v="Xcel"/>
    <x v="1"/>
    <s v="Residential"/>
    <s v="300457342"/>
    <s v="000351930765"/>
    <s v="Electric Resistance"/>
    <s v=""/>
    <s v="Maria"/>
    <s v="Flores"/>
    <s v="8062364828"/>
    <s v=""/>
    <s v=""/>
    <s v=""/>
    <s v=""/>
    <s v="2907 RIDGEMERE BLVD "/>
    <s v=""/>
    <s v="AMARILLO"/>
    <s v="79107"/>
    <x v="1"/>
    <s v="24137 - Maria Flores - 2907 RIDGEMERE BLVD  AMARILLO, TX 79107 SF"/>
    <n v="2024"/>
    <n v="24137"/>
    <n v="78322"/>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53"/>
    <s v="Investment By Ormeno, INC"/>
    <s v="Lizandro "/>
    <s v="Ormeno"/>
    <s v="2144755144"/>
    <s v="1009 Hot Springs Dr."/>
    <s v=""/>
    <s v="Allen"/>
    <s v="TX"/>
    <s v="75013"/>
  </r>
  <r>
    <s v="Xcel"/>
    <x v="1"/>
    <s v="Residential"/>
    <s v="300529886"/>
    <s v="000053850737"/>
    <s v="Electric Resistance"/>
    <s v=""/>
    <s v="Maria"/>
    <s v="Armendariz"/>
    <s v="8066779721"/>
    <s v=""/>
    <s v=""/>
    <s v=""/>
    <s v=""/>
    <s v="705 13TH ST "/>
    <s v=""/>
    <s v="HEREFORD"/>
    <s v="79045"/>
    <x v="7"/>
    <s v="24140 - Maria Armendariz - 705 13TH ST  HEREFORD, TX 79045 SF"/>
    <n v="2024"/>
    <n v="24140"/>
    <n v="78323"/>
    <x v="13"/>
    <n v="1"/>
    <n v="3758.4"/>
    <n v="1.0529999999999999"/>
    <n v="25"/>
    <n v="1053"/>
    <s v="Deemed"/>
    <s v="{&quot;SpaceHeatingAndCoolingQualifier&quot;:&quot;No&quot;,&quot;FinalRValue&quot;:&quot;30&quot;,&quot;ExistingInsulationType&quot;:&quot;Loose Fill Fiberglass&quot;,&quot;ExistingInsulationThickness&quot;:&quot;1&quot;,&quot;ExistingInsulationCondition&quot;:&quot;Poor&quot;,&quot;NumBagsInstalled&quot;:&quot;14&quot;,&quot;InsulationAffirmationCert&quot;:&quot;True&quot;,&quot;Notes&quot;:&quot;The technician measured the insulated area, there was an area that was added to the living area&quot;,&quot;HeatingType&quot;:&quot;Electric Resistance&quot;,&quot;CoolingSystemType&quot;:&quot;Refrigerated Air Conditioning&quot;,&quot;Area&quot;:&quot;108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4"/>
    <s v="Investment By Ormeno, INC"/>
    <s v="Lizandro "/>
    <s v="Ormeno"/>
    <s v="2144755144"/>
    <s v="1009 Hot Springs Dr."/>
    <s v=""/>
    <s v="Allen"/>
    <s v="TX"/>
    <s v="75013"/>
  </r>
  <r>
    <s v="Xcel"/>
    <x v="1"/>
    <s v="Residential"/>
    <s v="300559612"/>
    <s v="000076673266"/>
    <s v="Electric Resistance"/>
    <s v=""/>
    <s v="Noel"/>
    <s v="Armendariz"/>
    <s v="8065843374"/>
    <s v=""/>
    <s v=""/>
    <s v=""/>
    <s v=""/>
    <s v="800 IRVING ST "/>
    <s v=""/>
    <s v="HEREFORD"/>
    <s v="79045"/>
    <x v="7"/>
    <s v="24141 - Noel Armendariz - 800 IRVING ST  HEREFORD, TX 79045 SF"/>
    <n v="2024"/>
    <n v="24141"/>
    <n v="78324"/>
    <x v="13"/>
    <n v="1"/>
    <n v="3709.68"/>
    <n v="1.0389999999999999"/>
    <n v="25"/>
    <n v="1039"/>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SqFt were taken from Potter-Randall CAD.&quot;,&quot;HeatingType&quot;:&quot;Electric Resistance&quot;,&quot;CoolingSystemType&quot;:&quot;Refrigerated Air Conditioning&quot;,&quot;Area&quot;:&quot;106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3"/>
    <x v="13"/>
    <n v="1"/>
    <n v="4040.28"/>
    <n v="1.1319999999999999"/>
    <n v="25"/>
    <n v="1131.99"/>
    <s v="Deemed"/>
    <s v="{&quot;SpaceHeatingAndCoolingQualifier&quot;:&quot;No&quot;,&quot;FinalRValue&quot;:&quot;30&quot;,&quot;ExistingInsulationType&quot;:&quot;Loose Fill Cellulose&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161&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4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4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5"/>
    <x v="11"/>
    <n v="1"/>
    <n v="448.03"/>
    <n v="5.8999999999999997E-2"/>
    <n v="10"/>
    <n v="59"/>
    <s v="Deemed"/>
    <s v="{&quot;SystemType&quot;:&quot;Home Entertainment&quot;,&quot;APSTier&quot;:&quot;1&quot;,&quot;Quantity&quot;:&quot;2&quot;,&quot;Manufacturer&quot;:&quot;Sunbeam&quot;,&quot;ModelNumber&quot;:&quot;311064&quot;,&quot;ProofOfPurchase&quot;:&quot;Yes&quot;,&quot;DeemedSavingsSet&quot;:&quot;Texas&quot;,&quot;DeemedSavingsVersion&quot;:&quot;Residential 11.0.0&quot;,&quot;Measure&quot;:&quot;AdvancedPowerStripSystemType&quot;,&quot;County&quot;:&quot;Randall&quot;}"/>
    <d v="2024-09-13T10:22:46"/>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6"/>
    <x v="13"/>
    <n v="1"/>
    <n v="4043.76"/>
    <n v="1.133"/>
    <n v="25"/>
    <n v="1133"/>
    <s v="Deemed"/>
    <s v="{&quot;SpaceHeatingAndCoolingQualifier&quot;:&quot;No&quot;,&quot;FinalRValue&quot;:&quot;30&quot;,&quot;ExistingInsulationType&quot;:&quot;Loose Fill Cellulose&quot;,&quot;ExistingInsulationThickness&quot;:&quot;2&quot;,&quot;ExistingInsulationCondition&quot;:&quot;Poor&quot;,&quot;NumBagsInstalled&quot;:&quot;17&quot;,&quot;InsulationAffirmationCert&quot;:&quot;True&quot;,&quot;Notes&quot;:&quot;SqFt were taken from Potter-Randall CAD.&quot;,&quot;HeatingType&quot;:&quot;Electric Resistance&quot;,&quot;CoolingSystemType&quot;:&quot;Refrigerated Air Conditioning&quot;,&quot;Area&quot;:&quot;116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48"/>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7"/>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48"/>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8"/>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Randall&quot;}"/>
    <d v="2024-09-13T10:22:48"/>
    <s v="Investment By Ormeno, INC"/>
    <s v="Lizandro "/>
    <s v="Ormeno"/>
    <s v="2144755144"/>
    <s v="1009 Hot Springs Dr."/>
    <s v=""/>
    <s v="Allen"/>
    <s v="TX"/>
    <s v="75013"/>
  </r>
  <r>
    <s v="Xcel"/>
    <x v="1"/>
    <s v="Residential"/>
    <s v="300529886"/>
    <s v="000053850737"/>
    <s v="Electric Resistance"/>
    <s v=""/>
    <s v="Maria"/>
    <s v="Armendariz"/>
    <s v="8066779721"/>
    <s v=""/>
    <s v=""/>
    <s v=""/>
    <s v=""/>
    <s v="705 13TH ST "/>
    <s v=""/>
    <s v="HEREFORD"/>
    <s v="79045"/>
    <x v="7"/>
    <s v="24140 - Maria Armendariz - 705 13TH ST  HEREFORD, TX 79045 SF"/>
    <n v="2024"/>
    <n v="24140"/>
    <n v="78664"/>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4"/>
    <s v="Investment By Ormeno, INC"/>
    <s v="Lizandro "/>
    <s v="Ormeno"/>
    <s v="2144755144"/>
    <s v="1009 Hot Springs Dr."/>
    <s v=""/>
    <s v="Allen"/>
    <s v="TX"/>
    <s v="75013"/>
  </r>
  <r>
    <s v="Xcel"/>
    <x v="1"/>
    <s v="Residential"/>
    <s v="300218337"/>
    <s v="000093225734"/>
    <s v="Electric Resistance"/>
    <s v=""/>
    <s v="Latoya"/>
    <s v="Jackson"/>
    <s v="8064242152"/>
    <s v=""/>
    <s v=""/>
    <s v=""/>
    <s v=""/>
    <s v="4241 SW 13TH AVE "/>
    <s v=""/>
    <s v="AMARILLO"/>
    <s v="79106"/>
    <x v="1"/>
    <s v="24247 - Latoya Jackson - 4241 SW 13TH AVE  AMARILLO, TX 79106 SF"/>
    <n v="2024"/>
    <n v="24247"/>
    <n v="78783"/>
    <x v="13"/>
    <n v="1"/>
    <n v="4374.3599999999997"/>
    <n v="1.226"/>
    <n v="25"/>
    <n v="1226"/>
    <s v="Deemed"/>
    <s v="{&quot;SpaceHeatingAndCoolingQualifier&quot;:&quot;No&quot;,&quot;FinalRValue&quot;:&quot;30&quot;,&quot;ExistingInsulationType&quot;:&quot;Loose Fill Fiberglass&quot;,&quot;ExistingInsulationThickness&quot;:&quot;2&quot;,&quot;ExistingInsulationCondition&quot;:&quot;Poor&quot;,&quot;NumBagsInstalled&quot;:&quot;19&quot;,&quot;InsulationAffirmationCert&quot;:&quot;True&quot;,&quot;Notes&quot;:&quot;SqFt were taken from Potter-Randall CAD.&quot;,&quot;HeatingType&quot;:&quot;Electric Resistance&quot;,&quot;CoolingSystemType&quot;:&quot;Refrigerated Air Conditioning&quot;,&quot;Area&quot;:&quot;125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9"/>
    <s v="Investment By Ormeno, INC"/>
    <s v="Lizandro "/>
    <s v="Ormeno"/>
    <s v="2144755144"/>
    <s v="1009 Hot Springs Dr."/>
    <s v=""/>
    <s v="Allen"/>
    <s v="TX"/>
    <s v="75013"/>
  </r>
  <r>
    <s v="Xcel"/>
    <x v="1"/>
    <s v="Residential"/>
    <s v="300462346"/>
    <s v="00SS28285561"/>
    <s v="Electric Resistance"/>
    <s v=""/>
    <s v="Joseph"/>
    <s v="Scoccimaro"/>
    <s v="8063248070"/>
    <s v=""/>
    <s v=""/>
    <s v=""/>
    <s v=""/>
    <s v="1428 9TH AVE "/>
    <s v=""/>
    <s v="Canyon"/>
    <s v="79015"/>
    <x v="0"/>
    <s v="24248 - Joseph Scoccimaro - 1428 9TH AVE  CANYON, TX 79015 SF"/>
    <n v="2024"/>
    <n v="24248"/>
    <n v="78799"/>
    <x v="12"/>
    <n v="1"/>
    <n v="16.2"/>
    <n v="4.0000000000000001E-3"/>
    <n v="20"/>
    <n v="4"/>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2&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Randall&quot;}"/>
    <d v="2024-09-13T10:23:00"/>
    <s v="Investment By Ormeno, INC"/>
    <s v="Lizandro "/>
    <s v="Ormeno"/>
    <s v="2144755144"/>
    <s v="1009 Hot Springs Dr."/>
    <s v=""/>
    <s v="Allen"/>
    <s v="TX"/>
    <s v="75013"/>
  </r>
  <r>
    <s v="Xcel"/>
    <x v="1"/>
    <s v="Residential"/>
    <s v="300462346"/>
    <s v="00SS28285561"/>
    <s v="Electric Resistance"/>
    <s v=""/>
    <s v="Joseph"/>
    <s v="Scoccimaro"/>
    <s v="8063248070"/>
    <s v=""/>
    <s v=""/>
    <s v=""/>
    <s v=""/>
    <s v="1428 9TH AVE "/>
    <s v=""/>
    <s v="Canyon"/>
    <s v="79015"/>
    <x v="0"/>
    <s v="24248 - Joseph Scoccimaro - 1428 9TH AVE  CANYON, TX 79015 SF"/>
    <n v="2024"/>
    <n v="24248"/>
    <n v="78800"/>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00"/>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1"/>
    <x v="13"/>
    <n v="1"/>
    <n v="3340.8"/>
    <n v="0.93600000000000005"/>
    <n v="25"/>
    <n v="936"/>
    <s v="Deemed"/>
    <s v="{&quot;SpaceHeatingAndCoolingQualifier&quot;:&quot;No&quot;,&quot;FinalRValue&quot;:&quot;30&quot;,&quot;ExistingInsulationType&quot;:&quot;Loose Fill Fiberglass&quot;,&quot;ExistingInsulationThickness&quot;:&quot;2&quot;,&quot;ExistingInsulationCondition&quot;:&quot;Poor&quot;,&quot;NumBagsInstalled&quot;:&quot;14&quot;,&quot;InsulationAffirmationCert&quot;:&quot;True&quot;,&quot;Notes&quot;:&quot;SqFt were taken from Potter-Randall CAD.&quot;,&quot;HeatingType&quot;:&quot;Electric Resistance&quot;,&quot;CoolingSystemType&quot;:&quot;Refrigerated Air Conditioning&quot;,&quot;Area&quot;:&quot;9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2"/>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2"/>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02"/>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3"/>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3:02"/>
    <s v="Investment By Ormeno, INC"/>
    <s v="Lizandro "/>
    <s v="Ormeno"/>
    <s v="2144755144"/>
    <s v="1009 Hot Springs Dr."/>
    <s v=""/>
    <s v="Allen"/>
    <s v="TX"/>
    <s v="75013"/>
  </r>
  <r>
    <s v="Xcel"/>
    <x v="1"/>
    <s v="Residential"/>
    <s v="300560925"/>
    <s v="000354865841"/>
    <s v="Electric Resistance"/>
    <s v=""/>
    <s v="Alfredo"/>
    <s v="Olivas"/>
    <s v="8062063552"/>
    <s v=""/>
    <s v=""/>
    <s v=""/>
    <s v=""/>
    <s v="3621 CLINE RD "/>
    <s v=""/>
    <s v="AMARILLO"/>
    <s v="79110"/>
    <x v="0"/>
    <s v="24251 - Alfredo Olivas - 3621 CLINE RD  AMARILLO, TX 79110 SF"/>
    <n v="2024"/>
    <n v="24251"/>
    <n v="78804"/>
    <x v="13"/>
    <n v="1"/>
    <n v="3424.32"/>
    <n v="0.95899999999999996"/>
    <n v="25"/>
    <n v="959"/>
    <s v="Deemed"/>
    <s v="{&quot;SpaceHeatingAndCoolingQualifier&quot;:&quot;No&quot;,&quot;FinalRValue&quot;:&quot;30&quot;,&quot;ExistingInsulationType&quot;:&quot;Loose Fill Cellulose&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8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04"/>
    <s v="Investment By Ormeno, INC"/>
    <s v="Lizandro "/>
    <s v="Ormeno"/>
    <s v="2144755144"/>
    <s v="1009 Hot Springs Dr."/>
    <s v=""/>
    <s v="Allen"/>
    <s v="TX"/>
    <s v="75013"/>
  </r>
  <r>
    <s v="Xcel"/>
    <x v="1"/>
    <s v="Residential"/>
    <s v="300560925"/>
    <s v="000354865841"/>
    <s v="Electric Resistance"/>
    <s v=""/>
    <s v="Alfredo"/>
    <s v="Olivas"/>
    <s v="8062063552"/>
    <s v=""/>
    <s v=""/>
    <s v=""/>
    <s v=""/>
    <s v="3621 CLINE RD "/>
    <s v=""/>
    <s v="AMARILLO"/>
    <s v="79110"/>
    <x v="0"/>
    <s v="24251 - Alfredo Olivas - 3621 CLINE RD  AMARILLO, TX 79110 SF"/>
    <n v="2024"/>
    <n v="24251"/>
    <n v="78805"/>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04"/>
    <s v="Investment By Ormeno, INC"/>
    <s v="Lizandro "/>
    <s v="Ormeno"/>
    <s v="2144755144"/>
    <s v="1009 Hot Springs Dr."/>
    <s v=""/>
    <s v="Allen"/>
    <s v="TX"/>
    <s v="75013"/>
  </r>
  <r>
    <s v="Xcel"/>
    <x v="1"/>
    <s v="Residential"/>
    <s v="300290447"/>
    <s v="000352780993"/>
    <s v="Electric Resistance"/>
    <s v=""/>
    <s v="Joss"/>
    <s v="Favela"/>
    <s v="8064723561"/>
    <s v=""/>
    <s v=""/>
    <s v=""/>
    <s v=""/>
    <s v="2209 S POLK ST "/>
    <s v=""/>
    <s v="AMARILLO"/>
    <s v="79109"/>
    <x v="1"/>
    <s v="24256 - Joss Favela - 2209 S POLK ST  AMARILLO, TX 79109 SF"/>
    <n v="2024"/>
    <n v="24256"/>
    <n v="78813"/>
    <x v="13"/>
    <n v="1"/>
    <n v="4788.4799999999996"/>
    <n v="1.3420000000000001"/>
    <n v="25"/>
    <n v="1342"/>
    <s v="Deemed"/>
    <s v="{&quot;SpaceHeatingAndCoolingQualifier&quot;:&quot;No&quot;,&quot;FinalRValue&quot;:&quot;30&quot;,&quot;ExistingInsulationType&quot;:&quot;Loose Fill Cellulose&quot;,&quot;ExistingInsulationThickness&quot;:&quot;3&quot;,&quot;ExistingInsulationCondition&quot;:&quot;Poor&quot;,&quot;NumBagsInstalled&quot;:&quot;21&quot;,&quot;InsulationAffirmationCert&quot;:&quot;True&quot;,&quot;Notes&quot;:&quot;&quot;,&quot;HeatingType&quot;:&quot;Electric Resistance&quot;,&quot;CoolingSystemType&quot;:&quot;Refrigerated Air Conditioning&quot;,&quot;Area&quot;:&quot;13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5"/>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4"/>
    <x v="13"/>
    <n v="1"/>
    <n v="4764.12"/>
    <n v="1.335"/>
    <n v="25"/>
    <n v="1335"/>
    <s v="Deemed"/>
    <s v="{&quot;SpaceHeatingAndCoolingQualifier&quot;:&quot;No&quot;,&quot;FinalRValue&quot;:&quot;30&quot;,&quot;ExistingInsulationType&quot;:&quot;Loose Fill Cellulose&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07"/>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5"/>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Deaf Smith&quot;}"/>
    <d v="2024-09-13T10:23:07"/>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6"/>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Deaf Smith&quot;}"/>
    <d v="2024-09-13T10:23:07"/>
    <s v="Investment By Ormeno, INC"/>
    <s v="Lizandro "/>
    <s v="Ormeno"/>
    <s v="2144755144"/>
    <s v="1009 Hot Springs Dr."/>
    <s v=""/>
    <s v="Allen"/>
    <s v="TX"/>
    <s v="75013"/>
  </r>
  <r>
    <s v="Xcel"/>
    <x v="1"/>
    <s v="Residential"/>
    <s v="300661121"/>
    <s v="000083127361"/>
    <s v="Electric Resistance"/>
    <s v=""/>
    <s v="Armando "/>
    <s v="Flores"/>
    <s v="8062364328"/>
    <s v=""/>
    <s v=""/>
    <s v=""/>
    <s v=""/>
    <s v="700 S NELSON ST REAR"/>
    <s v="REAR"/>
    <s v="AMARILLO"/>
    <s v="79104"/>
    <x v="1"/>
    <s v="24145 - Armando  Flores - 700 S NELSON ST REAR REAR AMARILLO, TX 79104 SF"/>
    <n v="2024"/>
    <n v="24145"/>
    <n v="78357"/>
    <x v="13"/>
    <n v="1"/>
    <n v="5811.6"/>
    <n v="1.6279999999999999"/>
    <n v="25"/>
    <n v="1628"/>
    <s v="Deemed"/>
    <s v="{&quot;SpaceHeatingAndCoolingQualifier&quot;:&quot;No&quot;,&quot;FinalRValue&quot;:&quot;30&quot;,&quot;ExistingInsulationType&quot;:&quot;Loose Fill Fiberglass&quot;,&quot;ExistingInsulationThickness&quot;:&quot;2&quot;,&quot;ExistingInsulationCondition&quot;:&quot;Poor&quot;,&quot;NumBagsInstalled&quot;:&quot;25&quot;,&quot;InsulationAffirmationCert&quot;:&quot;True&quot;,&quot;Notes&quot;:&quot;SqFt were taken from Potter-Randall CAD.&quot;,&quot;HeatingType&quot;:&quot;Electric Resistance&quot;,&quot;CoolingSystemType&quot;:&quot;Refrigerated Air Conditioning&quot;,&quot;Area&quot;:&quot;16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7"/>
    <s v="Investment By Ormeno, INC"/>
    <s v="Lizandro "/>
    <s v="Ormeno"/>
    <s v="2144755144"/>
    <s v="1009 Hot Springs Dr."/>
    <s v=""/>
    <s v="Allen"/>
    <s v="TX"/>
    <s v="75013"/>
  </r>
  <r>
    <s v="Xcel"/>
    <x v="1"/>
    <s v="Residential"/>
    <s v="300661121"/>
    <s v="000083127361"/>
    <s v="Electric Resistance"/>
    <s v=""/>
    <s v="Armando "/>
    <s v="Flores"/>
    <s v="8062364328"/>
    <s v=""/>
    <s v=""/>
    <s v=""/>
    <s v=""/>
    <s v="700 S NELSON ST REAR"/>
    <s v="REAR"/>
    <s v="AMARILLO"/>
    <s v="79104"/>
    <x v="1"/>
    <s v="24145 - Armando  Flores - 700 S NELSON ST REAR REAR AMARILLO, TX 79104 SF"/>
    <n v="2024"/>
    <n v="24145"/>
    <n v="78358"/>
    <x v="12"/>
    <n v="1"/>
    <n v="40.5"/>
    <n v="8.9999999999999993E-3"/>
    <n v="20"/>
    <n v="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5&quot;,&quot;Lumens&quot;:&quot;115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2:57"/>
    <s v="Investment By Ormeno, INC"/>
    <s v="Lizandro "/>
    <s v="Ormeno"/>
    <s v="2144755144"/>
    <s v="1009 Hot Springs Dr."/>
    <s v=""/>
    <s v="Allen"/>
    <s v="TX"/>
    <s v="75013"/>
  </r>
  <r>
    <s v="Xcel"/>
    <x v="1"/>
    <s v="Residential"/>
    <s v="300489556"/>
    <s v="000351934925"/>
    <s v="Electric Resistance"/>
    <s v=""/>
    <s v="Lainey"/>
    <s v="Wilson"/>
    <s v="8063215234"/>
    <s v=""/>
    <s v=""/>
    <s v=""/>
    <s v=""/>
    <s v="6711 CHALET CT "/>
    <s v=""/>
    <s v="AMARILLO"/>
    <s v="79124"/>
    <x v="1"/>
    <s v="24454 - Lainey Wilson - 6711 CHALET CT  AMARILLO, TX 79124 SF"/>
    <n v="2024"/>
    <n v="24454"/>
    <n v="79255"/>
    <x v="13"/>
    <n v="1"/>
    <n v="5052.96"/>
    <n v="1.4159999999999999"/>
    <n v="25"/>
    <n v="1416"/>
    <s v="Deemed"/>
    <s v="{&quot;SpaceHeatingAndCoolingQualifier&quot;:&quot;No&quot;,&quot;FinalRValue&quot;:&quot;30&quot;,&quot;ExistingInsulationType&quot;:&quot;Loose Fill Cellulose&quot;,&quot;ExistingInsulationThickness&quot;:&quot;2&quot;,&quot;ExistingInsulationCondition&quot;:&quot;Poor&quot;,&quot;NumBagsInstalled&quot;:&quot;22&quot;,&quot;InsulationAffirmationCert&quot;:&quot;True&quot;,&quot;Notes&quot;:&quot;The SqFt measure was taken from Potter CAD.&quot;,&quot;HeatingType&quot;:&quot;Electric Resistance&quot;,&quot;CoolingSystemType&quot;:&quot;Refrigerated Air Conditioning&quot;,&quot;Area&quot;:&quot;145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7"/>
    <s v="Investment By Ormeno, INC"/>
    <s v="Lizandro "/>
    <s v="Ormeno"/>
    <s v="2144755144"/>
    <s v="1009 Hot Springs Dr."/>
    <s v=""/>
    <s v="Allen"/>
    <s v="TX"/>
    <s v="75013"/>
  </r>
  <r>
    <s v="Xcel"/>
    <x v="1"/>
    <s v="Residential"/>
    <s v="300410026"/>
    <s v="000352949197"/>
    <s v="Electric Resistance"/>
    <s v=""/>
    <s v="Hector"/>
    <s v="Chavez"/>
    <s v="8063304455"/>
    <s v=""/>
    <s v=""/>
    <s v=""/>
    <s v=""/>
    <s v="202 E CACTUS ST "/>
    <s v=""/>
    <s v="AMARILLO"/>
    <s v="79108"/>
    <x v="1"/>
    <s v="24455 - Hector Chavez - 202 E CACTUS ST  AMARILLO, TX 79108 SF"/>
    <n v="2024"/>
    <n v="24455"/>
    <n v="79256"/>
    <x v="13"/>
    <n v="1"/>
    <n v="6016.92"/>
    <n v="1.6859999999999999"/>
    <n v="25"/>
    <n v="1686"/>
    <s v="Deemed"/>
    <s v="{&quot;SpaceHeatingAndCoolingQualifier&quot;:&quot;No&quot;,&quot;FinalRValue&quot;:&quot;30&quot;,&quot;ExistingInsulationType&quot;:&quot;No Insulation&quot;,&quot;ExistingInsulationThickness&quot;:&quot;0&quot;,&quot;ExistingInsulationCondition&quot;:&quot;Poor&quot;,&quot;NumBagsInstalled&quot;:&quot;26&quot;,&quot;InsulationAffirmationCert&quot;:&quot;True&quot;,&quot;Notes&quot;:&quot;&quot;,&quot;HeatingType&quot;:&quot;Electric Resistance&quot;,&quot;CoolingSystemType&quot;:&quot;Refrigerated Air Conditioning&quot;,&quot;Area&quot;:&quot;1729&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9"/>
    <s v="Investment By Ormeno, INC"/>
    <s v="Lizandro "/>
    <s v="Ormeno"/>
    <s v="2144755144"/>
    <s v="1009 Hot Springs Dr."/>
    <s v=""/>
    <s v="Allen"/>
    <s v="TX"/>
    <s v="75013"/>
  </r>
  <r>
    <s v="Xcel"/>
    <x v="1"/>
    <s v="Residential"/>
    <s v="300410026"/>
    <s v="000352949197"/>
    <s v="Electric Resistance"/>
    <s v=""/>
    <s v="Hector"/>
    <s v="Chavez"/>
    <s v="8063304455"/>
    <s v=""/>
    <s v=""/>
    <s v=""/>
    <s v=""/>
    <s v="202 E CACTUS ST "/>
    <s v=""/>
    <s v="AMARILLO"/>
    <s v="79108"/>
    <x v="1"/>
    <s v="24455 - Hector Chavez - 202 E CACTUS ST  AMARILLO, TX 79108 SF"/>
    <n v="2024"/>
    <n v="24455"/>
    <n v="79257"/>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19"/>
    <s v="Investment By Ormeno, INC"/>
    <s v="Lizandro "/>
    <s v="Ormeno"/>
    <s v="2144755144"/>
    <s v="1009 Hot Springs Dr."/>
    <s v=""/>
    <s v="Allen"/>
    <s v="TX"/>
    <s v="75013"/>
  </r>
  <r>
    <s v="Xcel"/>
    <x v="1"/>
    <s v="Residential"/>
    <s v="300489556"/>
    <s v="000351934925"/>
    <s v="Electric Resistance"/>
    <s v=""/>
    <s v="Lainey"/>
    <s v="Wilson"/>
    <s v="8063215234"/>
    <s v=""/>
    <s v=""/>
    <s v=""/>
    <s v=""/>
    <s v="6711 CHALET CT "/>
    <s v=""/>
    <s v="AMARILLO"/>
    <s v="79124"/>
    <x v="1"/>
    <s v="24454 - Lainey Wilson - 6711 CHALET CT  AMARILLO, TX 79124 SF"/>
    <n v="2024"/>
    <n v="24454"/>
    <n v="7925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3:17"/>
    <s v="Investment By Ormeno, INC"/>
    <s v="Lizandro "/>
    <s v="Ormeno"/>
    <s v="2144755144"/>
    <s v="1009 Hot Springs Dr."/>
    <s v=""/>
    <s v="Allen"/>
    <s v="TX"/>
    <s v="75013"/>
  </r>
  <r>
    <s v="Xcel"/>
    <x v="1"/>
    <s v="Residential"/>
    <s v="300221233"/>
    <s v="000355375530"/>
    <s v="Electric Resistance"/>
    <s v=""/>
    <s v="Marlowe"/>
    <s v="Monroe"/>
    <s v="5203225361"/>
    <s v=""/>
    <s v=""/>
    <s v=""/>
    <s v=""/>
    <s v="6119 CALUMET RD "/>
    <s v=""/>
    <s v="AMARILLO"/>
    <s v="79106"/>
    <x v="0"/>
    <s v="24131 - Marlowe Monroe - 6119 CALUMET RD  AMARILLO, TX 79106 SF"/>
    <n v="2024"/>
    <n v="24131"/>
    <n v="78308"/>
    <x v="13"/>
    <n v="1"/>
    <n v="9270.7199999999993"/>
    <n v="2.597"/>
    <n v="25"/>
    <n v="2597"/>
    <s v="Deemed"/>
    <s v="{&quot;SpaceHeatingAndCoolingQualifier&quot;:&quot;No&quot;,&quot;FinalRValue&quot;:&quot;30&quot;,&quot;ExistingInsulationType&quot;:&quot;Loose Fill Fiberglass&quot;,&quot;ExistingInsulationThickness&quot;:&quot;2&quot;,&quot;ExistingInsulationCondition&quot;:&quot;Poor&quot;,&quot;NumBagsInstalled&quot;:&quot;39&quot;,&quot;InsulationAffirmationCert&quot;:&quot;True&quot;,&quot;Notes&quot;:&quot;SqFt were taken from Potter-Randall CAD.&quot;,&quot;HeatingType&quot;:&quot;Electric Resistance&quot;,&quot;CoolingSystemType&quot;:&quot;Refrigerated Air Conditioning&quot;,&quot;Area&quot;:&quot;266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50"/>
    <s v="Investment By Ormeno, INC"/>
    <s v="Lizandro "/>
    <s v="Ormeno"/>
    <s v="2144755144"/>
    <s v="1009 Hot Springs Dr."/>
    <s v=""/>
    <s v="Allen"/>
    <s v="TX"/>
    <s v="75013"/>
  </r>
  <r>
    <s v="Xcel"/>
    <x v="1"/>
    <s v="Residential"/>
    <s v="300559612"/>
    <s v="000076673266"/>
    <s v="Electric Resistance"/>
    <s v=""/>
    <s v="Noel"/>
    <s v="Armendariz"/>
    <s v="8065843374"/>
    <s v=""/>
    <s v=""/>
    <s v=""/>
    <s v=""/>
    <s v="800 IRVING ST "/>
    <s v=""/>
    <s v="HEREFORD"/>
    <s v="79045"/>
    <x v="7"/>
    <s v="24141 - Noel Armendariz - 800 IRVING ST  HEREFORD, TX 79045 SF"/>
    <n v="2024"/>
    <n v="24141"/>
    <n v="78850"/>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6"/>
    <s v="Investment By Ormeno, INC"/>
    <s v="Lizandro "/>
    <s v="Ormeno"/>
    <s v="2144755144"/>
    <s v="1009 Hot Springs Dr."/>
    <s v=""/>
    <s v="Allen"/>
    <s v="TX"/>
    <s v="75013"/>
  </r>
  <r>
    <s v="Xcel"/>
    <x v="1"/>
    <s v="Residential"/>
    <s v="300290447"/>
    <s v="000352780993"/>
    <s v="Electric Resistance"/>
    <s v=""/>
    <s v="Joss"/>
    <s v="Favela"/>
    <s v="8064723561"/>
    <s v=""/>
    <s v=""/>
    <s v=""/>
    <s v=""/>
    <s v="2209 S POLK ST "/>
    <s v=""/>
    <s v="AMARILLO"/>
    <s v="79109"/>
    <x v="1"/>
    <s v="24256 - Joss Favela - 2209 S POLK ST  AMARILLO, TX 79109 SF"/>
    <n v="2024"/>
    <n v="24256"/>
    <n v="78873"/>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3:0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7"/>
    <x v="13"/>
    <n v="1"/>
    <n v="6883.44"/>
    <n v="1.929"/>
    <n v="25"/>
    <n v="1928.99"/>
    <s v="Deemed"/>
    <s v="{&quot;SpaceHeatingAndCoolingQualifier&quot;:&quot;No&quot;,&quot;FinalRValue&quot;:&quot;30&quot;,&quot;ExistingInsulationType&quot;:&quot;Loose Fill Cellulose&quot;,&quot;ExistingInsulationThickness&quot;:&quot;2&quot;,&quot;ExistingInsulationCondition&quot;:&quot;Poor&quot;,&quot;NumBagsInstalled&quot;:&quot;29&quot;,&quot;InsulationAffirmationCert&quot;:&quot;True&quot;,&quot;Notes&quot;:&quot;SqFt were takn from Randall CAD.\r\n&quot;,&quot;HeatingType&quot;:&quot;Electric Resistance&quot;,&quot;CoolingSystemType&quot;:&quot;Refrigerated Air Conditioning&quot;,&quot;Area&quot;:&quot;197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1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8"/>
    <x v="12"/>
    <n v="1"/>
    <n v="32.4"/>
    <n v="8.0000000000000002E-3"/>
    <n v="20"/>
    <n v="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4&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Randall&quot;}"/>
    <d v="2024-09-13T10:23:1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9"/>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15"/>
    <s v="Investment By Ormeno, INC"/>
    <s v="Lizandro "/>
    <s v="Ormeno"/>
    <s v="2144755144"/>
    <s v="1009 Hot Springs Dr."/>
    <s v=""/>
    <s v="Allen"/>
    <s v="TX"/>
    <s v="75013"/>
  </r>
  <r>
    <s v="Xcel"/>
    <x v="1"/>
    <s v="Residential"/>
    <s v="300278971"/>
    <s v="000353488934"/>
    <s v="Gas"/>
    <s v=""/>
    <s v="Jaime "/>
    <s v="Bedoy "/>
    <s v="8065174774"/>
    <s v=""/>
    <s v=""/>
    <s v=""/>
    <s v=""/>
    <s v="2132 S FAIRFIELD ST "/>
    <s v=""/>
    <s v="AMARILLO"/>
    <s v="79103"/>
    <x v="1"/>
    <s v="24636 - Jaime  Bedoy  - 2132 S FAIRFIELD ST  AMARILLO, TX 79103 SF"/>
    <n v="2024"/>
    <n v="24636"/>
    <n v="80118"/>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43"/>
    <s v="Shursave Energy"/>
    <s v="Rosemary"/>
    <s v="Wallace"/>
    <s v="2816602487"/>
    <s v="11222 fleur dr"/>
    <s v=""/>
    <s v="houston"/>
    <s v="TX"/>
    <s v="77065"/>
  </r>
  <r>
    <s v="Xcel"/>
    <x v="1"/>
    <s v="Residential"/>
    <s v="300278971"/>
    <s v="000353488934"/>
    <s v="Gas"/>
    <s v=""/>
    <s v="Jaime "/>
    <s v="Bedoy "/>
    <s v="8065174774"/>
    <s v=""/>
    <s v=""/>
    <s v=""/>
    <s v=""/>
    <s v="2132 S FAIRFIELD ST "/>
    <s v=""/>
    <s v="AMARILLO"/>
    <s v="79103"/>
    <x v="1"/>
    <s v="24636 - Jaime  Bedoy  - 2132 S FAIRFIELD ST  AMARILLO, TX 79103 SF"/>
    <n v="2024"/>
    <n v="24636"/>
    <n v="8011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3"/>
    <s v="Shursave Energy"/>
    <s v="Rosemary"/>
    <s v="Wallace"/>
    <s v="2816602487"/>
    <s v="11222 fleur dr"/>
    <s v=""/>
    <s v="houston"/>
    <s v="TX"/>
    <s v="77065"/>
  </r>
  <r>
    <s v="Xcel"/>
    <x v="1"/>
    <s v="Residential"/>
    <s v="300278971"/>
    <s v="000353488934"/>
    <s v="Gas"/>
    <s v=""/>
    <s v="Jaime "/>
    <s v="Bedoy "/>
    <s v="8065174774"/>
    <s v=""/>
    <s v=""/>
    <s v=""/>
    <s v=""/>
    <s v="2132 S FAIRFIELD ST "/>
    <s v=""/>
    <s v="AMARILLO"/>
    <s v="79103"/>
    <x v="1"/>
    <s v="24636 - Jaime  Bedoy  - 2132 S FAIRFIELD ST  AMARILLO, TX 79103 SF"/>
    <n v="2024"/>
    <n v="24636"/>
    <n v="80120"/>
    <x v="14"/>
    <n v="1"/>
    <n v="307.05"/>
    <n v="0.32"/>
    <n v="18"/>
    <n v="238.63"/>
    <s v="Deemed"/>
    <s v="{&quot;ApplyPreCfmCap&quot;:&quot;Yes&quot;,&quot;BuildingType&quot;:&quot;SF - All or Part of Single-Story Home&quot;,&quot;FoundationType&quot;:&quot;Slab&quot;,&quot;DuctFloorArea&quot;:&quot;2212&quot;,&quot;AirHandler&quot;:&quot;Interior Closet/Furrdown&quot;,&quot;NumInsideSupplyVentsSealed&quot;:&quot;7&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87&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3"/>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4"/>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2"/>
    <x v="12"/>
    <n v="1"/>
    <n v="18.16"/>
    <n v="6.0000000000000001E-3"/>
    <n v="16"/>
    <n v="6.7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44"/>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3"/>
    <x v="14"/>
    <n v="1"/>
    <n v="326.63"/>
    <n v="0.34100000000000003"/>
    <n v="18"/>
    <n v="254.19"/>
    <s v="Deemed"/>
    <s v="{&quot;ApplyPreCfmCap&quot;:&quot;Yes&quot;,&quot;BuildingType&quot;:&quot;SF - All or Part of Single-Story Home&quot;,&quot;FoundationType&quot;:&quot;Slab&quot;,&quot;DuctFloorArea&quot;:&quot;1419&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72&quot;,&quot;PostLeakage&quot;:&quot;5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4"/>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4"/>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48"/>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48"/>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6"/>
    <x v="14"/>
    <n v="1"/>
    <n v="288.36"/>
    <n v="0.30099999999999999"/>
    <n v="18"/>
    <n v="224.38"/>
    <s v="Deemed"/>
    <s v="{&quot;ApplyPreCfmCap&quot;:&quot;Yes&quot;,&quot;BuildingType&quot;:&quot;SF - All or Part of Single-Story Home&quot;,&quot;FoundationType&quot;:&quot;Slab&quot;,&quot;DuctFloorArea&quot;:&quot;1372&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2.5&quot;,&quot;PreLeakage&quot;:&quot;372&quot;,&quot;PostLeakage&quot;:&quot;2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48"/>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7"/>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50"/>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50"/>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9"/>
    <x v="14"/>
    <n v="1"/>
    <n v="465.47"/>
    <n v="0.48499999999999999"/>
    <n v="18"/>
    <n v="361.69"/>
    <s v="Deemed"/>
    <s v="{&quot;ApplyPreCfmCap&quot;:&quot;Yes&quot;,&quot;BuildingType&quot;:&quot;SF - All or Part of Single-Story Home&quot;,&quot;FoundationType&quot;:&quot;Slab&quot;,&quot;DuctFloorArea&quot;:&quot;1941&quot;,&quot;AirHandler&quot;:&quot;Interior Closet/Furrdown&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612&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50"/>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7"/>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8"/>
    <x v="14"/>
    <n v="1"/>
    <n v="492.66"/>
    <n v="0.29899999999999999"/>
    <n v="18"/>
    <n v="260.01"/>
    <s v="Deemed"/>
    <s v="{&quot;ApplyPreCfmCap&quot;:&quot;Yes&quot;,&quot;BuildingType&quot;:&quot;SF - All or Part of Single-Story Home&quot;,&quot;FoundationType&quot;:&quot;Slab&quot;,&quot;DuctFloorArea&quot;:&quot;1530&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Flex Ducts or Fiberboard&quot;,&quot;Notes&quot;:&quot;sealed return sealed unit &quot;,&quot;HeatingType&quot;:&quot;Heat Pump&quot;,&quot;CoolingSystemType&quot;:&quot;Refrigerated Air Conditioning&quot;,&quot;Tons&quot;:&quot;3.0&quot;,&quot;PreLeakage&quot;:&quot;380&quot;,&quot;PostLeakage&quot;:&quot;5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9"/>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10"/>
    <x v="15"/>
    <n v="1"/>
    <n v="187.46"/>
    <n v="5.0999999999999997E-2"/>
    <n v="10"/>
    <n v="62.97"/>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2-11T10:47:38"/>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1"/>
    <x v="15"/>
    <n v="1"/>
    <n v="46.87"/>
    <n v="1.2999999999999999E-2"/>
    <n v="10"/>
    <n v="13.25"/>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39"/>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2"/>
    <x v="16"/>
    <n v="1"/>
    <n v="879"/>
    <n v="0.218"/>
    <n v="10"/>
    <n v="223.75"/>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39"/>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3"/>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4"/>
    <x v="12"/>
    <n v="1"/>
    <n v="81.739999999999995"/>
    <n v="2.5999999999999999E-2"/>
    <n v="16"/>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2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6"/>
    <x v="14"/>
    <n v="1"/>
    <n v="271.45"/>
    <n v="0.28299999999999997"/>
    <n v="18"/>
    <n v="211.02"/>
    <s v="Deemed"/>
    <s v="{&quot;ApplyPreCfmCap&quot;:&quot;Yes&quot;,&quot;BuildingType&quot;:&quot;SF - All or Part of Single-Story Home&quot;,&quot;FoundationType&quot;:&quot;Slab&quot;,&quot;DuctFloorArea&quot;:&quot;103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352&quot;,&quot;PostLeakage&quot;:&quot;4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9"/>
    <s v="Shursave Energy"/>
    <s v="Rosemary"/>
    <s v="Wallace"/>
    <s v="2816602487"/>
    <s v="11222 fleur dr"/>
    <s v=""/>
    <s v="houston"/>
    <s v="TX"/>
    <s v="77065"/>
  </r>
  <r>
    <s v="Xcel"/>
    <x v="1"/>
    <s v="Residential"/>
    <s v="300364253"/>
    <s v="000353294787"/>
    <s v="Gas"/>
    <s v=""/>
    <s v=" TAPADEROS "/>
    <s v=" LAND LLC"/>
    <s v="8062063553"/>
    <s v=""/>
    <s v=""/>
    <s v=""/>
    <s v=""/>
    <s v="1012 HILLCREST ST "/>
    <s v=""/>
    <s v="AMARILLO"/>
    <s v="79106"/>
    <x v="1"/>
    <s v="24594 -  TAPADEROS   LAND LLC - 1012 HILLCREST ST  AMARILLO, TX 79106 SF"/>
    <n v="2024"/>
    <n v="24594"/>
    <n v="79944"/>
    <x v="14"/>
    <n v="1"/>
    <n v="402.28"/>
    <n v="0.41899999999999998"/>
    <n v="18"/>
    <n v="312.5"/>
    <s v="Deemed"/>
    <s v="{&quot;ApplyPreCfmCap&quot;:&quot;Yes&quot;,&quot;BuildingType&quot;:&quot;SF - All or Part of Single-Story Home&quot;,&quot;FoundationType&quot;:&quot;Slab&quot;,&quot;DuctFloorArea&quot;:&quot;1426&quot;,&quot;AirHandler&quot;:&quot;Attic/Garage&quot;,&quot;NumInsideSupplyVentsSealed&quot;:&quot;8&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quot;,&quot;HeatingType&quot;:&quot;Gas&quot;,&quot;CoolingSystemType&quot;:&quot;Refrigerated Air Conditioning&quot;,&quot;Tons&quot;:&quot;3.5&quot;,&quot;PreLeakage&quot;:&quot;490&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9"/>
    <s v="Shursave Energy"/>
    <s v="Rosemary"/>
    <s v="Wallace"/>
    <s v="2816602487"/>
    <s v="11222 fleur dr"/>
    <s v=""/>
    <s v="houston"/>
    <s v="TX"/>
    <s v="77065"/>
  </r>
  <r>
    <s v="Xcel"/>
    <x v="1"/>
    <s v="Residential"/>
    <s v="300279308"/>
    <s v="000353009051"/>
    <s v="Gas"/>
    <s v=""/>
    <s v="Ebony "/>
    <s v="Moore"/>
    <s v="8065029335"/>
    <s v=""/>
    <s v=""/>
    <s v=""/>
    <s v=""/>
    <s v="1218 S ALABAMA ST "/>
    <s v=""/>
    <s v="AMARILLO"/>
    <s v="79102"/>
    <x v="1"/>
    <s v="24600 - Ebony  Moore - 1218 S ALABAMA ST  AMARILLO, TX 79102 SF"/>
    <n v="2024"/>
    <n v="24600"/>
    <n v="79945"/>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32"/>
    <s v="Shursave Energy"/>
    <s v="Rosemary"/>
    <s v="Wallace"/>
    <s v="2816602487"/>
    <s v="11222 fleur dr"/>
    <s v=""/>
    <s v="houston"/>
    <s v="TX"/>
    <s v="77065"/>
  </r>
  <r>
    <s v="Xcel"/>
    <x v="1"/>
    <s v="Residential"/>
    <s v="300279308"/>
    <s v="000353009051"/>
    <s v="Gas"/>
    <s v=""/>
    <s v="Ebony "/>
    <s v="Moore"/>
    <s v="8065029335"/>
    <s v=""/>
    <s v=""/>
    <s v=""/>
    <s v=""/>
    <s v="1218 S ALABAMA ST "/>
    <s v=""/>
    <s v="AMARILLO"/>
    <s v="79102"/>
    <x v="1"/>
    <s v="24600 - Ebony  Moore - 1218 S ALABAMA ST  AMARILLO, TX 79102 SF"/>
    <n v="2024"/>
    <n v="24600"/>
    <n v="79946"/>
    <x v="14"/>
    <n v="1"/>
    <n v="406.73"/>
    <n v="0.42399999999999999"/>
    <n v="18"/>
    <n v="316.16000000000003"/>
    <s v="Deemed"/>
    <s v="{&quot;ApplyPreCfmCap&quot;:&quot;Yes&quot;,&quot;BuildingType&quot;:&quot;SF - All or Part of Single-Story Home&quot;,&quot;FoundationType&quot;:&quot;Slab&quot;,&quot;DuctFloorArea&quot;:&quot;1256&quot;,&quot;AirHandler&quot;:&quot;Semi-Conditioned Space&quot;,&quot;NumInsideSupplyVentsSealed&quot;:&quot;8&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99&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2"/>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7"/>
    <x v="12"/>
    <n v="1"/>
    <n v="245.22"/>
    <n v="7.8E-2"/>
    <n v="16"/>
    <n v="88.8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6"/>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6"/>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9"/>
    <x v="14"/>
    <n v="1"/>
    <n v="289.25"/>
    <n v="0.30199999999999999"/>
    <n v="18"/>
    <n v="225.11"/>
    <s v="Deemed"/>
    <s v="{&quot;ApplyPreCfmCap&quot;:&quot;Yes&quot;,&quot;BuildingType&quot;:&quot;SF - All or Part of Single-Story Home&quot;,&quot;FoundationType&quot;:&quot;Crawlspace/Basement&quot;,&quot;DuctFloorArea&quot;:&quot;1369&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63&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36"/>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0"/>
    <x v="12"/>
    <n v="1"/>
    <n v="90.82"/>
    <n v="2.9000000000000001E-2"/>
    <n v="16"/>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5"/>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5"/>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2"/>
    <x v="14"/>
    <n v="1"/>
    <n v="460.13"/>
    <n v="0.48"/>
    <n v="18"/>
    <n v="357.86"/>
    <s v="Deemed"/>
    <s v="{&quot;ApplyPreCfmCap&quot;:&quot;Yes&quot;,&quot;BuildingType&quot;:&quot;SF - All of Multi-Story Home&quot;,&quot;FoundationType&quot;:&quot;Slab&quot;,&quot;DuctFloorArea&quot;:&quot;1369&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605&quot;,&quot;PostLeakage&quot;:&quot;4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35"/>
    <s v="Shursave Energy"/>
    <s v="Rosemary"/>
    <s v="Wallace"/>
    <s v="2816602487"/>
    <s v="11222 fleur dr"/>
    <s v=""/>
    <s v="houston"/>
    <s v="TX"/>
    <s v="77065"/>
  </r>
  <r>
    <s v="Xcel"/>
    <x v="1"/>
    <s v="Residential"/>
    <s v="300614048"/>
    <s v="000352853587"/>
    <s v="Gas"/>
    <s v=""/>
    <s v="Jyeton "/>
    <s v="Lowery"/>
    <s v="8066701943"/>
    <s v=""/>
    <s v=""/>
    <s v=""/>
    <s v=""/>
    <s v="4602 SW 38TH AVE "/>
    <s v=""/>
    <s v="AMARILLO"/>
    <s v="79109"/>
    <x v="0"/>
    <s v="24585 - Jyeton  Lowery - 4602 SW 38TH AVE  AMARILLO, TX 79109 SF"/>
    <n v="2024"/>
    <n v="24585"/>
    <n v="79744"/>
    <x v="14"/>
    <n v="1"/>
    <n v="445.89"/>
    <n v="0.46500000000000002"/>
    <n v="18"/>
    <n v="346.71"/>
    <s v="Deemed"/>
    <s v="{&quot;ApplyPreCfmCap&quot;:&quot;Yes&quot;,&quot;BuildingType&quot;:&quot;SF - All or Part of Single-Story Home&quot;,&quot;FoundationType&quot;:&quot;Slab&quot;,&quot;DuctFloorArea&quot;:&quot;2611&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543&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8"/>
    <s v="Shursave Energy"/>
    <s v="Rosemary"/>
    <s v="Wallace"/>
    <s v="2816602487"/>
    <s v="11222 fleur dr"/>
    <s v=""/>
    <s v="houston"/>
    <s v="TX"/>
    <s v="77065"/>
  </r>
  <r>
    <s v="Xcel"/>
    <x v="1"/>
    <s v="Residential"/>
    <s v="300334983"/>
    <s v="000352880728"/>
    <s v="Gas"/>
    <s v=""/>
    <s v="Rae "/>
    <s v="Greathouse "/>
    <s v="8066788441"/>
    <s v=""/>
    <s v=""/>
    <s v=""/>
    <s v=""/>
    <s v="1532 LYLES ST "/>
    <s v=""/>
    <s v="AMARILLO"/>
    <s v="79106"/>
    <x v="1"/>
    <s v="24617 - Rae  Greathouse  - 1532 LYLES ST  AMARILLO, TX 79106 SF"/>
    <n v="2024"/>
    <n v="24617"/>
    <n v="7999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37"/>
    <s v="Shursave Energy"/>
    <s v="Rosemary"/>
    <s v="Wallace"/>
    <s v="2816602487"/>
    <s v="11222 fleur dr"/>
    <s v=""/>
    <s v="houston"/>
    <s v="TX"/>
    <s v="77065"/>
  </r>
  <r>
    <s v="Xcel"/>
    <x v="1"/>
    <s v="Residential"/>
    <s v="300334983"/>
    <s v="000352880728"/>
    <s v="Gas"/>
    <s v=""/>
    <s v="Rae "/>
    <s v="Greathouse "/>
    <s v="8066788441"/>
    <s v=""/>
    <s v=""/>
    <s v=""/>
    <s v=""/>
    <s v="1532 LYLES ST "/>
    <s v=""/>
    <s v="AMARILLO"/>
    <s v="79106"/>
    <x v="1"/>
    <s v="24617 - Rae  Greathouse  - 1532 LYLES ST  AMARILLO, TX 79106 SF"/>
    <n v="2024"/>
    <n v="24617"/>
    <n v="79996"/>
    <x v="14"/>
    <n v="1"/>
    <n v="342.65"/>
    <n v="0.35699999999999998"/>
    <n v="18"/>
    <n v="266.24"/>
    <s v="Deemed"/>
    <s v="{&quot;ApplyPreCfmCap&quot;:&quot;Yes&quot;,&quot;BuildingType&quot;:&quot;SF - All or Part of Single-Story Home&quot;,&quot;FoundationType&quot;:&quot;Slab&quot;,&quot;DuctFloorArea&quot;:&quot;1571&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21&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7"/>
    <s v="Shursave Energy"/>
    <s v="Rosemary"/>
    <s v="Wallace"/>
    <s v="2816602487"/>
    <s v="11222 fleur dr"/>
    <s v=""/>
    <s v="houston"/>
    <s v="TX"/>
    <s v="77065"/>
  </r>
  <r>
    <s v="Xcel"/>
    <x v="1"/>
    <s v="Residential"/>
    <s v="300476426"/>
    <s v="000352950557"/>
    <s v="Gas"/>
    <s v=""/>
    <s v="Jyeton"/>
    <s v="Lowery"/>
    <s v="8065767435"/>
    <s v=""/>
    <s v=""/>
    <s v=""/>
    <s v=""/>
    <s v="3308 SUNLITE ST "/>
    <s v=""/>
    <s v="AMARILLO"/>
    <s v="79106"/>
    <x v="0"/>
    <s v="24602 - Jyeton Lowery - 3308 SUNLITE ST  AMARILLO, TX 79106 SF"/>
    <n v="2024"/>
    <n v="24602"/>
    <n v="80087"/>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32"/>
    <s v="Shursave Energy"/>
    <s v="Rosemary"/>
    <s v="Wallace"/>
    <s v="2816602487"/>
    <s v="11222 fleur dr"/>
    <s v=""/>
    <s v="houston"/>
    <s v="TX"/>
    <s v="77065"/>
  </r>
  <r>
    <s v="Xcel"/>
    <x v="1"/>
    <s v="Residential"/>
    <s v="300476426"/>
    <s v="000352950557"/>
    <s v="Gas"/>
    <s v=""/>
    <s v="Jyeton"/>
    <s v="Lowery"/>
    <s v="8065767435"/>
    <s v=""/>
    <s v=""/>
    <s v=""/>
    <s v=""/>
    <s v="3308 SUNLITE ST "/>
    <s v=""/>
    <s v="AMARILLO"/>
    <s v="79106"/>
    <x v="0"/>
    <s v="24602 - Jyeton Lowery - 3308 SUNLITE ST  AMARILLO, TX 79106 SF"/>
    <n v="2024"/>
    <n v="24602"/>
    <n v="80088"/>
    <x v="15"/>
    <n v="1"/>
    <n v="93.73"/>
    <n v="2.5999999999999999E-2"/>
    <n v="10"/>
    <n v="26"/>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32"/>
    <s v="Shursave Energy"/>
    <s v="Rosemary"/>
    <s v="Wallace"/>
    <s v="2816602487"/>
    <s v="11222 fleur dr"/>
    <s v=""/>
    <s v="houston"/>
    <s v="TX"/>
    <s v="77065"/>
  </r>
  <r>
    <s v="Xcel"/>
    <x v="1"/>
    <s v="Residential"/>
    <s v="304050598"/>
    <s v="000352948541"/>
    <s v="Heat Pump"/>
    <s v=""/>
    <s v="Sonia "/>
    <s v="Morena "/>
    <s v="8066810042"/>
    <s v=""/>
    <s v=""/>
    <s v=""/>
    <s v=""/>
    <s v="10401 S FM 1258 "/>
    <s v=""/>
    <s v="AMARILLO"/>
    <s v="79118"/>
    <x v="0"/>
    <s v="24658 - Sonia  Morena  - 10401 S FM 1258  AMARILLO, TX 79118 SF"/>
    <n v="2024"/>
    <n v="24658"/>
    <n v="8017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52"/>
    <s v="Shursave Energy"/>
    <s v="Rosemary"/>
    <s v="Wallace"/>
    <s v="2816602487"/>
    <s v="11222 fleur dr"/>
    <s v=""/>
    <s v="houston"/>
    <s v="TX"/>
    <s v="77065"/>
  </r>
  <r>
    <s v="Xcel"/>
    <x v="1"/>
    <s v="Residential"/>
    <s v="304050598"/>
    <s v="000352948541"/>
    <s v="Heat Pump"/>
    <s v=""/>
    <s v="Sonia "/>
    <s v="Morena "/>
    <s v="8066810042"/>
    <s v=""/>
    <s v=""/>
    <s v=""/>
    <s v=""/>
    <s v="10401 S FM 1258 "/>
    <s v=""/>
    <s v="AMARILLO"/>
    <s v="79118"/>
    <x v="0"/>
    <s v="24658 - Sonia  Morena  - 10401 S FM 1258  AMARILLO, TX 79118 SF"/>
    <n v="2024"/>
    <n v="24658"/>
    <n v="80171"/>
    <x v="14"/>
    <n v="1"/>
    <n v="668.61"/>
    <n v="0.40600000000000003"/>
    <n v="18"/>
    <n v="352.99"/>
    <s v="Deemed"/>
    <s v="{&quot;ApplyPreCfmCap&quot;:&quot;Yes&quot;,&quot;BuildingType&quot;:&quot;SF - All or Part of Single-Story Home&quot;,&quot;FoundationType&quot;:&quot;Slab&quot;,&quot;DuctFloorArea&quot;:&quot;2100&quot;,&quot;AirHandler&quot;:&quot;Interior Closet/Furrdown&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Heat Pump&quot;,&quot;CoolingSystemType&quot;:&quot;Refrigerated Air Conditioning&quot;,&quot;Tons&quot;:&quot;4.0&quot;,&quot;PreLeakage&quot;:&quot;484&quot;,&quot;PostLeakage&quot;:&quot;4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52"/>
    <s v="Shursave Energy"/>
    <s v="Rosemary"/>
    <s v="Wallace"/>
    <s v="2816602487"/>
    <s v="11222 fleur dr"/>
    <s v=""/>
    <s v="houston"/>
    <s v="TX"/>
    <s v="77065"/>
  </r>
  <r>
    <s v="Xcel"/>
    <x v="1"/>
    <s v="Residential"/>
    <s v="300505536"/>
    <s v="000351929593"/>
    <s v="Gas"/>
    <s v=""/>
    <s v="Hector"/>
    <s v="Gutierrez"/>
    <s v="8066704811"/>
    <s v=""/>
    <s v=""/>
    <s v=""/>
    <s v=""/>
    <s v="2909 RIDGEMERE BLVD "/>
    <s v=""/>
    <s v="AMARILLO"/>
    <s v="79107"/>
    <x v="1"/>
    <s v="24661 - Hector Gutierrez - 2909 RIDGEMERE BLVD  AMARILLO, TX 79107 SF"/>
    <n v="2024"/>
    <n v="24661"/>
    <n v="80174"/>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53"/>
    <s v="Shursave Energy"/>
    <s v="Rosemary"/>
    <s v="Wallace"/>
    <s v="2816602487"/>
    <s v="11222 fleur dr"/>
    <s v=""/>
    <s v="houston"/>
    <s v="TX"/>
    <s v="77065"/>
  </r>
  <r>
    <s v="Xcel"/>
    <x v="1"/>
    <s v="Residential"/>
    <s v="300505536"/>
    <s v="000351929593"/>
    <s v="Gas"/>
    <s v=""/>
    <s v="Hector"/>
    <s v="Gutierrez"/>
    <s v="8066704811"/>
    <s v=""/>
    <s v=""/>
    <s v=""/>
    <s v=""/>
    <s v="2909 RIDGEMERE BLVD "/>
    <s v=""/>
    <s v="AMARILLO"/>
    <s v="79107"/>
    <x v="1"/>
    <s v="24661 - Hector Gutierrez - 2909 RIDGEMERE BLVD  AMARILLO, TX 79107 SF"/>
    <n v="2024"/>
    <n v="24661"/>
    <n v="80175"/>
    <x v="14"/>
    <n v="1"/>
    <n v="401.39"/>
    <n v="0.41899999999999998"/>
    <n v="18"/>
    <n v="312.33999999999997"/>
    <s v="Deemed"/>
    <s v="{&quot;ApplyPreCfmCap&quot;:&quot;Yes&quot;,&quot;BuildingType&quot;:&quot;SF - All or Part of Single-Story Home&quot;,&quot;FoundationType&quot;:&quot;Slab&quot;,&quot;DuctFloorArea&quot;:&quot;1245&quot;,&quot;AirHandler&quot;:&quot;Attic/Garage&quot;,&quot;NumInsideSupplyVentsSealed&quot;:&quot;8&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489&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53"/>
    <s v="Shursave Energy"/>
    <s v="Rosemary"/>
    <s v="Wallace"/>
    <s v="2816602487"/>
    <s v="11222 fleur dr"/>
    <s v=""/>
    <s v="houston"/>
    <s v="TX"/>
    <s v="77065"/>
  </r>
  <r>
    <s v="Xcel"/>
    <x v="1"/>
    <s v="Residential"/>
    <s v="300428848"/>
    <s v="000351928815"/>
    <s v="Gas"/>
    <s v=""/>
    <s v=" JACOB"/>
    <s v="SCHILMOELLER "/>
    <s v="8066811091"/>
    <s v=""/>
    <s v=""/>
    <s v=""/>
    <s v=""/>
    <s v="4927 CHISHOLM TRL "/>
    <s v=""/>
    <s v="AMARILLO"/>
    <s v="79109"/>
    <x v="0"/>
    <s v="24573 -  JACOB SCHILMOELLER  - 4927 CHISHOLM TRL  AMARILLO, TX 79109 SF"/>
    <n v="2024"/>
    <n v="24573"/>
    <n v="7963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3"/>
    <s v="Shursave Energy"/>
    <s v="Rosemary"/>
    <s v="Wallace"/>
    <s v="2816602487"/>
    <s v="11222 fleur dr"/>
    <s v=""/>
    <s v="houston"/>
    <s v="TX"/>
    <s v="77065"/>
  </r>
  <r>
    <s v="Xcel"/>
    <x v="1"/>
    <s v="Residential"/>
    <s v="300428848"/>
    <s v="000351928815"/>
    <s v="Gas"/>
    <s v=""/>
    <s v=" JACOB"/>
    <s v="SCHILMOELLER "/>
    <s v="8066811091"/>
    <s v=""/>
    <s v=""/>
    <s v=""/>
    <s v=""/>
    <s v="4927 CHISHOLM TRL "/>
    <s v=""/>
    <s v="AMARILLO"/>
    <s v="79109"/>
    <x v="0"/>
    <s v="24573 -  JACOB SCHILMOELLER  - 4927 CHISHOLM TRL  AMARILLO, TX 79109 SF"/>
    <n v="2024"/>
    <n v="24573"/>
    <n v="79634"/>
    <x v="14"/>
    <n v="1"/>
    <n v="311.5"/>
    <n v="0.32500000000000001"/>
    <n v="18"/>
    <n v="242.3"/>
    <s v="Deemed"/>
    <s v="{&quot;ApplyPreCfmCap&quot;:&quot;Yes&quot;,&quot;BuildingType&quot;:&quot;SF - All or Part of Single-Story Home&quot;,&quot;FoundationType&quot;:&quot;Slab&quot;,&quot;DuctFloorArea&quot;:&quot;1596&quot;,&quot;AirHandler&quot;:&quot;Interior Closet/Furrdown&quot;,&quot;NumInsideSupplyVentsSealed&quot;:&quot;10&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391&quot;,&quot;PostLeakage&quot;:&quot;4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3"/>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6"/>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7"/>
    <x v="15"/>
    <n v="1"/>
    <n v="93.73"/>
    <n v="2.5999999999999999E-2"/>
    <n v="10"/>
    <n v="31.77"/>
    <s v="Deemed"/>
    <s v="{&quot;WaterHeaterType&quot;:&quot;Electric Resistance&quot;,&quot;FlowRate&quot;:&quot;1&quot;,&quot;NumberOfInstalled&quot;:&quot;2&quot;,&quot;DeemedSavingsSet&quot;:&quot;Texas&quot;,&quot;DeemedSavingsVersion&quot;:&quot;Residential 11.0.0&quot;,&quot;Measure&quot;:&quot;FaucetAerator&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8"/>
    <x v="16"/>
    <n v="1"/>
    <n v="879"/>
    <n v="0.218"/>
    <n v="10"/>
    <n v="283.13"/>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9"/>
    <x v="14"/>
    <n v="1"/>
    <n v="309.72000000000003"/>
    <n v="0.32300000000000001"/>
    <n v="18"/>
    <n v="240.83"/>
    <s v="Deemed"/>
    <s v="{&quot;ApplyPreCfmCap&quot;:&quot;Yes&quot;,&quot;BuildingType&quot;:&quot;SF - All or Part of Single-Story Home&quot;,&quot;FoundationType&quot;:&quot;Slab&quot;,&quot;DuctFloorArea&quot;:&quot;1014&quot;,&quot;AirHandler&quot;:&quot;Attic/Garage&quot;,&quot;NumInsideSupplyVentsSealed&quot;:&quot;8&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80&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4"/>
    <s v="Shursave Energy"/>
    <s v="Rosemary"/>
    <s v="Wallace"/>
    <s v="2816602487"/>
    <s v="11222 fleur dr"/>
    <s v=""/>
    <s v="houston"/>
    <s v="TX"/>
    <s v="77065"/>
  </r>
  <r>
    <s v="Xcel"/>
    <x v="1"/>
    <s v="Residential"/>
    <s v="300631408"/>
    <s v="0000W3113165"/>
    <s v="Gas"/>
    <s v=""/>
    <s v="Rodney"/>
    <s v="Williams"/>
    <s v="8063364190"/>
    <s v=""/>
    <s v=""/>
    <s v=""/>
    <s v=""/>
    <s v="1400 S ONG ST "/>
    <s v=""/>
    <s v="AMARILLO"/>
    <s v="79102"/>
    <x v="1"/>
    <s v="24582 - Rodney Williams - 1400 S ONG ST  AMARILLO, TX 79102 SF"/>
    <n v="2024"/>
    <n v="24582"/>
    <n v="7964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26"/>
    <s v="Shursave Energy"/>
    <s v="Rosemary"/>
    <s v="Wallace"/>
    <s v="2816602487"/>
    <s v="11222 fleur dr"/>
    <s v=""/>
    <s v="houston"/>
    <s v="TX"/>
    <s v="77065"/>
  </r>
  <r>
    <s v="Xcel"/>
    <x v="1"/>
    <s v="Residential"/>
    <s v="300631408"/>
    <s v="0000W3113165"/>
    <s v="Gas"/>
    <s v=""/>
    <s v="Rodney"/>
    <s v="Williams"/>
    <s v="8063364190"/>
    <s v=""/>
    <s v=""/>
    <s v=""/>
    <s v=""/>
    <s v="1400 S ONG ST "/>
    <s v=""/>
    <s v="AMARILLO"/>
    <s v="79102"/>
    <x v="1"/>
    <s v="24582 - Rodney Williams - 1400 S ONG ST  AMARILLO, TX 79102 SF"/>
    <n v="2024"/>
    <n v="24582"/>
    <n v="79641"/>
    <x v="14"/>
    <n v="1"/>
    <n v="492.17"/>
    <n v="0.51300000000000001"/>
    <n v="18"/>
    <n v="382.54"/>
    <s v="Deemed"/>
    <s v="{&quot;ApplyPreCfmCap&quot;:&quot;Yes&quot;,&quot;BuildingType&quot;:&quot;SF - All or Part of Single-Story Home&quot;,&quot;FoundationType&quot;:&quot;Slab&quot;,&quot;DuctFloorArea&quot;:&quot;1309&quot;,&quot;AirHandler&quot;:&quot;Interior Closet/Furrdown&quot;,&quot;NumInsideSupplyVentsSealed&quot;:&quot;8&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612&quot;,&quot;PostLeakage&quot;:&quot;5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6"/>
    <s v="Shursave Energy"/>
    <s v="Rosemary"/>
    <s v="Wallace"/>
    <s v="2816602487"/>
    <s v="11222 fleur dr"/>
    <s v=""/>
    <s v="houston"/>
    <s v="TX"/>
    <s v="77065"/>
  </r>
  <r>
    <s v="Xcel"/>
    <x v="1"/>
    <s v="Residential"/>
    <s v="300299757"/>
    <s v="000352790105"/>
    <s v="Electric Resistance"/>
    <s v=""/>
    <s v="Mark "/>
    <s v="Schilmoeller "/>
    <s v="8066760782"/>
    <s v=""/>
    <s v=""/>
    <s v=""/>
    <s v=""/>
    <s v="11601 LAURIE LN "/>
    <s v=""/>
    <s v="AMARILLO"/>
    <s v="79119"/>
    <x v="0"/>
    <s v="24583 - Mark  Schilmoeller  - 11601 LAURIE LN  AMARILLO, TX 79119 SF"/>
    <n v="2024"/>
    <n v="24583"/>
    <n v="79653"/>
    <x v="14"/>
    <n v="1"/>
    <n v="1310.19"/>
    <n v="0.34100000000000003"/>
    <n v="18"/>
    <n v="341"/>
    <s v="Deemed"/>
    <s v="{&quot;ApplyPreCfmCap&quot;:&quot;Yes&quot;,&quot;BuildingType&quot;:&quot;SF - All or Part of Single-Story Home&quot;,&quot;FoundationType&quot;:&quot;Slab&quot;,&quot;DuctFloorArea&quot;:&quot;2412&quot;,&quot;AirHandler&quot;:&quot;Attic/Garage&quot;,&quot;NumInsideSupplyVentsSealed&quot;:&quot;14&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17&quot;,&quot;PostLeakage&quot;:&quot;5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27"/>
    <s v="Shursave Energy"/>
    <s v="Rosemary"/>
    <s v="Wallace"/>
    <s v="2816602487"/>
    <s v="11222 fleur dr"/>
    <s v=""/>
    <s v="houston"/>
    <s v="TX"/>
    <s v="77065"/>
  </r>
  <r>
    <s v="Xcel"/>
    <x v="1"/>
    <s v="Residential"/>
    <s v="300614048"/>
    <s v="000352853587"/>
    <s v="Gas"/>
    <s v=""/>
    <s v="Jyeton "/>
    <s v="Lowery"/>
    <s v="8066701943"/>
    <s v=""/>
    <s v=""/>
    <s v=""/>
    <s v=""/>
    <s v="4602 SW 38TH AVE "/>
    <s v=""/>
    <s v="AMARILLO"/>
    <s v="79109"/>
    <x v="0"/>
    <s v="24585 - Jyeton  Lowery - 4602 SW 38TH AVE  AMARILLO, TX 79109 SF"/>
    <n v="2024"/>
    <n v="24585"/>
    <n v="7965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8"/>
    <s v="Shursave Energy"/>
    <s v="Rosemary"/>
    <s v="Wallace"/>
    <s v="2816602487"/>
    <s v="11222 fleur dr"/>
    <s v=""/>
    <s v="houston"/>
    <s v="TX"/>
    <s v="77065"/>
  </r>
  <r>
    <s v="Xcel"/>
    <x v="1"/>
    <s v="Residential"/>
    <s v="300275009"/>
    <s v="000352951784"/>
    <s v="Gas"/>
    <s v=""/>
    <s v="Darnell"/>
    <s v="Homes"/>
    <s v="8062063553"/>
    <s v=""/>
    <s v=""/>
    <s v=""/>
    <s v=""/>
    <s v="4017 NE 17TH AVE "/>
    <s v=""/>
    <s v="AMARILLO"/>
    <s v="79107"/>
    <x v="1"/>
    <s v="24596 - Darnell Homes - 4017 NE 17TH AVE  AMARILLO, TX 79107 SF"/>
    <n v="2024"/>
    <n v="24596"/>
    <n v="7977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31"/>
    <s v="Shursave Energy"/>
    <s v="Rosemary"/>
    <s v="Wallace"/>
    <s v="2816602487"/>
    <s v="11222 fleur dr"/>
    <s v=""/>
    <s v="houston"/>
    <s v="TX"/>
    <s v="77065"/>
  </r>
  <r>
    <s v="Xcel"/>
    <x v="1"/>
    <s v="Residential"/>
    <s v="300275009"/>
    <s v="000352951784"/>
    <s v="Gas"/>
    <s v=""/>
    <s v="Darnell"/>
    <s v="Homes"/>
    <s v="8062063553"/>
    <s v=""/>
    <s v=""/>
    <s v=""/>
    <s v=""/>
    <s v="4017 NE 17TH AVE "/>
    <s v=""/>
    <s v="AMARILLO"/>
    <s v="79107"/>
    <x v="1"/>
    <s v="24596 - Darnell Homes - 4017 NE 17TH AVE  AMARILLO, TX 79107 SF"/>
    <n v="2024"/>
    <n v="24596"/>
    <n v="79771"/>
    <x v="14"/>
    <n v="1"/>
    <n v="219.83"/>
    <n v="0.22900000000000001"/>
    <n v="18"/>
    <n v="170.79"/>
    <s v="Deemed"/>
    <s v="{&quot;ApplyPreCfmCap&quot;:&quot;Yes&quot;,&quot;BuildingType&quot;:&quot;SF - All or Part of Single-Story Home&quot;,&quot;FoundationType&quot;:&quot;Slab&quot;,&quot;DuctFloorArea&quot;:&quot;918&quot;,&quot;AirHandler&quot;:&quot;Attic/Garage&quot;,&quot;NumInsideSupplyVentsSealed&quot;:&quot;9&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39&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1"/>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4"/>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5"/>
    <x v="11"/>
    <n v="1"/>
    <n v="448.03"/>
    <n v="5.8999999999999997E-2"/>
    <n v="10"/>
    <n v="59"/>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6"/>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7"/>
    <x v="12"/>
    <n v="1"/>
    <n v="100.25"/>
    <n v="2.3E-2"/>
    <n v="16"/>
    <n v="2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3"/>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08"/>
    <x v="11"/>
    <n v="1"/>
    <n v="448.03"/>
    <n v="5.8999999999999997E-2"/>
    <n v="10"/>
    <n v="59"/>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2"/>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0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40"/>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11"/>
    <x v="12"/>
    <n v="1"/>
    <n v="199.81"/>
    <n v="6.3E-2"/>
    <n v="16"/>
    <n v="72.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40"/>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12"/>
    <x v="14"/>
    <n v="1"/>
    <n v="401.39"/>
    <n v="0.41899999999999998"/>
    <n v="18"/>
    <n v="312.33999999999997"/>
    <s v="Deemed"/>
    <s v="{&quot;ApplyPreCfmCap&quot;:&quot;Yes&quot;,&quot;BuildingType&quot;:&quot;SF - All or Part of Single-Story Home&quot;,&quot;FoundationType&quot;:&quot;Slab&quot;,&quot;DuctFloorArea&quot;:&quot;3021&quot;,&quot;AirHandler&quot;:&quot;Interior Closet/Furrdown&quot;,&quot;NumInsideSupplyVentsSealed&quot;:&quot;13&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477&quot;,&quot;PostLeakage&quot;:&quot;2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40"/>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13"/>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Potter&quot;}"/>
    <d v="2024-12-11T10:47:42"/>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14"/>
    <x v="14"/>
    <n v="1"/>
    <n v="1353.03"/>
    <n v="0.35199999999999998"/>
    <n v="18"/>
    <n v="352"/>
    <s v="Deemed"/>
    <s v="{&quot;ApplyPreCfmCap&quot;:&quot;Yes&quot;,&quot;BuildingType&quot;:&quot;SF - All or Part of Single-Story Home&quot;,&quot;FoundationType&quot;:&quot;Slab&quot;,&quot;DuctFloorArea&quot;:&quot;1243&quot;,&quot;AirHandler&quot;:&quot;Attic/Garage&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33&quot;,&quot;PostLeakage&quot;:&quot;4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7:42"/>
    <s v="Shursave Energy"/>
    <s v="Rosemary"/>
    <s v="Wallace"/>
    <s v="2816602487"/>
    <s v="11222 fleur dr"/>
    <s v=""/>
    <s v="houston"/>
    <s v="TX"/>
    <s v="77065"/>
  </r>
  <r>
    <s v="Xcel"/>
    <x v="1"/>
    <s v="Residential"/>
    <s v="300438689"/>
    <s v="000352811163"/>
    <s v="Gas"/>
    <s v=""/>
    <s v="Alex"/>
    <s v="Cash"/>
    <s v="5802439662"/>
    <s v=""/>
    <s v=""/>
    <s v=""/>
    <s v=""/>
    <s v="3430 TECKLA BLVD "/>
    <s v=""/>
    <s v="AMARILLO"/>
    <s v="79109"/>
    <x v="0"/>
    <s v="24460 - Alex Cash - 3430 TECKLA BLVD  AMARILLO, TX 79109 SF"/>
    <n v="2024"/>
    <n v="24460"/>
    <n v="79288"/>
    <x v="14"/>
    <n v="1"/>
    <n v="331.08"/>
    <n v="0.34499999999999997"/>
    <n v="18"/>
    <n v="257.27999999999997"/>
    <s v="Deemed"/>
    <s v="{&quot;ApplyPreCfmCap&quot;:&quot;Yes&quot;,&quot;BuildingType&quot;:&quot;SF - All or Part of Single-Story Home&quot;,&quot;FoundationType&quot;:&quot;Slab&quot;,&quot;DuctFloorArea&quot;:&quot;1412&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63&quot;,&quot;PostLeakage&quot;:&quot;4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0"/>
    <s v="Shursave Energy"/>
    <s v="Rosemary"/>
    <s v="Wallace"/>
    <s v="2816602487"/>
    <s v="11222 fleur dr"/>
    <s v=""/>
    <s v="houston"/>
    <s v="TX"/>
    <s v="77065"/>
  </r>
  <r>
    <s v="Xcel"/>
    <x v="1"/>
    <s v="Residential"/>
    <s v="300246644"/>
    <s v="000353489679"/>
    <s v="Gas"/>
    <s v=""/>
    <s v="Alex"/>
    <s v="Cash"/>
    <s v="5802439662"/>
    <s v=""/>
    <s v=""/>
    <s v=""/>
    <s v=""/>
    <s v="4704 S FANNIN ST "/>
    <s v=""/>
    <s v="AMARILLO"/>
    <s v="79110"/>
    <x v="0"/>
    <s v="24461 - Alex Cash - 4704 S FANNIN ST  AMARILLO, TX 79110 SF"/>
    <n v="2024"/>
    <n v="24461"/>
    <n v="79289"/>
    <x v="14"/>
    <n v="1"/>
    <n v="331.08"/>
    <n v="0.34499999999999997"/>
    <n v="18"/>
    <n v="257.27999999999997"/>
    <s v="Deemed"/>
    <s v="{&quot;ApplyPreCfmCap&quot;:&quot;Yes&quot;,&quot;BuildingType&quot;:&quot;SF - All or Part of Single-Story Home&quot;,&quot;FoundationType&quot;:&quot;Slab&quot;,&quot;DuctFloorArea&quot;:&quot;1268&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63&quot;,&quot;PostLeakage&quot;:&quot;4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1"/>
    <s v="Shursave Energy"/>
    <s v="Rosemary"/>
    <s v="Wallace"/>
    <s v="2816602487"/>
    <s v="11222 fleur dr"/>
    <s v=""/>
    <s v="houston"/>
    <s v="TX"/>
    <s v="77065"/>
  </r>
  <r>
    <s v="Xcel"/>
    <x v="1"/>
    <s v="Residential"/>
    <s v="300331820"/>
    <s v="000352880172"/>
    <s v="Gas"/>
    <s v=""/>
    <s v="Marcos "/>
    <s v="Venegas "/>
    <s v="8063362688"/>
    <s v=""/>
    <s v=""/>
    <s v=""/>
    <s v=""/>
    <s v="2008 N OSAGE ST "/>
    <s v=""/>
    <s v="AMARILLO"/>
    <s v="79107"/>
    <x v="1"/>
    <s v="24464 - Marcos  Venegas  - 2008 N OSAGE ST  AMARILLO, TX 79107 SF"/>
    <n v="2024"/>
    <n v="24464"/>
    <n v="7932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22"/>
    <s v="Shursave Energy"/>
    <s v="Rosemary"/>
    <s v="Wallace"/>
    <s v="2816602487"/>
    <s v="11222 fleur dr"/>
    <s v=""/>
    <s v="houston"/>
    <s v="TX"/>
    <s v="77065"/>
  </r>
  <r>
    <s v="Xcel"/>
    <x v="1"/>
    <s v="Residential"/>
    <s v="300331820"/>
    <s v="000352880172"/>
    <s v="Gas"/>
    <s v=""/>
    <s v="Marcos "/>
    <s v="Venegas "/>
    <s v="8063362688"/>
    <s v=""/>
    <s v=""/>
    <s v=""/>
    <s v=""/>
    <s v="2008 N OSAGE ST "/>
    <s v=""/>
    <s v="AMARILLO"/>
    <s v="79107"/>
    <x v="1"/>
    <s v="24464 - Marcos  Venegas  - 2008 N OSAGE ST  AMARILLO, TX 79107 SF"/>
    <n v="2024"/>
    <n v="24464"/>
    <n v="79329"/>
    <x v="14"/>
    <n v="1"/>
    <n v="283.91000000000003"/>
    <n v="0.29599999999999999"/>
    <n v="18"/>
    <n v="220.71"/>
    <s v="Deemed"/>
    <s v="{&quot;ApplyPreCfmCap&quot;:&quot;Yes&quot;,&quot;BuildingType&quot;:&quot;SF - All or Part of Single-Story Home&quot;,&quot;FoundationType&quot;:&quot;Slab&quot;,&quot;DuctFloorArea&quot;:&quot;1085&quot;,&quot;AirHandler&quot;:&quot;Interior Closet/Furrdown&quot;,&quot;NumInsideSupplyVentsSealed&quot;:&quot;6&quot;,&quot;InsideSupplyVentsSealedLocation&quot;:&quot;ATTIC &quot;,&quot;NumOutsideSupplyVentsSealed&quot;:&quot;0&quot;,&quot;OutsideSupplyVentsSealedLocation&quot;:&quot;ATTIC &quot;,&quot;NumDuctworkJointsSealedAttic&quot;:&quot;2&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42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22"/>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0"/>
    <x v="14"/>
    <n v="1"/>
    <n v="594.52"/>
    <n v="0.62"/>
    <n v="18"/>
    <n v="462.27"/>
    <s v="Deemed"/>
    <s v="{&quot;ApplyPreCfmCap&quot;:&quot;Yes&quot;,&quot;BuildingType&quot;:&quot;SF - All or Part of Single-Story Home&quot;,&quot;FoundationType&quot;:&quot;Slab&quot;,&quot;DuctFloorArea&quot;:&quot;1783&quot;,&quot;AirHandler&quot;:&quot;Interior Closet/Furrdown&quot;,&quot;NumInsideSupplyVentsSealed&quot;:&quot;15&quot;,&quot;InsideSupplyVentsSealedLocation&quot;:&quot;ATTIC&quot;,&quot;NumOutsideSupplyVentsSealed&quot;:&quot;0&quot;,&quot;OutsideSupplyVentsSealedLocation&quot;:&quot;ATTIC &quot;,&quot;NumDuctworkJointsSealedAttic&quot;:&quot;7&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5.0&quot;,&quot;PreLeakage&quot;:&quot;768&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5"/>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1"/>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8-14T10:58:25"/>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8-14T10:58:25"/>
    <s v="Shursave Energy"/>
    <s v="Rosemary"/>
    <s v="Wallace"/>
    <s v="2816602487"/>
    <s v="11222 fleur dr"/>
    <s v=""/>
    <s v="houston"/>
    <s v="TX"/>
    <s v="77065"/>
  </r>
  <r>
    <s v="Xcel"/>
    <x v="1"/>
    <s v="Residential"/>
    <s v="300239636"/>
    <s v="000351928093"/>
    <s v="Gas"/>
    <s v=""/>
    <s v="Jason "/>
    <s v="Lamons "/>
    <s v="8062238481"/>
    <s v=""/>
    <s v=""/>
    <s v=""/>
    <s v=""/>
    <s v="4529 YALE ST "/>
    <s v=""/>
    <s v="AMARILLO"/>
    <s v="79109"/>
    <x v="0"/>
    <s v="24486 - Jason  Lamons  - 4529 YALE ST  AMARILLO, TX 79109 SF"/>
    <n v="2024"/>
    <n v="24486"/>
    <n v="79333"/>
    <x v="14"/>
    <n v="1"/>
    <n v="339.98"/>
    <n v="0.35399999999999998"/>
    <n v="18"/>
    <n v="264.04000000000002"/>
    <s v="Deemed"/>
    <s v="{&quot;ApplyPreCfmCap&quot;:&quot;Yes&quot;,&quot;BuildingType&quot;:&quot;SF - All or Part of Single-Story Home&quot;,&quot;FoundationType&quot;:&quot;Slab&quot;,&quot;DuctFloorArea&quot;:&quot;1783&quot;,&quot;AirHandler&quot;:&quot;Interior Closet/Furrdown&quot;,&quot;NumInsideSupplyVentsSealed&quot;:&quot;7&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78&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5"/>
    <s v="Shursave Energy"/>
    <s v="Rosemary"/>
    <s v="Wallace"/>
    <s v="2816602487"/>
    <s v="11222 fleur dr"/>
    <s v=""/>
    <s v="houston"/>
    <s v="TX"/>
    <s v="77065"/>
  </r>
  <r>
    <s v="Xcel"/>
    <x v="1"/>
    <s v="Residential"/>
    <s v="300508155"/>
    <s v="000352786420"/>
    <s v="Gas"/>
    <s v=""/>
    <s v="Tyler "/>
    <s v="Rhyne hart"/>
    <s v="8066769845"/>
    <s v=""/>
    <s v=""/>
    <s v=""/>
    <s v=""/>
    <s v="2050 BOWIE ST "/>
    <s v=""/>
    <s v="AMARILLO"/>
    <s v="79109"/>
    <x v="1"/>
    <s v="24449 - Tyler  Rhyne hart - 2050 BOWIE ST  AMARILLO, TX 79109 SF"/>
    <n v="2024"/>
    <n v="24449"/>
    <n v="79253"/>
    <x v="14"/>
    <n v="1"/>
    <n v="402.28"/>
    <n v="0.41899999999999998"/>
    <n v="18"/>
    <n v="312.5"/>
    <s v="Deemed"/>
    <s v="{&quot;ApplyPreCfmCap&quot;:&quot;Yes&quot;,&quot;BuildingType&quot;:&quot;SF - All or Part of Single-Story Home&quot;,&quot;FoundationType&quot;:&quot;Slab&quot;,&quot;DuctFloorArea&quot;:&quot;1745&quot;,&quot;AirHandler&quot;:&quot;Interior Closet/Furrdown&quot;,&quot;NumInsideSupplyVentsSealed&quot;:&quot;10&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537&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8"/>
    <s v="Shursave Energy"/>
    <s v="Rosemary"/>
    <s v="Wallace"/>
    <s v="2816602487"/>
    <s v="11222 fleur dr"/>
    <s v=""/>
    <s v="houston"/>
    <s v="TX"/>
    <s v="77065"/>
  </r>
  <r>
    <s v="Xcel"/>
    <x v="1"/>
    <s v="Residential"/>
    <s v="300415927"/>
    <s v="000353488952"/>
    <s v="Gas"/>
    <s v=""/>
    <s v="Tyler "/>
    <s v="Rhyne hart"/>
    <s v="8066769845"/>
    <s v=""/>
    <s v=""/>
    <s v=""/>
    <s v=""/>
    <s v="3609 S BRYAN ST "/>
    <s v=""/>
    <s v="AMARILLO"/>
    <s v="79109"/>
    <x v="0"/>
    <s v="24450 - Tyler  Rhyne hart - 3609 S BRYAN ST  AMARILLO, TX 79109 SF"/>
    <n v="2024"/>
    <n v="24450"/>
    <n v="79254"/>
    <x v="14"/>
    <n v="1"/>
    <n v="400.5"/>
    <n v="0.41799999999999998"/>
    <n v="18"/>
    <n v="311.60000000000002"/>
    <s v="Deemed"/>
    <s v="{&quot;ApplyPreCfmCap&quot;:&quot;Yes&quot;,&quot;BuildingType&quot;:&quot;SF - All or Part of Single-Story Home&quot;,&quot;FoundationType&quot;:&quot;Slab&quot;,&quot;DuctFloorArea&quot;:&quot;1555&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513&quot;,&quot;PostLeakage&quot;:&quot;4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19"/>
    <s v="Shursave Energy"/>
    <s v="Rosemary"/>
    <s v="Wallace"/>
    <s v="2816602487"/>
    <s v="11222 fleur dr"/>
    <s v=""/>
    <s v="houston"/>
    <s v="TX"/>
    <s v="77065"/>
  </r>
  <r>
    <s v="Xcel"/>
    <x v="1"/>
    <s v="Residential"/>
    <s v="300330869"/>
    <s v="000352880188"/>
    <s v="Gas"/>
    <s v=""/>
    <s v="Alex "/>
    <s v="Cash"/>
    <s v="5802439662"/>
    <s v=""/>
    <s v=""/>
    <s v=""/>
    <s v=""/>
    <s v="1808 N OSAGE ST "/>
    <s v=""/>
    <s v="AMARILLO"/>
    <s v="79107"/>
    <x v="1"/>
    <s v="24459 - Alex  Cash - 1808 N OSAGE ST  AMARILLO, TX 79107 SF"/>
    <n v="2024"/>
    <n v="24459"/>
    <n v="79269"/>
    <x v="14"/>
    <n v="1"/>
    <n v="330.19"/>
    <n v="0.34399999999999997"/>
    <n v="18"/>
    <n v="256.55"/>
    <s v="Deemed"/>
    <s v="{&quot;ApplyPreCfmCap&quot;:&quot;Yes&quot;,&quot;BuildingType&quot;:&quot;SF - All or Part of Single-Story Home&quot;,&quot;FoundationType&quot;:&quot;Slab&quot;,&quot;DuctFloorArea&quot;:&quot;1368&quot;,&quot;AirHandler&quot;:&quot;Interior Closet/Furrdown&quot;,&quot;NumInsideSupplyVentsSealed&quot;:&quot;10&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599&quot;,&quot;PostLeakage&quot;:&quot;4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9"/>
    <s v="Shursave Energy"/>
    <s v="Rosemary"/>
    <s v="Wallace"/>
    <s v="2816602487"/>
    <s v="11222 fleur dr"/>
    <s v=""/>
    <s v="houston"/>
    <s v="TX"/>
    <s v="77065"/>
  </r>
  <r>
    <s v="Xcel"/>
    <x v="1"/>
    <s v="Residential"/>
    <s v="300520146"/>
    <s v="000352953228"/>
    <s v="Gas"/>
    <s v=""/>
    <s v="Alex"/>
    <s v="Cash"/>
    <s v="5802439662"/>
    <s v=""/>
    <s v=""/>
    <s v=""/>
    <s v=""/>
    <s v="3208 HODGES ST "/>
    <s v=""/>
    <s v="AMARILLO"/>
    <s v="79103"/>
    <x v="0"/>
    <s v="24465 - Alex Cash - 3208 HODGES ST  AMARILLO, TX 79103 SF"/>
    <n v="2024"/>
    <n v="24465"/>
    <n v="79270"/>
    <x v="14"/>
    <n v="1"/>
    <n v="274.12"/>
    <n v="0.28599999999999998"/>
    <n v="18"/>
    <n v="213.22"/>
    <s v="Deemed"/>
    <s v="{&quot;ApplyPreCfmCap&quot;:&quot;Yes&quot;,&quot;BuildingType&quot;:&quot;SF - All or Part of Single-Story Home&quot;,&quot;FoundationType&quot;:&quot;Slab&quot;,&quot;DuctFloorArea&quot;:&quot;1085&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2.5&quot;,&quot;PreLeakage&quot;:&quot;392&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3"/>
    <s v="Shursave Energy"/>
    <s v="Rosemary"/>
    <s v="Wallace"/>
    <s v="2816602487"/>
    <s v="11222 fleur dr"/>
    <s v=""/>
    <s v="houston"/>
    <s v="TX"/>
    <s v="77065"/>
  </r>
  <r>
    <s v="Xcel"/>
    <x v="1"/>
    <s v="Residential"/>
    <s v="304082455"/>
    <s v="000354869253"/>
    <s v="Gas"/>
    <s v=""/>
    <s v="Nemecio "/>
    <s v="Rodriguez "/>
    <s v="8063671834"/>
    <s v=""/>
    <s v=""/>
    <s v=""/>
    <s v=""/>
    <s v="8307 BARSTOW DR "/>
    <s v=""/>
    <s v="AMARILLO"/>
    <s v="79118"/>
    <x v="0"/>
    <s v="24472 - Nemecio  Rodriguez  - 8307 BARSTOW DR  AMARILLO, TX 79118 SF"/>
    <n v="2024"/>
    <n v="24472"/>
    <n v="79271"/>
    <x v="14"/>
    <n v="1"/>
    <n v="592.74"/>
    <n v="0.61799999999999999"/>
    <n v="18"/>
    <n v="460.81"/>
    <s v="Deemed"/>
    <s v="{&quot;ApplyPreCfmCap&quot;:&quot;Yes&quot;,&quot;BuildingType&quot;:&quot;SF - All or Part of Single-Story Home&quot;,&quot;FoundationType&quot;:&quot;Slab&quot;,&quot;DuctFloorArea&quot;:&quot;1863&quot;,&quot;AirHandler&quot;:&quot;Attic/Garage&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701&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4"/>
    <s v="Shursave Energy"/>
    <s v="Rosemary"/>
    <s v="Wallace"/>
    <s v="2816602487"/>
    <s v="11222 fleur dr"/>
    <s v=""/>
    <s v="houston"/>
    <s v="TX"/>
    <s v="77065"/>
  </r>
  <r>
    <s v="Xcel"/>
    <x v="1"/>
    <s v="Residential"/>
    <s v="300230927"/>
    <s v="000059817757"/>
    <s v="Gas"/>
    <s v=""/>
    <s v="Julia "/>
    <s v="Stedge"/>
    <s v="8063380129"/>
    <s v=""/>
    <s v=""/>
    <s v=""/>
    <s v=""/>
    <s v="1507 S BONHAM ST "/>
    <s v=""/>
    <s v="AMARILLO"/>
    <s v="79102"/>
    <x v="1"/>
    <s v="24471 - Julia  Stedge - 1507 S BONHAM ST  AMARILLO, TX 79102 SF"/>
    <n v="2024"/>
    <n v="24471"/>
    <n v="79273"/>
    <x v="14"/>
    <n v="1"/>
    <n v="437.88"/>
    <n v="0.45700000000000002"/>
    <n v="18"/>
    <n v="340.68"/>
    <s v="Deemed"/>
    <s v="{&quot;ApplyPreCfmCap&quot;:&quot;Yes&quot;,&quot;BuildingType&quot;:&quot;SF - All or Part of Single-Story Home&quot;,&quot;FoundationType&quot;:&quot;Slab&quot;,&quot;DuctFloorArea&quot;:&quot;2561&quot;,&quot;AirHandler&quot;:&quot;Attic/Garage&quot;,&quot;NumInsideSupplyVentsSealed&quot;:&quot;12&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552&quot;,&quot;PostLeakage&quot;:&quot;6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23"/>
    <s v="Shursave Energy"/>
    <s v="Rosemary"/>
    <s v="Wallace"/>
    <s v="2816602487"/>
    <s v="11222 fleur dr"/>
    <s v=""/>
    <s v="houston"/>
    <s v="TX"/>
    <s v="77065"/>
  </r>
  <r>
    <s v="Xcel"/>
    <x v="1"/>
    <s v="Residential"/>
    <s v="300531876"/>
    <s v="000010500297"/>
    <s v="Electric Resistance"/>
    <s v=""/>
    <s v="Alex"/>
    <s v="Cash"/>
    <s v="5802439662"/>
    <s v=""/>
    <s v=""/>
    <s v=""/>
    <s v=""/>
    <s v="24911 W COUNTY ROAD 34 "/>
    <s v=""/>
    <s v="WILDORADO"/>
    <s v="79098"/>
    <x v="0"/>
    <s v="24463 - Alex Cash - 24911 W COUNTY ROAD 34  WILDORADO, TX 79098 SF"/>
    <n v="2024"/>
    <n v="24463"/>
    <n v="79274"/>
    <x v="14"/>
    <n v="1"/>
    <n v="1884.96"/>
    <n v="0.49"/>
    <n v="18"/>
    <n v="490"/>
    <s v="Deemed"/>
    <s v="{&quot;ApplyPreCfmCap&quot;:&quot;Yes&quot;,&quot;BuildingType&quot;:&quot;SF - All or Part of Single-Story Home&quot;,&quot;FoundationType&quot;:&quot;Slab&quot;,&quot;DuctFloorArea&quot;:&quot;1695&quot;,&quot;AirHandler&quot;:&quot;Interior Closet/Furrdown&quot;,&quot;NumInsideSupplyVentsSealed&quot;:&quot;9&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562&quot;,&quot;PostLeakage&quot;:&quot;3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8:21"/>
    <s v="Shursave Energy"/>
    <s v="Rosemary"/>
    <s v="Wallace"/>
    <s v="2816602487"/>
    <s v="11222 fleur dr"/>
    <s v=""/>
    <s v="houston"/>
    <s v="TX"/>
    <s v="77065"/>
  </r>
  <r>
    <s v="Xcel"/>
    <x v="1"/>
    <s v="Residential"/>
    <s v="300531876"/>
    <s v="000010500297"/>
    <s v="Electric Resistance"/>
    <s v=""/>
    <s v="Alex"/>
    <s v="Cash"/>
    <s v="5802439662"/>
    <s v=""/>
    <s v=""/>
    <s v=""/>
    <s v=""/>
    <s v="24911 W COUNTY ROAD 34 "/>
    <s v=""/>
    <s v="WILDORADO"/>
    <s v="79098"/>
    <x v="0"/>
    <s v="24463 - Alex Cash - 24911 W COUNTY ROAD 34  WILDORADO, TX 79098 SF"/>
    <n v="2024"/>
    <n v="24463"/>
    <n v="7927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8-14T10:58:21"/>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61"/>
    <x v="14"/>
    <n v="1"/>
    <n v="270.56"/>
    <n v="0.28199999999999997"/>
    <n v="18"/>
    <n v="210.29"/>
    <s v="Deemed"/>
    <s v="{&quot;ApplyPreCfmCap&quot;:&quot;Yes&quot;,&quot;BuildingType&quot;:&quot;SF - All or Part of Single-Story Home&quot;,&quot;FoundationType&quot;:&quot;Slab&quot;,&quot;DuctFloorArea&quot;:&quot;100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590&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7"/>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9"/>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3"/>
    <x v="14"/>
    <n v="1"/>
    <n v="2017.05"/>
    <n v="0.52400000000000002"/>
    <n v="18"/>
    <n v="529.54999999999995"/>
    <s v="Deemed"/>
    <s v="{&quot;ApplyPreCfmCap&quot;:&quot;Yes&quot;,&quot;BuildingType&quot;:&quot;SF - All of Multi-Story Home&quot;,&quot;FoundationType&quot;:&quot;Slab&quot;,&quot;DuctFloorArea&quot;:&quot;2880&quot;,&quot;AirHandler&quot;:&quot;Attic/Garage&quot;,&quot;NumInsideSupplyVentsSealed&quot;:&quot;2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3&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661&quot;,&quot;PostLeakage&quot;:&quot;9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59"/>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4"/>
    <x v="12"/>
    <n v="1"/>
    <n v="139.22999999999999"/>
    <n v="3.2000000000000001E-2"/>
    <n v="16"/>
    <n v="32.4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9"/>
    <s v="Shursave Energy"/>
    <s v="Rosemary"/>
    <s v="Wallace"/>
    <s v="2816602487"/>
    <s v="11222 fleur dr"/>
    <s v=""/>
    <s v="houston"/>
    <s v="TX"/>
    <s v="77065"/>
  </r>
  <r>
    <s v="Xcel"/>
    <x v="1"/>
    <s v="Residential"/>
    <s v="304252224"/>
    <s v="000352778968"/>
    <s v="Gas"/>
    <s v=""/>
    <s v="Dewight "/>
    <s v="Olsen "/>
    <s v="3253748434"/>
    <s v=""/>
    <s v=""/>
    <s v=""/>
    <s v=""/>
    <s v="1205 SHIRAZ BLVD "/>
    <s v=""/>
    <s v="AMARILLO"/>
    <s v="79108"/>
    <x v="1"/>
    <s v="23680 - Dewight  Olsen  - 1205 SHIRAZ BLVD  AMARILLO, TX 79108 SF"/>
    <n v="2024"/>
    <n v="23680"/>
    <n v="7666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1"/>
    <s v="Shursave Energy"/>
    <s v="Rosemary"/>
    <s v="Wallace"/>
    <s v="2816602487"/>
    <s v="11222 fleur dr"/>
    <s v=""/>
    <s v="houston"/>
    <s v="TX"/>
    <s v="77065"/>
  </r>
  <r>
    <s v="Xcel"/>
    <x v="1"/>
    <s v="Residential"/>
    <s v="304252224"/>
    <s v="000352778968"/>
    <s v="Gas"/>
    <s v=""/>
    <s v="Dewight "/>
    <s v="Olsen "/>
    <s v="3253748434"/>
    <s v=""/>
    <s v=""/>
    <s v=""/>
    <s v=""/>
    <s v="1205 SHIRAZ BLVD "/>
    <s v=""/>
    <s v="AMARILLO"/>
    <s v="79108"/>
    <x v="1"/>
    <s v="23680 - Dewight  Olsen  - 1205 SHIRAZ BLVD  AMARILLO, TX 79108 SF"/>
    <n v="2024"/>
    <n v="23680"/>
    <n v="76666"/>
    <x v="14"/>
    <n v="1"/>
    <n v="391.6"/>
    <n v="0.40799999999999997"/>
    <n v="18"/>
    <n v="304.27"/>
    <s v="Deemed"/>
    <s v="{&quot;ApplyPreCfmCap&quot;:&quot;Yes&quot;,&quot;BuildingType&quot;:&quot;SF - All or Part of Single-Story Home&quot;,&quot;FoundationType&quot;:&quot;Slab&quot;,&quot;DuctFloorArea&quot;:&quot;1666&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595&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1"/>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2"/>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8"/>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2"/>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9"/>
    <x v="14"/>
    <n v="1"/>
    <n v="315.06"/>
    <n v="0.32900000000000001"/>
    <n v="18"/>
    <n v="245.23"/>
    <s v="Deemed"/>
    <s v="{&quot;ApplyPreCfmCap&quot;:&quot;Yes&quot;,&quot;BuildingType&quot;:&quot;SF - All or Part of Single-Story Home&quot;,&quot;FoundationType&quot;:&quot;Slab&quot;,&quot;DuctFloorArea&quot;:&quot;1330&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93&quot;,&quot;PostLeakage&quot;:&quot;3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2"/>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05"/>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1"/>
    <x v="12"/>
    <n v="1"/>
    <n v="111.38"/>
    <n v="2.5999999999999999E-2"/>
    <n v="16"/>
    <n v="26.4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05"/>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2"/>
    <x v="14"/>
    <n v="1"/>
    <n v="1506.54"/>
    <n v="0.39200000000000002"/>
    <n v="18"/>
    <n v="397.52"/>
    <s v="Deemed"/>
    <s v="{&quot;ApplyPreCfmCap&quot;:&quot;Yes&quot;,&quot;BuildingType&quot;:&quot;SF - All of Multi-Story Home&quot;,&quot;FoundationType&quot;:&quot;Slab&quot;,&quot;DuctFloorArea&quot;:&quot;1985&quot;,&quot;AirHandler&quot;:&quot;Attic/Garage&quot;,&quot;NumInsideSupplyVentsSealed&quot;:&quot;14&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60&quot;,&quot;PostLeakage&quot;:&quot;3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4-17T09:22:05"/>
    <s v="Shursave Energy"/>
    <s v="Rosemary"/>
    <s v="Wallace"/>
    <s v="2816602487"/>
    <s v="11222 fleur dr"/>
    <s v=""/>
    <s v="houston"/>
    <s v="TX"/>
    <s v="77065"/>
  </r>
  <r>
    <s v="Xcel"/>
    <x v="1"/>
    <s v="Residential"/>
    <s v="300245509"/>
    <s v="000352781464"/>
    <s v="Gas"/>
    <s v=""/>
    <s v="Evan Dean"/>
    <s v="Darnell"/>
    <s v="8062063553"/>
    <s v=""/>
    <s v=""/>
    <s v=""/>
    <s v=""/>
    <s v="1409 W INTERSTATE 40 "/>
    <s v=""/>
    <s v="AMARILLO"/>
    <s v="79109"/>
    <x v="1"/>
    <s v="23686 - Evan Dean Darnell - 1409 W INTERSTATE 40  AMARILLO, TX 79109 SF"/>
    <n v="2024"/>
    <n v="23686"/>
    <n v="7667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7"/>
    <s v="Shursave Energy"/>
    <s v="Rosemary"/>
    <s v="Wallace"/>
    <s v="2816602487"/>
    <s v="11222 fleur dr"/>
    <s v=""/>
    <s v="houston"/>
    <s v="TX"/>
    <s v="77065"/>
  </r>
  <r>
    <s v="Xcel"/>
    <x v="1"/>
    <s v="Residential"/>
    <s v="300245509"/>
    <s v="000352781464"/>
    <s v="Gas"/>
    <s v=""/>
    <s v="Evan Dean"/>
    <s v="Darnell"/>
    <s v="8062063553"/>
    <s v=""/>
    <s v=""/>
    <s v=""/>
    <s v=""/>
    <s v="1409 W INTERSTATE 40 "/>
    <s v=""/>
    <s v="AMARILLO"/>
    <s v="79109"/>
    <x v="1"/>
    <s v="23686 - Evan Dean Darnell - 1409 W INTERSTATE 40  AMARILLO, TX 79109 SF"/>
    <n v="2024"/>
    <n v="23686"/>
    <n v="76674"/>
    <x v="14"/>
    <n v="1"/>
    <n v="347.99"/>
    <n v="0.36299999999999999"/>
    <n v="18"/>
    <n v="270.64"/>
    <s v="Deemed"/>
    <s v="{&quot;ApplyPreCfmCap&quot;:&quot;Yes&quot;,&quot;BuildingType&quot;:&quot;SF - All or Part of Single-Story Home&quot;,&quot;FoundationType&quot;:&quot;Slab&quot;,&quot;DuctFloorArea&quot;:&quot;1500&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42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7"/>
    <s v="Shursave Energy"/>
    <s v="Rosemary"/>
    <s v="Wallace"/>
    <s v="2816602487"/>
    <s v="11222 fleur dr"/>
    <s v=""/>
    <s v="houston"/>
    <s v="TX"/>
    <s v="77065"/>
  </r>
  <r>
    <s v="Xcel"/>
    <x v="1"/>
    <s v="Residential"/>
    <s v="300471550"/>
    <s v="000353007445"/>
    <s v="Gas"/>
    <s v=""/>
    <s v="Johnny"/>
    <s v="Cantu"/>
    <s v="3615925131"/>
    <s v=""/>
    <s v=""/>
    <s v=""/>
    <s v=""/>
    <s v="6711 BRANDON RD "/>
    <s v=""/>
    <s v="AMARILLO"/>
    <s v="79109"/>
    <x v="0"/>
    <s v="23687 - Johnny Cantu - 6711 BRANDON RD  AMARILLO, TX 79109 SF"/>
    <n v="2024"/>
    <n v="23687"/>
    <n v="7667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08"/>
    <s v="Shursave Energy"/>
    <s v="Rosemary"/>
    <s v="Wallace"/>
    <s v="2816602487"/>
    <s v="11222 fleur dr"/>
    <s v=""/>
    <s v="houston"/>
    <s v="TX"/>
    <s v="77065"/>
  </r>
  <r>
    <s v="Xcel"/>
    <x v="1"/>
    <s v="Residential"/>
    <s v="300471550"/>
    <s v="000353007445"/>
    <s v="Gas"/>
    <s v=""/>
    <s v="Johnny"/>
    <s v="Cantu"/>
    <s v="3615925131"/>
    <s v=""/>
    <s v=""/>
    <s v=""/>
    <s v=""/>
    <s v="6711 BRANDON RD "/>
    <s v=""/>
    <s v="AMARILLO"/>
    <s v="79109"/>
    <x v="0"/>
    <s v="23687 - Johnny Cantu - 6711 BRANDON RD  AMARILLO, TX 79109 SF"/>
    <n v="2024"/>
    <n v="23687"/>
    <n v="76676"/>
    <x v="14"/>
    <n v="1"/>
    <n v="307.94"/>
    <n v="0.32100000000000001"/>
    <n v="18"/>
    <n v="239.36"/>
    <s v="Deemed"/>
    <s v="{&quot;ApplyPreCfmCap&quot;:&quot;Yes&quot;,&quot;BuildingType&quot;:&quot;SF - All or Part of Single-Story Home&quot;,&quot;FoundationType&quot;:&quot;Slab&quot;,&quot;DuctFloorArea&quot;:&quot;1802&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76&quot;,&quot;PostLeakage&quot;:&quot;3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08"/>
    <s v="Shursave Energy"/>
    <s v="Rosemary"/>
    <s v="Wallace"/>
    <s v="2816602487"/>
    <s v="11222 fleur dr"/>
    <s v=""/>
    <s v="houston"/>
    <s v="TX"/>
    <s v="77065"/>
  </r>
  <r>
    <s v="Xcel"/>
    <x v="1"/>
    <s v="Residential"/>
    <s v="300397817"/>
    <s v="00WA01658133"/>
    <s v="Electric Resistance"/>
    <s v=""/>
    <s v="Alonso"/>
    <s v="Mills"/>
    <s v="4092231008"/>
    <s v=""/>
    <s v=""/>
    <s v=""/>
    <s v=""/>
    <s v="1906 N WESTERN ST "/>
    <s v=""/>
    <s v="AMARILLO"/>
    <s v="79124"/>
    <x v="1"/>
    <s v="24423 - Alonso Mills - 1906 N WESTERN ST  AMARILLO, TX 79124 SF"/>
    <n v="2024"/>
    <n v="24423"/>
    <n v="791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5"/>
    <s v="Shursave Energy"/>
    <s v="Rosemary"/>
    <s v="Wallace"/>
    <s v="2816602487"/>
    <s v="11222 fleur dr"/>
    <s v=""/>
    <s v="houston"/>
    <s v="TX"/>
    <s v="77065"/>
  </r>
  <r>
    <s v="Xcel"/>
    <x v="1"/>
    <s v="Residential"/>
    <s v="300397817"/>
    <s v="00WA01658133"/>
    <s v="Electric Resistance"/>
    <s v=""/>
    <s v="Alonso"/>
    <s v="Mills"/>
    <s v="4092231008"/>
    <s v=""/>
    <s v=""/>
    <s v=""/>
    <s v=""/>
    <s v="1906 N WESTERN ST "/>
    <s v=""/>
    <s v="AMARILLO"/>
    <s v="79124"/>
    <x v="1"/>
    <s v="24423 - Alonso Mills - 1906 N WESTERN ST  AMARILLO, TX 79124 SF"/>
    <n v="2024"/>
    <n v="24423"/>
    <n v="79182"/>
    <x v="14"/>
    <n v="1"/>
    <n v="1295.9100000000001"/>
    <n v="0.33700000000000002"/>
    <n v="18"/>
    <n v="343"/>
    <s v="Deemed"/>
    <s v="{&quot;ApplyPreCfmCap&quot;:&quot;Yes&quot;,&quot;BuildingType&quot;:&quot;SF - All or Part of Single-Story Home&quot;,&quot;FoundationType&quot;:&quot;Crawlspace/Basement&quot;,&quot;DuctFloorArea&quot;:&quot;1260&quot;,&quot;AirHandler&quot;:&quot;Semi-Conditioned Space&quot;,&quot;NumInsideSupplyVentsSealed&quot;:&quot;8&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402&quot;,&quot;PostLeakage&quot;:&quot;3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5"/>
    <s v="Shursave Energy"/>
    <s v="Rosemary"/>
    <s v="Wallace"/>
    <s v="2816602487"/>
    <s v="11222 fleur dr"/>
    <s v=""/>
    <s v="houston"/>
    <s v="TX"/>
    <s v="77065"/>
  </r>
  <r>
    <s v="Xcel"/>
    <x v="1"/>
    <s v="Residential"/>
    <s v="300629027"/>
    <s v="000352807758"/>
    <s v="Gas"/>
    <s v=""/>
    <s v="Lorain Mc "/>
    <s v="Murry"/>
    <s v="8063676597"/>
    <s v=""/>
    <s v=""/>
    <s v=""/>
    <s v=""/>
    <s v="1604 NW 12TH AVE "/>
    <s v=""/>
    <s v="AMARILLO"/>
    <s v="79107"/>
    <x v="1"/>
    <s v="24424 - Lorain Mc  Murry - 1604 NW 12TH AVE  AMARILLO, TX 79107 SF"/>
    <n v="2024"/>
    <n v="24424"/>
    <n v="791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6"/>
    <s v="Shursave Energy"/>
    <s v="Rosemary"/>
    <s v="Wallace"/>
    <s v="2816602487"/>
    <s v="11222 fleur dr"/>
    <s v=""/>
    <s v="houston"/>
    <s v="TX"/>
    <s v="77065"/>
  </r>
  <r>
    <s v="Xcel"/>
    <x v="1"/>
    <s v="Residential"/>
    <s v="300629027"/>
    <s v="000352807758"/>
    <s v="Gas"/>
    <s v=""/>
    <s v="Lorain Mc "/>
    <s v="Murry"/>
    <s v="8063676597"/>
    <s v=""/>
    <s v=""/>
    <s v=""/>
    <s v=""/>
    <s v="1604 NW 12TH AVE "/>
    <s v=""/>
    <s v="AMARILLO"/>
    <s v="79107"/>
    <x v="1"/>
    <s v="24424 - Lorain Mc  Murry - 1604 NW 12TH AVE  AMARILLO, TX 79107 SF"/>
    <n v="2024"/>
    <n v="24424"/>
    <n v="79184"/>
    <x v="14"/>
    <n v="1"/>
    <n v="224.28"/>
    <n v="0.23400000000000001"/>
    <n v="18"/>
    <n v="174.45"/>
    <s v="Deemed"/>
    <s v="{&quot;ApplyPreCfmCap&quot;:&quot;Yes&quot;,&quot;BuildingType&quot;:&quot;SF - All or Part of Single-Story Home&quot;,&quot;FoundationType&quot;:&quot;Slab&quot;,&quot;DuctFloorArea&quot;:&quot;936&quot;,&quot;AirHandler&quot;:&quot;Attic/Garage&quot;,&quot;NumInsideSupplyVentsSealed&quot;:&quot;8&quot;,&quot;InsideSupplyVentsSealedLocation&quot;:&quot;ATTIC&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18&quot;,&quot;PostLeakage&quot;:&quot;2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6"/>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7"/>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7"/>
    <x v="14"/>
    <n v="1"/>
    <n v="671.16"/>
    <n v="0.17399999999999999"/>
    <n v="18"/>
    <n v="175.93"/>
    <s v="Deemed"/>
    <s v="{&quot;ApplyPreCfmCap&quot;:&quot;Yes&quot;,&quot;BuildingType&quot;:&quot;SF - All or Part of Single-Story Home&quot;,&quot;FoundationType&quot;:&quot;Slab&quot;,&quot;DuctFloorArea&quot;:&quot;847&quot;,&quot;AirHandler&quot;:&quot;Interior Closet/Furrdown&quot;,&quot;NumInsideSupplyVentsSealed&quot;:&quot;3&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1.5&quot;,&quot;PreLeakage&quot;:&quot;371&quot;,&quot;PostLeakage&quot;:&quot;2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7"/>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8"/>
    <x v="14"/>
    <n v="1"/>
    <n v="1413.72"/>
    <n v="0.36699999999999999"/>
    <n v="18"/>
    <n v="371.07"/>
    <s v="Deemed"/>
    <s v="{&quot;ApplyPreCfmCap&quot;:&quot;Yes&quot;,&quot;BuildingType&quot;:&quot;SF - All or Part of Single-Story Home&quot;,&quot;FoundationType&quot;:&quot;Slab&quot;,&quot;DuctFloorArea&quot;:&quot;1300&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3.0&quot;,&quot;PreLeakage&quot;:&quot;44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7"/>
    <s v="Shursave Energy"/>
    <s v="Rosemary"/>
    <s v="Wallace"/>
    <s v="2816602487"/>
    <s v="11222 fleur dr"/>
    <s v=""/>
    <s v="houston"/>
    <s v="TX"/>
    <s v="77065"/>
  </r>
  <r>
    <s v="Xcel"/>
    <x v="1"/>
    <s v="Residential"/>
    <s v="300320991"/>
    <s v="000353486151"/>
    <s v="Gas"/>
    <s v=""/>
    <s v=" DEAN AND "/>
    <s v=" SON LLC"/>
    <s v="8062063553"/>
    <s v=""/>
    <s v=""/>
    <s v=""/>
    <s v=""/>
    <s v="4627 S ONG ST "/>
    <s v=""/>
    <s v="AMARILLO"/>
    <s v="79110"/>
    <x v="0"/>
    <s v="24426 -  DEAN AND   SON LLC - 4627 S ONG ST  AMARILLO, TX 79110 SF"/>
    <n v="2024"/>
    <n v="24426"/>
    <n v="79190"/>
    <x v="14"/>
    <n v="1"/>
    <n v="403.17"/>
    <n v="0.42"/>
    <n v="18"/>
    <n v="313.23"/>
    <s v="Deemed"/>
    <s v="{&quot;ApplyPreCfmCap&quot;:&quot;Yes&quot;,&quot;BuildingType&quot;:&quot;SF - All or Part of Single-Story Home&quot;,&quot;FoundationType&quot;:&quot;Slab&quot;,&quot;DuctFloorArea&quot;:&quot;1004&quot;,&quot;AirHandler&quot;:&quot;Interior Closet/Furrdown&quot;,&quot;NumInsideSupplyVentsSealed&quot;:&quot;6&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93&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18"/>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61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5"/>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23"/>
    <x v="12"/>
    <n v="1"/>
    <n v="45.41"/>
    <n v="1.4E-2"/>
    <n v="16"/>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7"/>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2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7"/>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9"/>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3"/>
    <x v="12"/>
    <n v="1"/>
    <n v="145.31"/>
    <n v="4.5999999999999999E-2"/>
    <n v="16"/>
    <n v="52.5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9"/>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4"/>
    <x v="14"/>
    <n v="1"/>
    <n v="216.27"/>
    <n v="0.22600000000000001"/>
    <n v="18"/>
    <n v="168.43"/>
    <s v="Deemed"/>
    <s v="{&quot;ApplyPreCfmCap&quot;:&quot;Yes&quot;,&quot;BuildingType&quot;:&quot;SF - All or Part of Single-Story Home&quot;,&quot;FoundationType&quot;:&quot;Slab&quot;,&quot;DuctFloorArea&quot;:&quot;1250&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447&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19"/>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0"/>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6"/>
    <x v="12"/>
    <n v="1"/>
    <n v="308.79000000000002"/>
    <n v="9.8000000000000004E-2"/>
    <n v="16"/>
    <n v="111.74"/>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0"/>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7"/>
    <x v="14"/>
    <n v="1"/>
    <n v="293.7"/>
    <n v="0.30599999999999999"/>
    <n v="18"/>
    <n v="228.2"/>
    <s v="Deemed"/>
    <s v="{&quot;ApplyPreCfmCap&quot;:&quot;Yes&quot;,&quot;BuildingType&quot;:&quot;SF - All or Part of Single-Story Home&quot;,&quot;FoundationType&quot;:&quot;Slab&quot;,&quot;DuctFloorArea&quot;:&quot;1802&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Sheet Metal Ducts&quot;,&quot;Notes&quot;:&quot;&quot;,&quot;HeatingType&quot;:&quot;Gas&quot;,&quot;CoolingSystemType&quot;:&quot;Refrigerated Air Conditioning&quot;,&quot;Tons&quot;:&quot;4.0&quot;,&quot;PreLeakage&quot;:&quot;365&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0"/>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08"/>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2"/>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0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22"/>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9"/>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6"/>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9"/>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7"/>
    <x v="14"/>
    <n v="1"/>
    <n v="355.11"/>
    <n v="0.37"/>
    <n v="18"/>
    <n v="275.93"/>
    <s v="Deemed"/>
    <s v="{&quot;ApplyPreCfmCap&quot;:&quot;Yes&quot;,&quot;BuildingType&quot;:&quot;SF - All or Part of Single-Story Home&quot;,&quot;FoundationType&quot;:&quot;Slab&quot;,&quot;DuctFloorArea&quot;:&quot;2450&quot;,&quot;AirHandler&quot;:&quot;Attic/Garage&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5.0&quot;,&quot;PreLeakage&quot;:&quot;467&quot;,&quot;PostLeakage&quot;:&quot;6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9"/>
    <s v="Shursave Energy"/>
    <s v="Rosemary"/>
    <s v="Wallace"/>
    <s v="2816602487"/>
    <s v="11222 fleur dr"/>
    <s v=""/>
    <s v="houston"/>
    <s v="TX"/>
    <s v="77065"/>
  </r>
  <r>
    <s v="Xcel"/>
    <x v="1"/>
    <s v="Residential"/>
    <s v="300478948"/>
    <s v="000352885029"/>
    <s v="Gas"/>
    <s v=""/>
    <s v="Andy "/>
    <s v="Cashwell"/>
    <s v="8066766361"/>
    <s v=""/>
    <s v=""/>
    <s v=""/>
    <s v=""/>
    <s v="3922 DORIS DR "/>
    <s v=""/>
    <s v="AMARILLO"/>
    <s v="79109"/>
    <x v="0"/>
    <s v="23685 - Andy  Cashwell - 3922 DORIS DR  AMARILLO, TX 79109 SF"/>
    <n v="2024"/>
    <n v="23685"/>
    <n v="76779"/>
    <x v="14"/>
    <n v="1"/>
    <n v="429.87"/>
    <n v="0.44800000000000001"/>
    <n v="18"/>
    <n v="334.08"/>
    <s v="Deemed"/>
    <s v="{&quot;ApplyPreCfmCap&quot;:&quot;Yes&quot;,&quot;BuildingType&quot;:&quot;SF - All or Part of Single-Story Home&quot;,&quot;FoundationType&quot;:&quot;Slab&quot;,&quot;DuctFloorArea&quot;:&quot;1825&quot;,&quot;AirHandler&quot;:&quot;Attic/Garage&quot;,&quot;NumInsideSupplyVentsSealed&quot;:&quot;9&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521&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06"/>
    <s v="Shursave Energy"/>
    <s v="Rosemary"/>
    <s v="Wallace"/>
    <s v="2816602487"/>
    <s v="11222 fleur dr"/>
    <s v=""/>
    <s v="houston"/>
    <s v="TX"/>
    <s v="77065"/>
  </r>
  <r>
    <s v="Xcel"/>
    <x v="1"/>
    <s v="Residential"/>
    <s v="300482638"/>
    <s v="000354868570"/>
    <s v="Gas"/>
    <s v=""/>
    <s v="Marcy"/>
    <s v="Geisdorf "/>
    <s v="8066700871"/>
    <s v=""/>
    <s v=""/>
    <s v=""/>
    <s v=""/>
    <s v="200 CADDO RD "/>
    <s v=""/>
    <s v="AMARILLO"/>
    <s v="79108"/>
    <x v="1"/>
    <s v="23742 - Marcy Geisdorf  - 200 CADDO RD  AMARILLO, TX 79108 SF"/>
    <n v="2024"/>
    <n v="23742"/>
    <n v="767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51"/>
    <s v="Shursave Energy"/>
    <s v="Rosemary"/>
    <s v="Wallace"/>
    <s v="2816602487"/>
    <s v="11222 fleur dr"/>
    <s v=""/>
    <s v="houston"/>
    <s v="TX"/>
    <s v="77065"/>
  </r>
  <r>
    <s v="Xcel"/>
    <x v="1"/>
    <s v="Residential"/>
    <s v="300482638"/>
    <s v="000354868570"/>
    <s v="Gas"/>
    <s v=""/>
    <s v="Marcy"/>
    <s v="Geisdorf "/>
    <s v="8066700871"/>
    <s v=""/>
    <s v=""/>
    <s v=""/>
    <s v=""/>
    <s v="200 CADDO RD "/>
    <s v=""/>
    <s v="AMARILLO"/>
    <s v="79108"/>
    <x v="1"/>
    <s v="23742 - Marcy Geisdorf  - 200 CADDO RD  AMARILLO, TX 79108 SF"/>
    <n v="2024"/>
    <n v="23742"/>
    <n v="76782"/>
    <x v="14"/>
    <n v="1"/>
    <n v="179.78"/>
    <n v="0.187"/>
    <n v="18"/>
    <n v="139.51"/>
    <s v="Deemed"/>
    <s v="{&quot;ApplyPreCfmCap&quot;:&quot;Yes&quot;,&quot;BuildingType&quot;:&quot;SF - All or Part of Single-Story Home&quot;,&quot;FoundationType&quot;:&quot;Slab&quot;,&quot;DuctFloorArea&quot;:&quot;2375&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246&quot;,&quot;PostLeakage&quot;:&quot;4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4"/>
    <x v="12"/>
    <n v="1"/>
    <n v="122.52"/>
    <n v="2.8000000000000001E-2"/>
    <n v="16"/>
    <n v="28.5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5"/>
    <x v="14"/>
    <n v="1"/>
    <n v="1345.89"/>
    <n v="0.35"/>
    <n v="18"/>
    <n v="355.41"/>
    <s v="Deemed"/>
    <s v="{&quot;ApplyPreCfmCap&quot;:&quot;Yes&quot;,&quot;BuildingType&quot;:&quot;SF - All or Part of Single-Story Home&quot;,&quot;FoundationType&quot;:&quot;Slab&quot;,&quot;DuctFloorArea&quot;:&quot;2219&quot;,&quot;AirHandler&quot;:&quot;Attic/Garage&quot;,&quot;NumInsideSupplyVentsSealed&quot;:&quot;13&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34&quot;,&quot;PostLeakage&quot;:&quot;5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1"/>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7"/>
    <x v="12"/>
    <n v="1"/>
    <n v="105.81"/>
    <n v="2.5000000000000001E-2"/>
    <n v="16"/>
    <n v="25.2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8"/>
    <x v="14"/>
    <n v="1"/>
    <n v="1560.09"/>
    <n v="0.40600000000000003"/>
    <n v="18"/>
    <n v="409.61"/>
    <s v="Deemed"/>
    <s v="{&quot;ApplyPreCfmCap&quot;:&quot;Yes&quot;,&quot;BuildingType&quot;:&quot;SF - All of Multi-Story Home&quot;,&quot;FoundationType&quot;:&quot;Slab&quot;,&quot;DuctFloorArea&quot;:&quot;2000&quot;,&quot;AirHandler&quot;:&quot;Attic/Garage&quot;,&quot;NumInsideSupplyVentsSealed&quot;:&quot;13&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4.0&quot;,&quot;PreLeakage&quot;:&quot;473&quot;,&quot;PostLeakage&quot;:&quot;3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9"/>
    <x v="14"/>
    <n v="1"/>
    <n v="913.92"/>
    <n v="0.23799999999999999"/>
    <n v="18"/>
    <n v="240.11"/>
    <s v="Deemed"/>
    <s v="{&quot;ApplyPreCfmCap&quot;:&quot;Yes&quot;,&quot;BuildingType&quot;:&quot;SF - All of Multi-Story Home&quot;,&quot;FoundationType&quot;:&quot;Slab&quot;,&quot;DuctFloorArea&quot;:&quot;849&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0&quot;,&quot;PreLeakage&quot;:&quot;29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4"/>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7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53"/>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794"/>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53"/>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59"/>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4"/>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59"/>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5"/>
    <x v="14"/>
    <n v="1"/>
    <n v="322.18"/>
    <n v="0.33600000000000002"/>
    <n v="18"/>
    <n v="250.52"/>
    <s v="Deemed"/>
    <s v="{&quot;ApplyPreCfmCap&quot;:&quot;Yes&quot;,&quot;BuildingType&quot;:&quot;SF - All or Part of Single-Story Home&quot;,&quot;FoundationType&quot;:&quot;Slab&quot;,&quot;DuctFloorArea&quot;:&quot;1512&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5 vents repair &quot;,&quot;HeatingType&quot;:&quot;Gas&quot;,&quot;CoolingSystemType&quot;:&quot;Refrigerated Air Conditioning&quot;,&quot;Tons&quot;:&quot;3.5&quot;,&quot;PreLeakage&quot;:&quot;395&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59"/>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6"/>
    <x v="12"/>
    <n v="1"/>
    <n v="54.49"/>
    <n v="1.7000000000000001E-2"/>
    <n v="16"/>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57"/>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7"/>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57"/>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8"/>
    <x v="14"/>
    <n v="1"/>
    <n v="343.54"/>
    <n v="0.35799999999999998"/>
    <n v="18"/>
    <n v="266.97000000000003"/>
    <s v="Deemed"/>
    <s v="{&quot;ApplyPreCfmCap&quot;:&quot;Yes&quot;,&quot;BuildingType&quot;:&quot;SF - All or Part of Single-Story Home&quot;,&quot;FoundationType&quot;:&quot;Slab&quot;,&quot;DuctFloorArea&quot;:&quot;900&quot;,&quot;AirHandler&quot;:&quot;Attic/Garage&quot;,&quot;NumInsideSupplyVentsSealed&quot;:&quot;6&quot;,&quot;InsideSupplyVentsSealedLocation&quot;:&quot;condition&quot;,&quot;NumOutsideSupplyVentsSealed&quot;:&quot;0&quot;,&quot;OutsideSupplyVentsSealedLocation&quot;:&quot;0&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unit in the attic\r\nmastic the plenum\r\nsealed 2 ducts\r\nreturn in the ceiling\r\nmastic the return&quot;,&quot;HeatingType&quot;:&quot;Gas&quot;,&quot;CoolingSystemType&quot;:&quot;Refrigerated Air Conditioning&quot;,&quot;Tons&quot;:&quot;3.0&quot;,&quot;PreLeakage&quot;:&quot;428&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7"/>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09"/>
    <x v="12"/>
    <n v="1"/>
    <n v="111.38"/>
    <n v="2.5999999999999999E-2"/>
    <n v="16"/>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55"/>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10"/>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55"/>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3:01"/>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12"/>
    <x v="14"/>
    <n v="1"/>
    <n v="343.54"/>
    <n v="0.35799999999999998"/>
    <n v="18"/>
    <n v="266.97000000000003"/>
    <s v="Deemed"/>
    <s v="{&quot;ApplyPreCfmCap&quot;:&quot;Yes&quot;,&quot;BuildingType&quot;:&quot;SF - All or Part of Single-Story Home&quot;,&quot;FoundationType&quot;:&quot;Slab&quot;,&quot;DuctFloorArea&quot;:&quot;1056&quot;,&quot;AirHandler&quot;:&quot;Attic/Garage&quot;,&quot;NumInsideSupplyVentsSealed&quot;:&quot;8&quot;,&quot;InsideSupplyVentsSealedLocation&quot;:&quot;condition&quot;,&quot;NumOutsideSupplyVentsSealed&quot;:&quot;0&quot;,&quot;OutsideSupplyVentsSealedLocation&quot;:&quot;0&quot;,&quot;NumDuctworkJointsSealedAttic&quot;:&quot;2&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unit in closet\r\ntape the unit\r\nmastic the plenum\r\nreturn\r\nbuilt a box\r\nfoam board and mastic and metal tape.&quot;,&quot;HeatingType&quot;:&quot;Gas&quot;,&quot;CoolingSystemType&quot;:&quot;Refrigerated Air Conditioning&quot;,&quot;Tons&quot;:&quot;3.0&quot;,&quot;PreLeakage&quot;:&quot;512&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5"/>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3"/>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3:01"/>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4"/>
    <x v="14"/>
    <n v="1"/>
    <n v="227.84"/>
    <n v="0.23799999999999999"/>
    <n v="18"/>
    <n v="177.39"/>
    <s v="Deemed"/>
    <s v="{&quot;ApplyPreCfmCap&quot;:&quot;Yes&quot;,&quot;BuildingType&quot;:&quot;SF - All or Part of Single-Story Home&quot;,&quot;FoundationType&quot;:&quot;Slab&quot;,&quot;DuctFloorArea&quot;:&quot;850&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3&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75&quot;,&quot;PostLeakage&quot;:&quot;2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3:01"/>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815"/>
    <x v="14"/>
    <n v="1"/>
    <n v="347.1"/>
    <n v="0.36199999999999999"/>
    <n v="18"/>
    <n v="269.89999999999998"/>
    <s v="Deemed"/>
    <s v="{&quot;ApplyPreCfmCap&quot;:&quot;Yes&quot;,&quot;BuildingType&quot;:&quot;SF - All or Part of Single-Story Home&quot;,&quot;FoundationType&quot;:&quot;Crawlspace/Basement&quot;,&quot;DuctFloorArea&quot;:&quot;1080&quot;,&quot;AirHandler&quot;:&quot;Semi-Conditioned Space&quot;,&quot;NumInsideSupplyVentsSealed&quot;:&quot;7&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unit in laundry room\r\nfoam board on top the unit.\r\nfoam board around the unit.&quot;,&quot;HeatingType&quot;:&quot;Gas&quot;,&quot;CoolingSystemType&quot;:&quot;Refrigerated Air Conditioning&quot;,&quot;Tons&quot;:&quot;3.0&quot;,&quot;PreLeakage&quot;:&quot;419&quot;,&quot;PostLeakage&quot;:&quot;2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8"/>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3:03"/>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7"/>
    <x v="12"/>
    <n v="1"/>
    <n v="61.26"/>
    <n v="1.4E-2"/>
    <n v="16"/>
    <n v="14.2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3:03"/>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8"/>
    <x v="14"/>
    <n v="1"/>
    <n v="1581.51"/>
    <n v="0.41099999999999998"/>
    <n v="18"/>
    <n v="416.73"/>
    <s v="Deemed"/>
    <s v="{&quot;ApplyPreCfmCap&quot;:&quot;Yes&quot;,&quot;BuildingType&quot;:&quot;SF - All or Part of Single-Story Home&quot;,&quot;FoundationType&quot;:&quot;Slab&quot;,&quot;DuctFloorArea&quot;:&quot;2140&quot;,&quot;AirHandler&quot;:&quot;Attic/Garage&quot;,&quot;NumInsideSupplyVentsSealed&quot;:&quot;12&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3&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491&quot;,&quot;PostLeakage&quot;:&quot;4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3:03"/>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819"/>
    <x v="14"/>
    <n v="1"/>
    <n v="457.46"/>
    <n v="0.47699999999999998"/>
    <n v="18"/>
    <n v="355.66"/>
    <s v="Deemed"/>
    <s v="{&quot;ApplyPreCfmCap&quot;:&quot;Yes&quot;,&quot;BuildingType&quot;:&quot;SF - All or Part of Single-Story Home&quot;,&quot;FoundationType&quot;:&quot;Slab&quot;,&quot;DuctFloorArea&quot;:&quot;2130&quot;,&quot;AirHandler&quot;:&quot;Interior Closet/Furrdown&quot;,&quot;NumInsideSupplyVentsSealed&quot;:&quot;11&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563&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53"/>
    <s v="Shursave Energy"/>
    <s v="Rosemary"/>
    <s v="Wallace"/>
    <s v="2816602487"/>
    <s v="11222 fleur dr"/>
    <s v=""/>
    <s v="houston"/>
    <s v="TX"/>
    <s v="77065"/>
  </r>
  <r>
    <s v="Xcel"/>
    <x v="1"/>
    <s v="Residential"/>
    <s v="300435254"/>
    <s v="000352848248"/>
    <s v="Gas"/>
    <s v=""/>
    <s v="Andy"/>
    <s v="Cashwell"/>
    <s v="8066766361"/>
    <s v=""/>
    <s v=""/>
    <s v=""/>
    <s v=""/>
    <s v="5003 S FANNIN ST "/>
    <s v=""/>
    <s v="AMARILLO"/>
    <s v="79110"/>
    <x v="0"/>
    <s v="23753 - Andy Cashwell - 5003 S FANNIN ST  AMARILLO, TX 79110 SF"/>
    <n v="2024"/>
    <n v="23753"/>
    <n v="76820"/>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3:05"/>
    <s v="Shursave Energy"/>
    <s v="Rosemary"/>
    <s v="Wallace"/>
    <s v="2816602487"/>
    <s v="11222 fleur dr"/>
    <s v=""/>
    <s v="houston"/>
    <s v="TX"/>
    <s v="77065"/>
  </r>
  <r>
    <s v="Xcel"/>
    <x v="1"/>
    <s v="Residential"/>
    <s v="300435254"/>
    <s v="000352848248"/>
    <s v="Gas"/>
    <s v=""/>
    <s v="Andy"/>
    <s v="Cashwell"/>
    <s v="8066766361"/>
    <s v=""/>
    <s v=""/>
    <s v=""/>
    <s v=""/>
    <s v="5003 S FANNIN ST "/>
    <s v=""/>
    <s v="AMARILLO"/>
    <s v="79110"/>
    <x v="0"/>
    <s v="23753 - Andy Cashwell - 5003 S FANNIN ST  AMARILLO, TX 79110 SF"/>
    <n v="2024"/>
    <n v="23753"/>
    <n v="76821"/>
    <x v="14"/>
    <n v="1"/>
    <n v="332.86"/>
    <n v="0.34699999999999998"/>
    <n v="18"/>
    <n v="258.75"/>
    <s v="Deemed"/>
    <s v="{&quot;ApplyPreCfmCap&quot;:&quot;Yes&quot;,&quot;BuildingType&quot;:&quot;SF - All or Part of Single-Story Home&quot;,&quot;FoundationType&quot;:&quot;Slab&quot;,&quot;DuctFloorArea&quot;:&quot;1485&quot;,&quot;AirHandler&quot;:&quot;Interior Closet/Furrdown&quot;,&quot;NumInsideSupplyVentsSealed&quot;:&quot;7&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return\r\nbuilt a box\r\nfoamboard metal tape and mastic\r\nattic\r\n4 duct connect disconnects\r\nwith tape and mastic&quot;,&quot;HeatingType&quot;:&quot;Gas&quot;,&quot;CoolingSystemType&quot;:&quot;Refrigerated Air Conditioning&quot;,&quot;Tons&quot;:&quot;3.0&quot;,&quot;PreLeakage&quot;:&quot;678&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3:05"/>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2"/>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1:58"/>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1:58"/>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4"/>
    <x v="14"/>
    <n v="1"/>
    <n v="431.65"/>
    <n v="0.45"/>
    <n v="18"/>
    <n v="335.55"/>
    <s v="Deemed"/>
    <s v="{&quot;ApplyPreCfmCap&quot;:&quot;Yes&quot;,&quot;BuildingType&quot;:&quot;SF - All or Part of Single-Story Home&quot;,&quot;FoundationType&quot;:&quot;Slab&quot;,&quot;DuctFloorArea&quot;:&quot;2116&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attic\r\nmastic 4 duct connections&quot;,&quot;HeatingType&quot;:&quot;Gas&quot;,&quot;CoolingSystemType&quot;:&quot;Refrigerated Air Conditioning&quot;,&quot;Tons&quot;:&quot;4.0&quot;,&quot;PreLeakage&quot;:&quot;525&quot;,&quot;PostLeakage&quot;:&quot;4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1:58"/>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825"/>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5"/>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826"/>
    <x v="14"/>
    <n v="1"/>
    <n v="373.8"/>
    <n v="0.39"/>
    <n v="18"/>
    <n v="290.75"/>
    <s v="Deemed"/>
    <s v="{&quot;ApplyPreCfmCap&quot;:&quot;Yes&quot;,&quot;BuildingType&quot;:&quot;SF - All or Part of Single-Story Home&quot;,&quot;FoundationType&quot;:&quot;Crawlspace/Basement&quot;,&quot;DuctFloorArea&quot;:&quot;1550&quot;,&quot;AirHandler&quot;:&quot;Semi-Conditioned Space&quot;,&quot;NumInsideSupplyVentsSealed&quot;:&quot;13&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9 sealed vents using metal tape and mastic\r\n4 sealed vents using caulking&quot;,&quot;HeatingType&quot;:&quot;Gas&quot;,&quot;CoolingSystemType&quot;:&quot;Refrigerated Air Conditioning&quot;,&quot;Tons&quot;:&quot;4.0&quot;,&quot;PreLeakage&quot;:&quot;477&quot;,&quot;PostLeakage&quot;:&quot;5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5"/>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7"/>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3:06"/>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3:06"/>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9"/>
    <x v="14"/>
    <n v="1"/>
    <n v="374.69"/>
    <n v="0.39100000000000001"/>
    <n v="18"/>
    <n v="291.49"/>
    <s v="Deemed"/>
    <s v="{&quot;ApplyPreCfmCap&quot;:&quot;Yes&quot;,&quot;BuildingType&quot;:&quot;SF - All or Part of Single-Story Home&quot;,&quot;FoundationType&quot;:&quot;Slab&quot;,&quot;DuctFloorArea&quot;:&quot;1985&quot;,&quot;AirHandler&quot;:&quot;Attic/Garage&quot;,&quot;NumInsideSupplyVentsSealed&quot;:&quot;11&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attic\r\ntape the unit\r\nmastic both plenums\r\nmastic the duct connection\r\nreturn in the ceiling\r\nmastic the return\r\n4 repaired vents\r\nusing tape and mastic&quot;,&quot;HeatingType&quot;:&quot;Gas&quot;,&quot;CoolingSystemType&quot;:&quot;Refrigerated Air Conditioning&quot;,&quot;Tons&quot;:&quot;3.5&quot;,&quot;PreLeakage&quot;:&quot;456&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3:0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0"/>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1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1"/>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1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2"/>
    <x v="14"/>
    <n v="1"/>
    <n v="313.27999999999997"/>
    <n v="0.32700000000000001"/>
    <n v="18"/>
    <n v="243.76"/>
    <s v="Deemed"/>
    <s v="{&quot;ApplyPreCfmCap&quot;:&quot;Yes&quot;,&quot;BuildingType&quot;:&quot;SF - All or Part of Single-Story Home&quot;,&quot;FoundationType&quot;:&quot;Slab&quot;,&quot;DuctFloorArea&quot;:&quot;1400&quot;,&quot;AirHandler&quot;:&quot;Interior Closet/Furrdown&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closet\r\ntape the unit mastic the plenum\r\nbuilt a box\r\n&quot;,&quot;HeatingType&quot;:&quot;Gas&quot;,&quot;CoolingSystemType&quot;:&quot;Refrigerated Air Conditioning&quot;,&quot;Tons&quot;:&quot;3.0&quot;,&quot;PreLeakage&quot;:&quot;469&quot;,&quot;PostLeakage&quot;:&quot;6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16"/>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39"/>
    <x v="11"/>
    <n v="1"/>
    <n v="475.26"/>
    <n v="9.6000000000000002E-2"/>
    <n v="10"/>
    <n v="90"/>
    <s v="Deemed"/>
    <s v="{&quot;SystemType&quot;:&quot;Home Entertainment&quot;,&quot;APSTier&quot;:&quot;2&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Potter&quot;}"/>
    <d v="2024-04-17T09:22:29"/>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4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9"/>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41"/>
    <x v="14"/>
    <n v="1"/>
    <n v="221.61"/>
    <n v="0.23100000000000001"/>
    <n v="18"/>
    <n v="172.25"/>
    <s v="Deemed"/>
    <s v="{&quot;ApplyPreCfmCap&quot;:&quot;Yes&quot;,&quot;BuildingType&quot;:&quot;SF - All or Part of Single-Story Home&quot;,&quot;FoundationType&quot;:&quot;Slab&quot;,&quot;DuctFloorArea&quot;:&quot;956&quot;,&quot;AirHandler&quot;:&quot;Attic/Garage&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THE RETURN MASTIC AND METAL TAPE &quot;,&quot;HeatingType&quot;:&quot;Gas&quot;,&quot;CoolingSystemType&quot;:&quot;Refrigerated Air Conditioning&quot;,&quot;Tons&quot;:&quot;2.0&quot;,&quot;PreLeakage&quot;:&quot;360&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9"/>
    <s v="Shursave Energy"/>
    <s v="Rosemary"/>
    <s v="Wallace"/>
    <s v="2816602487"/>
    <s v="11222 fleur dr"/>
    <s v=""/>
    <s v="houston"/>
    <s v="TX"/>
    <s v="77065"/>
  </r>
  <r>
    <s v="Xcel"/>
    <x v="1"/>
    <s v="Residential"/>
    <s v="300466030"/>
    <s v="00WA87977937"/>
    <s v="Gas"/>
    <s v=""/>
    <s v="Marcella"/>
    <s v="Geisdorf Mills"/>
    <s v="8066740471"/>
    <s v=""/>
    <s v=""/>
    <s v=""/>
    <s v=""/>
    <s v="3305 LYNETTE DR "/>
    <s v=""/>
    <s v="AMARILLO"/>
    <s v="79109"/>
    <x v="0"/>
    <s v="23719 - Marcella Geisdorf Mills - 3305 LYNETTE DR  AMARILLO, TX 79109 SF"/>
    <n v="2024"/>
    <n v="23719"/>
    <n v="76742"/>
    <x v="14"/>
    <n v="1"/>
    <n v="364.9"/>
    <n v="0.38"/>
    <n v="18"/>
    <n v="283.42"/>
    <s v="Deemed"/>
    <s v="{&quot;ApplyPreCfmCap&quot;:&quot;Yes&quot;,&quot;BuildingType&quot;:&quot;SF - All or Part of Single-Story Home&quot;,&quot;FoundationType&quot;:&quot;Slab&quot;,&quot;DuctFloorArea&quot;:&quot;1004&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610&quot;,&quot;PostLeakage&quot;:&quot;8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6"/>
    <s v="Shursave Energy"/>
    <s v="Rosemary"/>
    <s v="Wallace"/>
    <s v="2816602487"/>
    <s v="11222 fleur dr"/>
    <s v=""/>
    <s v="houston"/>
    <s v="TX"/>
    <s v="77065"/>
  </r>
  <r>
    <s v="Xcel"/>
    <x v="1"/>
    <s v="Residential"/>
    <s v="300466030"/>
    <s v="00WA87977937"/>
    <s v="Gas"/>
    <s v=""/>
    <s v="Marcella"/>
    <s v="Geisdorf Mills"/>
    <s v="8066740471"/>
    <s v=""/>
    <s v=""/>
    <s v=""/>
    <s v=""/>
    <s v="3305 LYNETTE DR "/>
    <s v=""/>
    <s v="AMARILLO"/>
    <s v="79109"/>
    <x v="0"/>
    <s v="23719 - Marcella Geisdorf Mills - 3305 LYNETTE DR  AMARILLO, TX 79109 SF"/>
    <n v="2024"/>
    <n v="23719"/>
    <n v="7674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6"/>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74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8"/>
    <s v="Shursave Energy"/>
    <s v="Rosemary"/>
    <s v="Wallace"/>
    <s v="2816602487"/>
    <s v="11222 fleur dr"/>
    <s v=""/>
    <s v="houston"/>
    <s v="TX"/>
    <s v="77065"/>
  </r>
  <r>
    <s v="Xcel"/>
    <x v="1"/>
    <s v="Residential"/>
    <s v="300575114"/>
    <s v="000352881888"/>
    <s v="Gas"/>
    <s v=""/>
    <s v="Scott"/>
    <s v="Ash"/>
    <s v="5204294234"/>
    <s v=""/>
    <s v=""/>
    <s v=""/>
    <s v=""/>
    <s v="4711 JOURNEY ST "/>
    <s v=""/>
    <s v="AMARILLO"/>
    <s v="79110"/>
    <x v="0"/>
    <s v="23724 - Scott Ash - 4711 JOURNEY ST  AMARILLO, TX 79110 SF"/>
    <n v="2024"/>
    <n v="23724"/>
    <n v="76746"/>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31"/>
    <s v="Shursave Energy"/>
    <s v="Rosemary"/>
    <s v="Wallace"/>
    <s v="2816602487"/>
    <s v="11222 fleur dr"/>
    <s v=""/>
    <s v="houston"/>
    <s v="TX"/>
    <s v="77065"/>
  </r>
  <r>
    <s v="Xcel"/>
    <x v="1"/>
    <s v="Residential"/>
    <s v="300575114"/>
    <s v="000352881888"/>
    <s v="Gas"/>
    <s v=""/>
    <s v="Scott"/>
    <s v="Ash"/>
    <s v="5204294234"/>
    <s v=""/>
    <s v=""/>
    <s v=""/>
    <s v=""/>
    <s v="4711 JOURNEY ST "/>
    <s v=""/>
    <s v="AMARILLO"/>
    <s v="79110"/>
    <x v="0"/>
    <s v="23724 - Scott Ash - 4711 JOURNEY ST  AMARILLO, TX 79110 SF"/>
    <n v="2024"/>
    <n v="23724"/>
    <n v="76747"/>
    <x v="14"/>
    <n v="1"/>
    <n v="453.9"/>
    <n v="0.47299999999999998"/>
    <n v="18"/>
    <n v="352.73"/>
    <s v="Deemed"/>
    <s v="{&quot;ApplyPreCfmCap&quot;:&quot;Yes&quot;,&quot;BuildingType&quot;:&quot;SF - All or Part of Single-Story Home&quot;,&quot;FoundationType&quot;:&quot;Slab&quot;,&quot;DuctFloorArea&quot;:&quot;1566&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Unit closet\r\nmastic the plenum\r\ntape the unit\r\nReturn:\r\nmastic the return\r\n1 piece of foamboard\r\n2 pieces of foam spacers \r\nattic:\r\n4 disconnects&quot;,&quot;HeatingType&quot;:&quot;Gas&quot;,&quot;CoolingSystemType&quot;:&quot;Refrigerated Air Conditioning&quot;,&quot;Tons&quot;:&quot;4.0&quot;,&quot;PreLeakage&quot;:&quot;562&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1"/>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48"/>
    <x v="14"/>
    <n v="1"/>
    <n v="289.25"/>
    <n v="0.30199999999999999"/>
    <n v="18"/>
    <n v="225.11"/>
    <s v="Deemed"/>
    <s v="{&quot;ApplyPreCfmCap&quot;:&quot;Yes&quot;,&quot;BuildingType&quot;:&quot;SF - All or Part of Single-Story Home&quot;,&quot;FoundationType&quot;:&quot;Slab&quot;,&quot;DuctFloorArea&quot;:&quot;1350&quot;,&quot;AirHandler&quot;:&quot;Interior Closet/Furrdown&quot;,&quot;NumInsideSupplyVentsSealed&quot;:&quot;8&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1&quot;,&quot;AmbientAirCoLevel&quot;:&quot;&quot;,&quot;TestingMethod&quot;:&quot;Combo Duct Blaster/Blower Door&quot;,&quot;DuctType&quot;:&quot;Sheet Metal Ducts&quot;,&quot;Notes&quot;:&quot;sealed the return with mastic and metal tape \r\n&quot;,&quot;HeatingType&quot;:&quot;Gas&quot;,&quot;CoolingSystemType&quot;:&quot;Refrigerated Air Conditioning&quot;,&quot;Tons&quot;:&quot;2.5&quot;,&quot;PreLeakage&quot;:&quot;372&quot;,&quot;PostLeakage&quot;:&quot;2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3"/>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4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33"/>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50"/>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33"/>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1"/>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35"/>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35"/>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3"/>
    <x v="14"/>
    <n v="1"/>
    <n v="229.62"/>
    <n v="0.23899999999999999"/>
    <n v="18"/>
    <n v="178.28"/>
    <s v="Deemed"/>
    <s v="{&quot;ApplyPreCfmCap&quot;:&quot;Yes&quot;,&quot;BuildingType&quot;:&quot;SF - All or Part of Single-Story Home&quot;,&quot;FoundationType&quot;:&quot;Slab&quot;,&quot;DuctFloorArea&quot;:&quot;900&quot;,&quot;AirHandler&quot;:&quot;Attic/Garage&quot;,&quot;NumInsideSupplyVentsSealed&quot;:&quot;6&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quot;,&quot;HeatingType&quot;:&quot;Gas&quot;,&quot;CoolingSystemType&quot;:&quot;Refrigerated Air Conditioning&quot;,&quot;Tons&quot;:&quot;2.0&quot;,&quot;PreLeakage&quot;:&quot;332&quot;,&quot;PostLeakage&quot;:&quot;2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35"/>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4"/>
    <x v="12"/>
    <n v="1"/>
    <n v="154.4"/>
    <n v="4.9000000000000002E-2"/>
    <n v="16"/>
    <n v="55.8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3"/>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43"/>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6"/>
    <x v="14"/>
    <n v="1"/>
    <n v="329.3"/>
    <n v="0.34300000000000003"/>
    <n v="18"/>
    <n v="255.81"/>
    <s v="Deemed"/>
    <s v="{&quot;ApplyPreCfmCap&quot;:&quot;Yes&quot;,&quot;BuildingType&quot;:&quot;SF - All or Part of Single-Story Home&quot;,&quot;FoundationType&quot;:&quot;Crawlspace/Basement&quot;,&quot;DuctFloorArea&quot;:&quot;974&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7&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mastic around the unit floor\r\nattic:\r\n7 disconnects\r\nsealed with tape and mastic&quot;,&quot;HeatingType&quot;:&quot;Gas&quot;,&quot;CoolingSystemType&quot;:&quot;Refrigerated Air Conditioning&quot;,&quot;Tons&quot;:&quot;3.0&quot;,&quot;PreLeakage&quot;:&quot;521&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3"/>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57"/>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5"/>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5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45"/>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60"/>
    <x v="14"/>
    <n v="1"/>
    <n v="331.08"/>
    <n v="0.34499999999999997"/>
    <n v="18"/>
    <n v="257.27999999999997"/>
    <s v="Deemed"/>
    <s v="{&quot;ApplyPreCfmCap&quot;:&quot;Yes&quot;,&quot;BuildingType&quot;:&quot;SF - All or Part of Single-Story Home&quot;,&quot;FoundationType&quot;:&quot;Slab&quot;,&quot;DuctFloorArea&quot;:&quot;1707&quot;,&quot;AirHandler&quot;:&quot;Attic/Garage&quot;,&quot;NumInsideSupplyVentsSealed&quot;:&quot;8&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located in garage\r\ntaped the unit\r\nmastic the plenum\r\nattic:\r\nduct and covered with insulation &quot;,&quot;HeatingType&quot;:&quot;Gas&quot;,&quot;CoolingSystemType&quot;:&quot;Refrigerated Air Conditioning&quot;,&quot;Tons&quot;:&quot;3.5&quot;,&quot;PreLeakage&quot;:&quot;408&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5"/>
    <s v="Shursave Energy"/>
    <s v="Rosemary"/>
    <s v="Wallace"/>
    <s v="2816602487"/>
    <s v="11222 fleur dr"/>
    <s v=""/>
    <s v="houston"/>
    <s v="TX"/>
    <s v="77065"/>
  </r>
  <r>
    <s v="Xcel"/>
    <x v="1"/>
    <s v="Residential"/>
    <s v="300444394"/>
    <s v="000352950594"/>
    <s v="Heat Pump"/>
    <s v=""/>
    <s v="Andy"/>
    <s v="Cash"/>
    <s v="5204294234"/>
    <s v=""/>
    <s v=""/>
    <s v=""/>
    <s v=""/>
    <s v="7814 COVINGTON PKWY "/>
    <s v=""/>
    <s v="AMARILLO"/>
    <s v="79121"/>
    <x v="0"/>
    <s v="23728 - Andy Cash - 7814 COVINGTON PKWY  AMARILLO, TX 79121 SF"/>
    <n v="2024"/>
    <n v="23728"/>
    <n v="76761"/>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37"/>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32"/>
    <x v="14"/>
    <n v="1"/>
    <n v="325.74"/>
    <n v="0.34"/>
    <n v="18"/>
    <n v="253.45"/>
    <s v="Deemed"/>
    <s v="{&quot;ApplyPreCfmCap&quot;:&quot;Yes&quot;,&quot;BuildingType&quot;:&quot;SF - All or Part of Single-Story Home&quot;,&quot;FoundationType&quot;:&quot;Crawlspace/Basement&quot;,&quot;DuctFloorArea&quot;:&quot;980&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38&quot;,&quot;PostLeakage&quot;:&quot;5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5"/>
    <s v="Shursave Energy"/>
    <s v="Rosemary"/>
    <s v="Wallace"/>
    <s v="2816602487"/>
    <s v="11222 fleur dr"/>
    <s v=""/>
    <s v="houston"/>
    <s v="TX"/>
    <s v="77065"/>
  </r>
  <r>
    <s v="Xcel"/>
    <x v="1"/>
    <s v="Residential"/>
    <s v="300444394"/>
    <s v="000352950594"/>
    <s v="Heat Pump"/>
    <s v=""/>
    <s v="Andy"/>
    <s v="Cash"/>
    <s v="5204294234"/>
    <s v=""/>
    <s v=""/>
    <s v=""/>
    <s v=""/>
    <s v="7814 COVINGTON PKWY "/>
    <s v=""/>
    <s v="AMARILLO"/>
    <s v="79121"/>
    <x v="0"/>
    <s v="23728 - Andy Cash - 7814 COVINGTON PKWY  AMARILLO, TX 79121 SF"/>
    <n v="2024"/>
    <n v="23728"/>
    <n v="76763"/>
    <x v="14"/>
    <n v="1"/>
    <n v="673.2"/>
    <n v="0.40799999999999997"/>
    <n v="18"/>
    <n v="354.96"/>
    <s v="Deemed"/>
    <s v="{&quot;ApplyPreCfmCap&quot;:&quot;Yes&quot;,&quot;BuildingType&quot;:&quot;SF - All of Multi-Story Home&quot;,&quot;FoundationType&quot;:&quot;Slab&quot;,&quot;DuctFloorArea&quot;:&quot;3692&quot;,&quot;AirHandler&quot;:&quot;Attic/Garage&quot;,&quot;NumInsideSupplyVentsSealed&quot;:&quot;20&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attic unit\r\ntape the unit\r\nmastic the plenum\r\n4 ducts sealed in the attic\r\n3 returns \r\nmastic the returns&quot;,&quot;HeatingType&quot;:&quot;Heat Pump&quot;,&quot;CoolingSystemType&quot;:&quot;Refrigerated Air Conditioning&quot;,&quot;Tons&quot;:&quot;5.0&quot;,&quot;PreLeakage&quot;:&quot;473&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7"/>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2"/>
    <x v="12"/>
    <n v="1"/>
    <n v="108.99"/>
    <n v="3.5000000000000003E-2"/>
    <n v="16"/>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8-14T10:58:14"/>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8-14T10:58:14"/>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4"/>
    <x v="14"/>
    <n v="1"/>
    <n v="257.20999999999998"/>
    <n v="0.26800000000000002"/>
    <n v="18"/>
    <n v="199.86"/>
    <s v="Deemed"/>
    <s v="{&quot;ApplyPreCfmCap&quot;:&quot;Yes&quot;,&quot;BuildingType&quot;:&quot;SF - All or Part of Single-Story Home&quot;,&quot;FoundationType&quot;:&quot;Slab&quot;,&quot;DuctFloorArea&quot;:&quot;1200&quot;,&quot;AirHandler&quot;:&quot;Attic/Garage&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tape unit mastic the platinum &quot;,&quot;HeatingType&quot;:&quot;Gas&quot;,&quot;CoolingSystemType&quot;:&quot;Refrigerated Air Conditioning&quot;,&quot;Tons&quot;:&quot;2.5&quot;,&quot;PreLeakage&quot;:&quot;328&quot;,&quot;PostLeakage&quot;:&quot;3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4"/>
    <s v="Shursave Energy"/>
    <s v="Rosemary"/>
    <s v="Wallace"/>
    <s v="2816602487"/>
    <s v="11222 fleur dr"/>
    <s v=""/>
    <s v="houston"/>
    <s v="TX"/>
    <s v="77065"/>
  </r>
  <r>
    <s v="Xcel"/>
    <x v="1"/>
    <s v="Residential"/>
    <s v="300319615"/>
    <s v="000350225672"/>
    <s v="Gas"/>
    <s v=""/>
    <s v="Carroll"/>
    <s v="Lewis "/>
    <s v="8068862014"/>
    <s v=""/>
    <s v=""/>
    <s v=""/>
    <s v=""/>
    <s v="107 DAVENPORT ST "/>
    <s v=""/>
    <s v="BORGER"/>
    <s v="79007"/>
    <x v="8"/>
    <s v="24159 - Carroll Lewis  - 107 DAVENPORT ST  BORGER, TX 79007 SF"/>
    <n v="2024"/>
    <n v="24159"/>
    <n v="78441"/>
    <x v="14"/>
    <n v="1"/>
    <n v="334.64"/>
    <n v="0.34899999999999998"/>
    <n v="18"/>
    <n v="260.20999999999998"/>
    <s v="Deemed"/>
    <s v="{&quot;ApplyPreCfmCap&quot;:&quot;Yes&quot;,&quot;BuildingType&quot;:&quot;SF - All or Part of Single-Story Home&quot;,&quot;FoundationType&quot;:&quot;Slab&quot;,&quot;DuctFloorArea&quot;:&quot;1148&quot;,&quot;AirHandler&quot;:&quot;Interior Closet/Furrdown&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37 &quot;,&quot;PostLeakage&quot;:&quot;4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Hutchinson&quot;}"/>
    <d v="2024-08-14T10:58:15"/>
    <s v="Shursave Energy"/>
    <s v="Rosemary"/>
    <s v="Wallace"/>
    <s v="2816602487"/>
    <s v="11222 fleur dr"/>
    <s v=""/>
    <s v="houston"/>
    <s v="TX"/>
    <s v="77065"/>
  </r>
  <r>
    <s v="Xcel"/>
    <x v="1"/>
    <s v="Residential"/>
    <s v="300319615"/>
    <s v="000350225672"/>
    <s v="Gas"/>
    <s v=""/>
    <s v="Carroll"/>
    <s v="Lewis "/>
    <s v="8068862014"/>
    <s v=""/>
    <s v=""/>
    <s v=""/>
    <s v=""/>
    <s v="107 DAVENPORT ST "/>
    <s v=""/>
    <s v="BORGER"/>
    <s v="79007"/>
    <x v="8"/>
    <s v="24159 - Carroll Lewis  - 107 DAVENPORT ST  BORGER, TX 79007 SF"/>
    <n v="2024"/>
    <n v="24159"/>
    <n v="7844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Hutchinson&quot;}"/>
    <d v="2024-08-14T10:58:15"/>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23"/>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5"/>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3"/>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16"/>
    <x v="14"/>
    <n v="1"/>
    <n v="469.92"/>
    <n v="0.49"/>
    <n v="18"/>
    <n v="365.36"/>
    <s v="Deemed"/>
    <s v="{&quot;ApplyPreCfmCap&quot;:&quot;Yes&quot;,&quot;BuildingType&quot;:&quot;SF - All or Part of Single-Story Home&quot;,&quot;FoundationType&quot;:&quot;Crawlspace/Basement&quot;,&quot;DuctFloorArea&quot;:&quot;1713&quot;,&quot;AirHandler&quot;:&quot;Attic/Garage&quot;,&quot;NumInsideSupplyVentsSealed&quot;:&quot;11&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No&quot;,&quot;ReturnRegisters&quot;:&quot;2&quot;,&quot;AmbientAirCoLevel&quot;:&quot;&quot;,&quot;TestingMethod&quot;:&quot;Combo Duct Blaster/Blower Door&quot;,&quot;DuctType&quot;:&quot;Flex Ducts or Fiberboard&quot;,&quot;Notes&quot;:&quot;&quot;,&quot;HeatingType&quot;:&quot;Gas&quot;,&quot;CoolingSystemType&quot;:&quot;Refrigerated Air Conditioning&quot;,&quot;Tons&quot;:&quot;4.0&quot;,&quot;PreLeakage&quot;:&quot;573&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2"/>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7"/>
    <x v="14"/>
    <n v="1"/>
    <n v="342.65"/>
    <n v="0.35699999999999998"/>
    <n v="18"/>
    <n v="266.24"/>
    <s v="Deemed"/>
    <s v="{&quot;ApplyPreCfmCap&quot;:&quot;Yes&quot;,&quot;BuildingType&quot;:&quot;SF - All or Part of Single-Story Home&quot;,&quot;FoundationType&quot;:&quot;Slab&quot;,&quot;DuctFloorArea&quot;:&quot;1750&quot;,&quot;AirHandler&quot;:&quot;Attic/Garage&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34&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3"/>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18"/>
    <x v="12"/>
    <n v="1"/>
    <n v="145.31"/>
    <n v="4.5999999999999999E-2"/>
    <n v="16"/>
    <n v="52.5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5"/>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19"/>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25"/>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6"/>
    <x v="12"/>
    <n v="1"/>
    <n v="77.97"/>
    <n v="1.7999999999999999E-2"/>
    <n v="16"/>
    <n v="18.5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47"/>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7"/>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47"/>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8"/>
    <x v="14"/>
    <n v="1"/>
    <n v="960.33"/>
    <n v="0.25"/>
    <n v="18"/>
    <n v="255.47"/>
    <s v="Deemed"/>
    <s v="{&quot;ApplyPreCfmCap&quot;:&quot;Yes&quot;,&quot;BuildingType&quot;:&quot;SF - All or Part of Single-Story Home&quot;,&quot;FoundationType&quot;:&quot;Slab&quot;,&quot;DuctFloorArea&quot;:&quot;1040&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attic unit\r\nmastic the plenum\r\ntape the unit\r\nsealed 3 ducts\r\nreturn\r\n2 return\r\n1-hallway\r\n1-kitchen mastic both of them&quot;,&quot;HeatingType&quot;:&quot;Electric Resistance&quot;,&quot;CoolingSystemType&quot;:&quot;Refrigerated Air Conditioning&quot;,&quot;Tons&quot;:&quot;2.5&quot;,&quot;PreLeakage&quot;:&quot;29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47"/>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769"/>
    <x v="12"/>
    <n v="1"/>
    <n v="55.69"/>
    <n v="1.2999999999999999E-2"/>
    <n v="16"/>
    <n v="17.4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8"/>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9"/>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49"/>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2"/>
    <x v="14"/>
    <n v="1"/>
    <n v="320.39999999999998"/>
    <n v="0.33400000000000002"/>
    <n v="18"/>
    <n v="249.05"/>
    <s v="Deemed"/>
    <s v="{&quot;ApplyPreCfmCap&quot;:&quot;Yes&quot;,&quot;BuildingType&quot;:&quot;SF - All or Part of Single-Story Home&quot;,&quot;FoundationType&quot;:&quot;Slab&quot;,&quot;DuctFloorArea&quot;:&quot;1704&quot;,&quot;AirHandler&quot;:&quot;Interior Closet/Furrdown&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96&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9"/>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4"/>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3"/>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03"/>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6"/>
    <x v="14"/>
    <n v="1"/>
    <n v="332.86"/>
    <n v="0.34699999999999998"/>
    <n v="18"/>
    <n v="258.75"/>
    <s v="Deemed"/>
    <s v="{&quot;ApplyPreCfmCap&quot;:&quot;Yes&quot;,&quot;BuildingType&quot;:&quot;SF - All or Part of Single-Story Home&quot;,&quot;FoundationType&quot;:&quot;Crawlspace/Basement&quot;,&quot;DuctFloorArea&quot;:&quot;1133&quot;,&quot;AirHandler&quot;:&quot;Attic/Garage&quot;,&quot;NumInsideSupplyVentsSealed&quot;:&quot;7&quot;,&quot;InsideSupplyVentsSealedLocation&quot;:&quot;condition&quot;,&quot;NumOutsideSupplyVentsSealed&quot;:&quot;0&quot;,&quot;OutsideSupplyVentsSealedLocation&quot;:&quot;0&quot;,&quot;NumDuctworkJointsSealedAttic&quot;:&quot;3&quot;,&quot;NumDuctworkJointsSealedOther&quot;:&quot;4&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attic\r\nunit in the attic\r\nmastic the plenum\r\ntape the unit\r\nmastic the return\r\nsealed 4 duct connections&quot;,&quot;HeatingType&quot;:&quot;Gas&quot;,&quot;CoolingSystemType&quot;:&quot;Refrigerated Air Conditioning&quot;,&quot;Tons&quot;:&quot;3.0&quot;,&quot;PreLeakage&quot;:&quot;416&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3"/>
    <s v="Shursave Energy"/>
    <s v="Rosemary"/>
    <s v="Wallace"/>
    <s v="2816602487"/>
    <s v="11222 fleur dr"/>
    <s v=""/>
    <s v="houston"/>
    <s v="TX"/>
    <s v="77065"/>
  </r>
  <r>
    <s v="Xcel"/>
    <x v="1"/>
    <s v="Residential"/>
    <s v="300321526"/>
    <s v="000352946833"/>
    <s v="Gas"/>
    <s v=""/>
    <s v="Amber"/>
    <s v="Carlisle"/>
    <s v="8067312325"/>
    <s v=""/>
    <s v=""/>
    <s v=""/>
    <s v=""/>
    <s v="4817 SE 28TH AVE "/>
    <s v=""/>
    <s v="AMARILLO"/>
    <s v="79103"/>
    <x v="1"/>
    <s v="23727 - Amber Carlisle - 4817 SE 28TH AVE  AMARILLO, TX 79103 SF"/>
    <n v="2024"/>
    <n v="23727"/>
    <n v="76837"/>
    <x v="14"/>
    <n v="1"/>
    <n v="406.73"/>
    <n v="0.42399999999999999"/>
    <n v="18"/>
    <n v="316.16000000000003"/>
    <s v="Deemed"/>
    <s v="{&quot;ApplyPreCfmCap&quot;:&quot;Yes&quot;,&quot;BuildingType&quot;:&quot;SF - All or Part of Single-Story Home&quot;,&quot;FoundationType&quot;:&quot;Slab&quot;,&quot;DuctFloorArea&quot;:&quot;1456&quot;,&quot;AirHandler&quot;:&quot;Interior Closet/Furrdown&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return\r\nplaced 5 spacers in the return\r\nattic\r\n2 disconnect. \r\nmastic the plenum&quot;,&quot;HeatingType&quot;:&quot;Gas&quot;,&quot;CoolingSystemType&quot;:&quot;Refrigerated Air Conditioning&quot;,&quot;Tons&quot;:&quot;3.5&quot;,&quot;PreLeakage&quot;:&quot;491&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36"/>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4"/>
    <x v="14"/>
    <n v="1"/>
    <n v="284.8"/>
    <n v="0.29699999999999999"/>
    <n v="18"/>
    <n v="221.45"/>
    <s v="Deemed"/>
    <s v="{&quot;ApplyPreCfmCap&quot;:&quot;Yes&quot;,&quot;BuildingType&quot;:&quot;SF - All or Part of Single-Story Home&quot;,&quot;FoundationType&quot;:&quot;Slab&quot;,&quot;DuctFloorArea&quot;:&quot;1200&quot;,&quot;AirHandler&quot;:&quot;Attic/Garage&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attic\r\ntape and mastic the plenum\r\nmastic duct connections\r\nreturn in the ceiling\r\ntape and mastic the return\r\n&quot;,&quot;HeatingType&quot;:&quot;Gas&quot;,&quot;CoolingSystemType&quot;:&quot;Refrigerated Air Conditioning&quot;,&quot;Tons&quot;:&quot;2.5&quot;,&quot;PreLeakage&quot;:&quot;426&quot;,&quot;PostLeakage&quot;:&quot;3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4"/>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5"/>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4"/>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6"/>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1:54"/>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7"/>
    <x v="12"/>
    <n v="1"/>
    <n v="63.57"/>
    <n v="0.02"/>
    <n v="16"/>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2"/>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12"/>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9"/>
    <x v="14"/>
    <n v="1"/>
    <n v="283.91000000000003"/>
    <n v="0.29599999999999999"/>
    <n v="18"/>
    <n v="220.71"/>
    <s v="Deemed"/>
    <s v="{&quot;ApplyPreCfmCap&quot;:&quot;Yes&quot;,&quot;BuildingType&quot;:&quot;SF - All or Part of Single-Story Home&quot;,&quot;FoundationType&quot;:&quot;Slab&quot;,&quot;DuctFloorArea&quot;:&quot;1506&quot;,&quot;AirHandler&quot;:&quot;Interior Closet/Furrdown&quot;,&quot;NumInsideSupplyVentsSealed&quot;:&quot;8&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closet\r\nmastic the plenum\r\nreturn\r\nmastic the return\r\nfoamboard spacers\r\n3 spacers&quot;,&quot;HeatingType&quot;:&quot;Gas&quot;,&quot;CoolingSystemType&quot;:&quot;Refrigerated Air Conditioning&quot;,&quot;Tons&quot;:&quot;2.5&quot;,&quot;PreLeakage&quot;:&quot;47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12"/>
    <s v="Shursave Energy"/>
    <s v="Rosemary"/>
    <s v="Wallace"/>
    <s v="2816602487"/>
    <s v="11222 fleur dr"/>
    <s v=""/>
    <s v="houston"/>
    <s v="TX"/>
    <s v="77065"/>
  </r>
  <r>
    <s v="Xcel"/>
    <x v="1"/>
    <s v="Residential"/>
    <s v="300313704"/>
    <s v="000352949069"/>
    <s v="Gas"/>
    <s v=""/>
    <s v="Tripp"/>
    <s v="Masey"/>
    <s v="8066705759"/>
    <s v=""/>
    <s v=""/>
    <s v=""/>
    <s v=""/>
    <s v="1002 TENNANT ST "/>
    <s v=""/>
    <s v="AMARILLO"/>
    <s v="79104"/>
    <x v="1"/>
    <s v="24170 - Tripp Masey - 1002 TENNANT ST  AMARILLO, TX 79104 SF"/>
    <n v="2024"/>
    <n v="24170"/>
    <n v="78557"/>
    <x v="14"/>
    <n v="1"/>
    <n v="395.16"/>
    <n v="0.41199999999999998"/>
    <n v="18"/>
    <n v="307.2"/>
    <s v="Deemed"/>
    <s v="{&quot;ApplyPreCfmCap&quot;:&quot;Yes&quot;,&quot;BuildingType&quot;:&quot;SF - All or Part of Single-Story Home&quot;,&quot;FoundationType&quot;:&quot;Crawlspace/Basement&quot;,&quot;DuctFloorArea&quot;:&quot;1562&quot;,&quot;AirHandler&quot;:&quot;Interior Closet/Furrdown&quot;,&quot;NumInsideSupplyVentsSealed&quot;:&quot;0&quot;,&quot;InsideSupplyVentsSealedLocation&quot;:&quot;na&quot;,&quot;NumOutsideSupplyVentsSealed&quot;:&quot;14&quot;,&quot;OutsideSupplyVentsSealedLocation&quot;:&quot;attic, 4 bed, 2 living, 2 den, 2 dining, 2 bath, 1 closet, 1 kitchen&quot;,&quot;NumDuctworkJointsSealedAttic&quot;:&quot;14&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718&quot;,&quot;PostLeakage&quot;:&quot;11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53"/>
    <s v="Green Medal Energy Corp"/>
    <s v="Sean"/>
    <s v="Ball"/>
    <s v="8177190070"/>
    <s v="18445 State Hwy 105 W Ste 102-285"/>
    <s v=""/>
    <s v="Montgomery"/>
    <s v="TX"/>
    <s v="77356"/>
  </r>
  <r>
    <s v="Xcel"/>
    <x v="1"/>
    <s v="Residential"/>
    <s v="303957680"/>
    <s v="000353298883"/>
    <s v="Heat Pump"/>
    <s v=""/>
    <s v="Karen"/>
    <s v="Bradshaw"/>
    <s v="8066268303"/>
    <s v=""/>
    <s v=""/>
    <s v=""/>
    <s v=""/>
    <s v="4006 S ALDREDGE ST "/>
    <s v=""/>
    <s v="AMARILLO"/>
    <s v="79118"/>
    <x v="0"/>
    <s v="24169 - Karen Bradshaw - 4006 S ALDREDGE ST  AMARILLO, TX 79118 SF"/>
    <n v="2024"/>
    <n v="24169"/>
    <n v="78529"/>
    <x v="14"/>
    <n v="1"/>
    <n v="613.53"/>
    <n v="0.372"/>
    <n v="18"/>
    <n v="323.58999999999997"/>
    <s v="Deemed"/>
    <s v="{&quot;ApplyPreCfmCap&quot;:&quot;Yes&quot;,&quot;BuildingType&quot;:&quot;SF - All or Part of Single-Story Home&quot;,&quot;FoundationType&quot;:&quot;Slab&quot;,&quot;DuctFloorArea&quot;:&quot;1784&quot;,&quot;AirHandler&quot;:&quot;Attic/Garage&quot;,&quot;NumInsideSupplyVentsSealed&quot;:&quot;0&quot;,&quot;InsideSupplyVentsSealedLocation&quot;:&quot;na&quot;,&quot;NumOutsideSupplyVentsSealed&quot;:&quot;14&quot;,&quot;OutsideSupplyVentsSealedLocation&quot;:&quot;attic, 5 bed, 3 bath, 2 closet, 2 living, 1 kitchen, 1 laundry&quot;,&quot;NumDuctworkJointsSealedAttic&quot;:&quot;14&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5&quot;,&quot;PreLeakage&quot;:&quot;636&quot;,&quot;PostLeakage&quot;:&quot;8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53"/>
    <s v="Green Medal Energy Corp"/>
    <s v="Sean"/>
    <s v="Ball"/>
    <s v="8177190070"/>
    <s v="18445 State Hwy 105 W Ste 102-285"/>
    <s v=""/>
    <s v="Montgomery"/>
    <s v="TX"/>
    <s v="77356"/>
  </r>
  <r>
    <s v="Xcel"/>
    <x v="1"/>
    <s v="Residential"/>
    <s v="300561011"/>
    <s v="000352802881"/>
    <s v="Gas"/>
    <s v=""/>
    <s v="Mireya "/>
    <s v="Ortegon "/>
    <s v="8066393867"/>
    <s v=""/>
    <s v=""/>
    <s v=""/>
    <s v=""/>
    <s v="4214 CLIFTON AVE "/>
    <s v=""/>
    <s v="AMARILLO"/>
    <s v="79106"/>
    <x v="0"/>
    <s v="23707 - Mireya  Ortegon  - 4214 CLIFTON AVE  AMARILLO, TX 79106 SF"/>
    <n v="2024"/>
    <n v="23707"/>
    <n v="7669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17"/>
    <s v="Shursave Energy"/>
    <s v="Rosemary"/>
    <s v="Wallace"/>
    <s v="2816602487"/>
    <s v="11222 fleur dr"/>
    <s v=""/>
    <s v="houston"/>
    <s v="TX"/>
    <s v="77065"/>
  </r>
  <r>
    <s v="Xcel"/>
    <x v="1"/>
    <s v="Residential"/>
    <s v="300561011"/>
    <s v="000352802881"/>
    <s v="Gas"/>
    <s v=""/>
    <s v="Mireya "/>
    <s v="Ortegon "/>
    <s v="8066393867"/>
    <s v=""/>
    <s v=""/>
    <s v=""/>
    <s v=""/>
    <s v="4214 CLIFTON AVE "/>
    <s v=""/>
    <s v="AMARILLO"/>
    <s v="79106"/>
    <x v="0"/>
    <s v="23707 - Mireya  Ortegon  - 4214 CLIFTON AVE  AMARILLO, TX 79106 SF"/>
    <n v="2024"/>
    <n v="23707"/>
    <n v="76697"/>
    <x v="12"/>
    <n v="1"/>
    <n v="72.66"/>
    <n v="2.3E-2"/>
    <n v="16"/>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17"/>
    <s v="Shursave Energy"/>
    <s v="Rosemary"/>
    <s v="Wallace"/>
    <s v="2816602487"/>
    <s v="11222 fleur dr"/>
    <s v=""/>
    <s v="houston"/>
    <s v="TX"/>
    <s v="77065"/>
  </r>
  <r>
    <s v="Xcel"/>
    <x v="1"/>
    <s v="Residential"/>
    <s v="300561011"/>
    <s v="000352802881"/>
    <s v="Gas"/>
    <s v=""/>
    <s v="Mireya "/>
    <s v="Ortegon "/>
    <s v="8066393867"/>
    <s v=""/>
    <s v=""/>
    <s v=""/>
    <s v=""/>
    <s v="4214 CLIFTON AVE "/>
    <s v=""/>
    <s v="AMARILLO"/>
    <s v="79106"/>
    <x v="0"/>
    <s v="23707 - Mireya  Ortegon  - 4214 CLIFTON AVE  AMARILLO, TX 79106 SF"/>
    <n v="2024"/>
    <n v="23707"/>
    <n v="76698"/>
    <x v="14"/>
    <n v="1"/>
    <n v="283.02"/>
    <n v="0.29499999999999998"/>
    <n v="18"/>
    <n v="219.98"/>
    <s v="Deemed"/>
    <s v="{&quot;ApplyPreCfmCap&quot;:&quot;Yes&quot;,&quot;BuildingType&quot;:&quot;SF - All or Part of Single-Story Home&quot;,&quot;FoundationType&quot;:&quot;Slab&quot;,&quot;DuctFloorArea&quot;:&quot;124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52&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17"/>
    <s v="Shursave Energy"/>
    <s v="Rosemary"/>
    <s v="Wallace"/>
    <s v="2816602487"/>
    <s v="11222 fleur dr"/>
    <s v=""/>
    <s v="houston"/>
    <s v="TX"/>
    <s v="77065"/>
  </r>
  <r>
    <s v="Xcel"/>
    <x v="1"/>
    <s v="Residential"/>
    <s v="300395570"/>
    <s v="000352809572"/>
    <s v="Electric Resistance"/>
    <s v=""/>
    <s v="Shauna"/>
    <s v="Mckinzie"/>
    <s v="8064109098"/>
    <s v=""/>
    <s v=""/>
    <s v=""/>
    <s v=""/>
    <s v="6405 ARDEN RD 170"/>
    <s v="170"/>
    <s v="AMARILLO"/>
    <s v="79109"/>
    <x v="0"/>
    <s v="24183 - Shauna Mckinzie - 6405 ARDEN RD 170 170 AMARILLO, TX 79109 SF"/>
    <n v="2024"/>
    <n v="24183"/>
    <n v="78638"/>
    <x v="14"/>
    <n v="1"/>
    <n v="1367.31"/>
    <n v="0.35499999999999998"/>
    <n v="18"/>
    <n v="355"/>
    <s v="Deemed"/>
    <s v="{&quot;ApplyPreCfmCap&quot;:&quot;Yes&quot;,&quot;BuildingType&quot;:&quot;SF - All or Part of Single-Story Home&quot;,&quot;FoundationType&quot;:&quot;Crawlspace/Basement&quot;,&quot;DuctFloorArea&quot;:&quot;2210&quot;,&quot;AirHandler&quot;:&quot;Interior Closet/Furrdown&quot;,&quot;NumInsideSupplyVentsSealed&quot;:&quot;10&quot;,&quot;InsideSupplyVentsSealedLocation&quot;:&quot;inside, 4 bed, 2 bath, 2 living, 1 kitchen,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5&quot;,&quot;PreLeakage&quot;:&quot;670&quot;,&quot;PostLeakage&quot;:&quot;10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54"/>
    <s v="Green Medal Energy Corp"/>
    <s v="Sean"/>
    <s v="Ball"/>
    <s v="8177190070"/>
    <s v="18445 State Hwy 105 W Ste 102-285"/>
    <s v=""/>
    <s v="Montgomery"/>
    <s v="TX"/>
    <s v="77356"/>
  </r>
  <r>
    <s v="Xcel"/>
    <x v="1"/>
    <s v="Residential"/>
    <s v="300395570"/>
    <s v="000352809572"/>
    <s v="Electric Resistance"/>
    <s v=""/>
    <s v="Shauna"/>
    <s v="Mckinzie"/>
    <s v="8064109098"/>
    <s v=""/>
    <s v=""/>
    <s v=""/>
    <s v=""/>
    <s v="6405 ARDEN RD 170"/>
    <s v="170"/>
    <s v="AMARILLO"/>
    <s v="79109"/>
    <x v="0"/>
    <s v="24183 - Shauna Mckinzie - 6405 ARDEN RD 170 170 AMARILLO, TX 79109 SF"/>
    <n v="2024"/>
    <n v="24183"/>
    <n v="78639"/>
    <x v="12"/>
    <n v="1"/>
    <n v="22.28"/>
    <n v="5.0000000000000001E-3"/>
    <n v="16"/>
    <n v="5"/>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9&quot;,&quot;Quantity&quot;:&quot;4&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Randall&quot;}"/>
    <d v="2024-08-14T10:57:54"/>
    <s v="Green Medal Energy Corp"/>
    <s v="Sean"/>
    <s v="Ball"/>
    <s v="8177190070"/>
    <s v="18445 State Hwy 105 W Ste 102-285"/>
    <s v=""/>
    <s v="Montgomery"/>
    <s v="TX"/>
    <s v="77356"/>
  </r>
  <r>
    <s v="Xcel"/>
    <x v="1"/>
    <s v="Residential"/>
    <s v="300611484"/>
    <s v="000049649797"/>
    <s v="Gas"/>
    <s v=""/>
    <s v="Aimee"/>
    <s v="Herrera"/>
    <s v="5752195500"/>
    <s v=""/>
    <s v=""/>
    <s v=""/>
    <s v=""/>
    <s v="413 SEVENTH ST "/>
    <s v=""/>
    <s v="FARWELL"/>
    <s v="79325"/>
    <x v="9"/>
    <s v="24107 - Aimee Herrera - 413 SEVENTH ST  FARWELL, TX 79325 SF"/>
    <n v="2024"/>
    <n v="24107"/>
    <n v="78217"/>
    <x v="14"/>
    <n v="1"/>
    <n v="499.29"/>
    <n v="0.52100000000000002"/>
    <n v="18"/>
    <n v="388.41"/>
    <s v="Deemed"/>
    <s v="{&quot;ApplyPreCfmCap&quot;:&quot;Yes&quot;,&quot;BuildingType&quot;:&quot;SF - All or Part of Single-Story Home&quot;,&quot;FoundationType&quot;:&quot;Slab&quot;,&quot;DuctFloorArea&quot;:&quot;1058&quot;,&quot;AirHandler&quot;:&quot;Interior Closet/Furrdown&quot;,&quot;NumInsideSupplyVentsSealed&quot;:&quot;0&quot;,&quot;InsideSupplyVentsSealedLocation&quot;:&quot;na&quot;,&quot;NumOutsideSupplyVentsSealed&quot;:&quot;6&quot;,&quot;OutsideSupplyVentsSealedLocation&quot;:&quot;attic, 3 bed, 2 kitchen, 1 living, did not seal 1 bed and 1 dining&quot;,&quot;NumDuctworkJointsSealedAttic&quot;:&quot;6&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5.0&quot;,&quot;PreLeakage&quot;:&quot;798&quot;,&quot;PostLeakage&quot;:&quot;13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armer&quot;}"/>
    <d v="2024-08-14T10:57:52"/>
    <s v="Green Medal Energy Corp"/>
    <s v="Sean"/>
    <s v="Ball"/>
    <s v="8177190070"/>
    <s v="18445 State Hwy 105 W Ste 102-285"/>
    <s v=""/>
    <s v="Montgomery"/>
    <s v="TX"/>
    <s v="77356"/>
  </r>
  <r>
    <s v="Xcel"/>
    <x v="1"/>
    <s v="Residential"/>
    <s v="300422260"/>
    <s v="00SS74091195"/>
    <s v="Gas"/>
    <s v=""/>
    <s v="William"/>
    <s v="Becca"/>
    <s v="5753096088"/>
    <s v=""/>
    <s v=""/>
    <s v=""/>
    <s v=""/>
    <s v="602 SECOND ST "/>
    <s v=""/>
    <s v="FARWELL"/>
    <s v="79325"/>
    <x v="9"/>
    <s v="24105 - William Becca - 602 SECOND ST  FARWELL, TX 79325 SF"/>
    <n v="2024"/>
    <n v="24105"/>
    <n v="78164"/>
    <x v="14"/>
    <n v="1"/>
    <n v="853.74"/>
    <n v="0.51800000000000002"/>
    <n v="18"/>
    <n v="450.49"/>
    <s v="Deemed"/>
    <s v="{&quot;ApplyPreCfmCap&quot;:&quot;Yes&quot;,&quot;BuildingType&quot;:&quot;SF - All or Part of Single-Story Home&quot;,&quot;FoundationType&quot;:&quot;Crawlspace/Basement&quot;,&quot;DuctFloorArea&quot;:&quot;2245&quot;,&quot;AirHandler&quot;:&quot;Attic/Garage&quot;,&quot;NumInsideSupplyVentsSealed&quot;:&quot;0&quot;,&quot;InsideSupplyVentsSealedLocation&quot;:&quot;na&quot;,&quot;NumOutsideSupplyVentsSealed&quot;:&quot;13&quot;,&quot;OutsideSupplyVentsSealedLocation&quot;:&quot;attic, 4 bed, 2 den, 2 living, 2 bath, 1 dining, 1 closet, 1 kitchen&quot;,&quot;NumDuctworkJointsSealedAttic&quot;:&quot;13&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Sheet Metal Ducts&quot;,&quot;Notes&quot;:&quot;Return sealed from inside&quot;,&quot;HeatingType&quot;:&quot;Heat Pump&quot;,&quot;CoolingSystemType&quot;:&quot;Refrigerated Air Conditioning&quot;,&quot;Tons&quot;:&quot;5.0&quot;,&quot;PreLeakage&quot;:&quot;844&quot;,&quot;PostLeakage&quot;:&quot;14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armer&quot;}"/>
    <d v="2024-08-14T10:57:52"/>
    <s v="Green Medal Energy Corp"/>
    <s v="Sean"/>
    <s v="Ball"/>
    <s v="8177190070"/>
    <s v="18445 State Hwy 105 W Ste 102-285"/>
    <s v=""/>
    <s v="Montgomery"/>
    <s v="TX"/>
    <s v="77356"/>
  </r>
  <r>
    <s v="Xcel"/>
    <x v="1"/>
    <s v="Residential"/>
    <s v="300422260"/>
    <s v="00SS74091195"/>
    <s v="Gas"/>
    <s v=""/>
    <s v="William"/>
    <s v="Becca"/>
    <s v="5753096088"/>
    <s v=""/>
    <s v=""/>
    <s v=""/>
    <s v=""/>
    <s v="602 SECOND ST "/>
    <s v=""/>
    <s v="FARWELL"/>
    <s v="79325"/>
    <x v="9"/>
    <s v="24105 - William Becca - 602 SECOND ST  FARWELL, TX 79325 SF"/>
    <n v="2024"/>
    <n v="24105"/>
    <n v="78165"/>
    <x v="12"/>
    <n v="1"/>
    <n v="15.59"/>
    <n v="4.0000000000000001E-3"/>
    <n v="16"/>
    <n v="5.0999999999999996"/>
    <s v="Deemed"/>
    <s v="{&quot;Utility&quot;:&quot;Xcel Energy&quot;,&quot;BaselineType&quot;:&quot;Standard&quot;,&quot;DecisionType&quot;:&quot;Retrofit&quot;,&quot;NCInstallationPercentage&quot;:&quot;&quot;,&quot;ProgramType&quot;:&quot;Direct Install&quot;,&quot;HeatingType&quot;:&quot;Heat Pump&quot;,&quot;CoolingType&quot;:&quot;Refrigerated Air Conditioning&quot;,&quot;BulbType&quot;:&quot;A&quot;,&quot;EquivalentWattage&quot;:&quot;&quot;,&quot;InstalledWattage&quot;:&quot;9&quot;,&quot;Quantity&quot;:&quot;2&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Parmer&quot;}"/>
    <d v="2024-08-14T10:57:52"/>
    <s v="Green Medal Energy Corp"/>
    <s v="Sean"/>
    <s v="Ball"/>
    <s v="8177190070"/>
    <s v="18445 State Hwy 105 W Ste 102-285"/>
    <s v=""/>
    <s v="Montgomery"/>
    <s v="TX"/>
    <s v="77356"/>
  </r>
  <r>
    <s v="Xcel"/>
    <x v="1"/>
    <s v="Residential"/>
    <s v="300492398"/>
    <s v="00WA86225460"/>
    <s v="Gas"/>
    <s v=""/>
    <s v="Ginger"/>
    <s v="Denney"/>
    <s v="8063411331"/>
    <s v=""/>
    <s v=""/>
    <s v=""/>
    <s v=""/>
    <s v="7100 ROCHELLE LN "/>
    <s v=""/>
    <s v="AMARILLO"/>
    <s v="79109"/>
    <x v="0"/>
    <s v="24492 - Ginger Denney - 7100 ROCHELLE LN  AMARILLO, TX 79109 SF"/>
    <n v="2024"/>
    <n v="24492"/>
    <n v="79397"/>
    <x v="12"/>
    <n v="1"/>
    <n v="108.99"/>
    <n v="3.5000000000000003E-2"/>
    <n v="16"/>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quot;,&quot;InstalledWattage&quot;:&quot;9&quot;,&quot;Quantity&quot;:&quot;12&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Randall&quot;}"/>
    <d v="2024-09-13T10:23:03"/>
    <s v="Green Medal Energy Corp"/>
    <s v="Sean"/>
    <s v="Ball"/>
    <s v="8177190070"/>
    <s v="18445 State Hwy 105 W Ste 102-285"/>
    <s v=""/>
    <s v="Montgomery"/>
    <s v="TX"/>
    <s v="77356"/>
  </r>
  <r>
    <s v="Xcel"/>
    <x v="1"/>
    <s v="Residential"/>
    <s v="300492398"/>
    <s v="00WA86225460"/>
    <s v="Gas"/>
    <s v=""/>
    <s v="Ginger"/>
    <s v="Denney"/>
    <s v="8063411331"/>
    <s v=""/>
    <s v=""/>
    <s v=""/>
    <s v=""/>
    <s v="7100 ROCHELLE LN "/>
    <s v=""/>
    <s v="AMARILLO"/>
    <s v="79109"/>
    <x v="0"/>
    <s v="24492 - Ginger Denney - 7100 ROCHELLE LN  AMARILLO, TX 79109 SF"/>
    <n v="2024"/>
    <n v="24492"/>
    <n v="79398"/>
    <x v="14"/>
    <n v="1"/>
    <n v="501.07"/>
    <n v="0.52200000000000002"/>
    <n v="18"/>
    <n v="389.3"/>
    <s v="Deemed"/>
    <s v="{&quot;ApplyPreCfmCap&quot;:&quot;Yes&quot;,&quot;BuildingType&quot;:&quot;SF - All or Part of Single-Story Home&quot;,&quot;FoundationType&quot;:&quot;Slab&quot;,&quot;DuctFloorArea&quot;:&quot;2394&quot;,&quot;AirHandler&quot;:&quot;Attic/Garage&quot;,&quot;NumInsideSupplyVentsSealed&quot;:&quot;0&quot;,&quot;InsideSupplyVentsSealedLocation&quot;:&quot;na&quot;,&quot;NumOutsideSupplyVentsSealed&quot;:&quot;11&quot;,&quot;OutsideSupplyVentsSealedLocation&quot;:&quot;attic, 3 bed, 2 living, 2 kitchen, 2 bath, 1 dining, 1 laundry&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25&quot;,&quot;PostLeakage&quot;:&quot;13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3"/>
    <s v="Green Medal Energy Corp"/>
    <s v="Sean"/>
    <s v="Ball"/>
    <s v="8177190070"/>
    <s v="18445 State Hwy 105 W Ste 102-285"/>
    <s v=""/>
    <s v="Montgomery"/>
    <s v="TX"/>
    <s v="77356"/>
  </r>
  <r>
    <s v="Xcel"/>
    <x v="1"/>
    <s v="Residential"/>
    <s v="300435781"/>
    <s v="000353488351"/>
    <s v="Gas"/>
    <s v=""/>
    <s v="Blenda"/>
    <s v="Pate"/>
    <s v="8064670071"/>
    <s v=""/>
    <s v=""/>
    <s v=""/>
    <s v=""/>
    <s v="2709 SHADOW CT "/>
    <s v=""/>
    <s v="AMARILLO"/>
    <s v="79110"/>
    <x v="0"/>
    <s v="24498 - Blenda Pate - 2709 SHADOW CT  AMARILLO, TX 79110 SF"/>
    <n v="2024"/>
    <n v="24498"/>
    <n v="79412"/>
    <x v="14"/>
    <n v="1"/>
    <n v="398.72"/>
    <n v="0.41599999999999998"/>
    <n v="18"/>
    <n v="310.14"/>
    <s v="Deemed"/>
    <s v="{&quot;ApplyPreCfmCap&quot;:&quot;Yes&quot;,&quot;BuildingType&quot;:&quot;SF - All or Part of Single-Story Home&quot;,&quot;FoundationType&quot;:&quot;Slab&quot;,&quot;DuctFloorArea&quot;:&quot;1722&quot;,&quot;AirHandler&quot;:&quot;Interior Closet/Furrdown&quot;,&quot;NumInsideSupplyVentsSealed&quot;:&quot;6&quot;,&quot;InsideSupplyVentsSealedLocation&quot;:&quot;inside, 3 bed, 2 liv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4.0&quot;,&quot;PreLeakage&quot;:&quot;667&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4"/>
    <s v="Green Medal Energy Corp"/>
    <s v="Sean"/>
    <s v="Ball"/>
    <s v="8177190070"/>
    <s v="18445 State Hwy 105 W Ste 102-285"/>
    <s v=""/>
    <s v="Montgomery"/>
    <s v="TX"/>
    <s v="77356"/>
  </r>
  <r>
    <s v="Xcel"/>
    <x v="1"/>
    <s v="Residential"/>
    <s v="304886342"/>
    <s v="000353004608"/>
    <s v="Gas"/>
    <s v=""/>
    <s v="Martha"/>
    <s v="Leyva"/>
    <s v="7032204175"/>
    <s v=""/>
    <s v=""/>
    <s v=""/>
    <s v=""/>
    <s v="14012 LOBELIA PL "/>
    <s v=""/>
    <s v="AMARILLO"/>
    <s v="79119"/>
    <x v="0"/>
    <s v="24502 - Martha Leyva - 14012 LOBELIA PL  AMARILLO, TX 79119 SF"/>
    <n v="2024"/>
    <n v="24502"/>
    <n v="79417"/>
    <x v="14"/>
    <n v="1"/>
    <n v="412.96"/>
    <n v="0.43099999999999999"/>
    <n v="18"/>
    <n v="321.3"/>
    <s v="Deemed"/>
    <s v="{&quot;ApplyPreCfmCap&quot;:&quot;Yes&quot;,&quot;BuildingType&quot;:&quot;SF - All or Part of Single-Story Home&quot;,&quot;FoundationType&quot;:&quot;Slab&quot;,&quot;DuctFloorArea&quot;:&quot;2430&quot;,&quot;AirHandler&quot;:&quot;Attic/Garage&quot;,&quot;NumInsideSupplyVentsSealed&quot;:&quot;0&quot;,&quot;InsideSupplyVentsSealedLocation&quot;:&quot;na&quot;,&quot;NumOutsideSupplyVentsSealed&quot;:&quot;15&quot;,&quot;OutsideSupplyVentsSealedLocation&quot;:&quot;attic, 5 bed, 2 living, 2 bath, 1 entry, 1 closet,1 kitchen, 1 dining, 1 laundry, 1 hallway&quot;,&quot;NumDuctworkJointsSealedAttic&quot;:&quot;15&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4.0&quot;,&quot;PreLeakage&quot;:&quot;674&quot;,&quot;PostLeakage&quot;:&quot;9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5"/>
    <s v="Green Medal Energy Corp"/>
    <s v="Sean"/>
    <s v="Ball"/>
    <s v="8177190070"/>
    <s v="18445 State Hwy 105 W Ste 102-285"/>
    <s v=""/>
    <s v="Montgomery"/>
    <s v="TX"/>
    <s v="77356"/>
  </r>
  <r>
    <s v="Xcel"/>
    <x v="1"/>
    <s v="Residential"/>
    <s v="300354072"/>
    <s v="000352775437"/>
    <s v="Heat Pump"/>
    <s v=""/>
    <s v="Lori"/>
    <s v="Fuller"/>
    <s v="8063401832"/>
    <s v=""/>
    <s v=""/>
    <s v=""/>
    <s v=""/>
    <s v="1407 STARDUST LN "/>
    <s v=""/>
    <s v="AMARILLO"/>
    <s v="79118"/>
    <x v="0"/>
    <s v="24505 - Lori Fuller - 1407 STARDUST LN  AMARILLO, TX 79118 SF"/>
    <n v="2024"/>
    <n v="24505"/>
    <n v="79418"/>
    <x v="14"/>
    <n v="1"/>
    <n v="731.34"/>
    <n v="0.44400000000000001"/>
    <n v="18"/>
    <n v="386.05"/>
    <s v="Deemed"/>
    <s v="{&quot;ApplyPreCfmCap&quot;:&quot;Yes&quot;,&quot;BuildingType&quot;:&quot;SF - All or Part of Single-Story Home&quot;,&quot;FoundationType&quot;:&quot;Slab&quot;,&quot;DuctFloorArea&quot;:&quot;1892&quot;,&quot;AirHandler&quot;:&quot;Attic/Garage&quot;,&quot;NumInsideSupplyVentsSealed&quot;:&quot;0&quot;,&quot;InsideSupplyVentsSealedLocation&quot;:&quot;na&quot;,&quot;NumOutsideSupplyVentsSealed&quot;:&quot;11&quot;,&quot;OutsideSupplyVentsSealedLocation&quot;:&quot;attic, 4 bed, 2 bath, 2 kitchen, 2 living, 1 dining&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4.0&quot;,&quot;PreLeakage&quot;:&quot;667&quot;,&quot;PostLeakage&quot;:&quot;8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7"/>
    <s v="Green Medal Energy Corp"/>
    <s v="Sean"/>
    <s v="Ball"/>
    <s v="8177190070"/>
    <s v="18445 State Hwy 105 W Ste 102-285"/>
    <s v=""/>
    <s v="Montgomery"/>
    <s v="TX"/>
    <s v="77356"/>
  </r>
  <r>
    <s v="Xcel"/>
    <x v="1"/>
    <s v="Residential"/>
    <s v="304334807"/>
    <s v="000353297454"/>
    <s v="Heat Pump"/>
    <s v=""/>
    <s v="Nicole"/>
    <s v="Sawyer"/>
    <s v="8066765551"/>
    <s v=""/>
    <s v=""/>
    <s v=""/>
    <s v=""/>
    <s v="9900 WILL AVE "/>
    <s v=""/>
    <s v="AMARILLO"/>
    <s v="79119"/>
    <x v="0"/>
    <s v="24508 - Nicole Sawyer - 9900 WILL AVE  AMARILLO, TX 79119 SF"/>
    <n v="2024"/>
    <n v="24508"/>
    <n v="79419"/>
    <x v="14"/>
    <n v="1"/>
    <n v="696.15"/>
    <n v="0.42199999999999999"/>
    <n v="18"/>
    <n v="367.11"/>
    <s v="Deemed"/>
    <s v="{&quot;ApplyPreCfmCap&quot;:&quot;Yes&quot;,&quot;BuildingType&quot;:&quot;SF - All or Part of Single-Story Home&quot;,&quot;FoundationType&quot;:&quot;Slab&quot;,&quot;DuctFloorArea&quot;:&quot;1870&quot;,&quot;AirHandler&quot;:&quot;Attic/Garage&quot;,&quot;NumInsideSupplyVentsSealed&quot;:&quot;0&quot;,&quot;InsideSupplyVentsSealedLocation&quot;:&quot;na&quot;,&quot;NumOutsideSupplyVentsSealed&quot;:&quot;13&quot;,&quot;OutsideSupplyVentsSealedLocation&quot;:&quot;attic, 5 bed, 2 living, 2 bath, 1 dining, 1 hallway, 1 kitchen, 1 laundry&quot;,&quot;NumDuctworkJointsSealedAttic&quot;:&quot;13&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Heat Pump&quot;,&quot;CoolingSystemType&quot;:&quot;Refrigerated Air Conditioning&quot;,&quot;Tons&quot;:&quot;4.0&quot;,&quot;PreLeakage&quot;:&quot;639&quot;,&quot;PostLeakage&quot;:&quot;10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8"/>
    <s v="Green Medal Energy Corp"/>
    <s v="Sean"/>
    <s v="Ball"/>
    <s v="8177190070"/>
    <s v="18445 State Hwy 105 W Ste 102-285"/>
    <s v=""/>
    <s v="Montgomery"/>
    <s v="TX"/>
    <s v="77356"/>
  </r>
  <r>
    <s v="Xcel"/>
    <x v="1"/>
    <s v="Residential"/>
    <s v="304158786"/>
    <s v="000352949575"/>
    <s v="Heat Pump"/>
    <s v=""/>
    <s v="Asael"/>
    <s v="Cruz"/>
    <s v="3462299847"/>
    <s v=""/>
    <s v=""/>
    <s v=""/>
    <s v=""/>
    <s v="815 RUSSELL ST "/>
    <s v=""/>
    <s v="AMARILLO"/>
    <s v="79104"/>
    <x v="1"/>
    <s v="24510 - Asael Cruz - 815 RUSSELL ST  AMARILLO, TX 79104 SF"/>
    <n v="2024"/>
    <n v="24510"/>
    <n v="79420"/>
    <x v="14"/>
    <n v="1"/>
    <n v="517.14"/>
    <n v="0.314"/>
    <n v="18"/>
    <n v="273.01"/>
    <s v="Deemed"/>
    <s v="{&quot;ApplyPreCfmCap&quot;:&quot;Yes&quot;,&quot;BuildingType&quot;:&quot;SF - All or Part of Single-Story Home&quot;,&quot;FoundationType&quot;:&quot;Slab&quot;,&quot;DuctFloorArea&quot;:&quot;1182&quot;,&quot;AirHandler&quot;:&quot;Interior Closet/Furrdown&quot;,&quot;NumInsideSupplyVentsSealed&quot;:&quot;0&quot;,&quot;InsideSupplyVentsSealedLocation&quot;:&quot;na&quot;,&quot;NumOutsideSupplyVentsSealed&quot;:&quot;10&quot;,&quot;OutsideSupplyVentsSealedLocation&quot;:&quot;attic, 5 bed, 2 living, 1 dining, 1 kitchen, 1 bath&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0&quot;,&quot;PreLeakage&quot;:&quot;514&quot;,&quot;PostLeakage&quot;:&quot;8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0"/>
    <s v="Green Medal Energy Corp"/>
    <s v="Sean"/>
    <s v="Ball"/>
    <s v="8177190070"/>
    <s v="18445 State Hwy 105 W Ste 102-285"/>
    <s v=""/>
    <s v="Montgomery"/>
    <s v="TX"/>
    <s v="77356"/>
  </r>
  <r>
    <s v="Xcel"/>
    <x v="1"/>
    <s v="Residential"/>
    <s v="305060911"/>
    <s v="000352809775"/>
    <s v="Gas"/>
    <s v=""/>
    <s v="Lillian"/>
    <s v="Lowe"/>
    <s v="5125220369"/>
    <s v=""/>
    <s v=""/>
    <s v=""/>
    <s v=""/>
    <s v="2701 PAIGE LN "/>
    <s v=""/>
    <s v="BUSHLAND"/>
    <s v="79124"/>
    <x v="1"/>
    <s v="24523 - Lillian Lowe - 2701 PAIGE LN  BUSHLAND, TX 79124 SF"/>
    <n v="2024"/>
    <n v="24523"/>
    <n v="79550"/>
    <x v="14"/>
    <n v="1"/>
    <n v="508.19"/>
    <n v="0.53"/>
    <n v="18"/>
    <n v="395.16"/>
    <s v="Deemed"/>
    <s v="{&quot;ApplyPreCfmCap&quot;:&quot;Yes&quot;,&quot;BuildingType&quot;:&quot;SF - All or Part of Single-Story Home&quot;,&quot;FoundationType&quot;:&quot;Slab&quot;,&quot;DuctFloorArea&quot;:&quot;2650&quot;,&quot;AirHandler&quot;:&quot;Attic/Garage&quot;,&quot;NumInsideSupplyVentsSealed&quot;:&quot;0&quot;,&quot;InsideSupplyVentsSealedLocation&quot;:&quot;na&quot;,&quot;NumOutsideSupplyVentsSealed&quot;:&quot;19&quot;,&quot;OutsideSupplyVentsSealedLocation&quot;:&quot;attic, 5 bedroom, 4 living, 3 bath, 2 kitchen, 1 entry, 1 dining, 1 laundry, 1 closet, 1 hallway&quot;,&quot;NumDuctworkJointsSealedAttic&quot;:&quot;1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3&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46&quot;,&quot;PostLeakage&quot;:&quot;12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2"/>
    <s v="Green Medal Energy Corp"/>
    <s v="Sean"/>
    <s v="Ball"/>
    <s v="8177190070"/>
    <s v="18445 State Hwy 105 W Ste 102-285"/>
    <s v=""/>
    <s v="Montgomery"/>
    <s v="TX"/>
    <s v="77356"/>
  </r>
  <r>
    <s v="Xcel"/>
    <x v="1"/>
    <s v="Residential"/>
    <s v="300427533"/>
    <s v="000352882834"/>
    <s v="Gas"/>
    <s v=""/>
    <s v="Joseph"/>
    <s v="Guillen"/>
    <s v="8064716798"/>
    <s v=""/>
    <s v=""/>
    <s v=""/>
    <s v=""/>
    <s v="3201 HARRIS DR "/>
    <s v=""/>
    <s v="AMARILLO"/>
    <s v="79103"/>
    <x v="0"/>
    <s v="24533 - Joseph Guillen - 3201 HARRIS DR  AMARILLO, TX 79103 SF"/>
    <n v="2024"/>
    <n v="24533"/>
    <n v="79551"/>
    <x v="14"/>
    <n v="1"/>
    <n v="296.37"/>
    <n v="0.309"/>
    <n v="18"/>
    <n v="230.4"/>
    <s v="Deemed"/>
    <s v="{&quot;ApplyPreCfmCap&quot;:&quot;Yes&quot;,&quot;BuildingType&quot;:&quot;SF - All or Part of Single-Story Home&quot;,&quot;FoundationType&quot;:&quot;Slab&quot;,&quot;DuctFloorArea&quot;:&quot;1503&quot;,&quot;AirHandler&quot;:&quot;Interior Closet/Furrdown&quot;,&quot;NumInsideSupplyVentsSealed&quot;:&quot;0&quot;,&quot;InsideSupplyVentsSealedLocation&quot;:&quot;na&quot;,&quot;NumOutsideSupplyVentsSealed&quot;:&quot;10&quot;,&quot;OutsideSupplyVentsSealedLocation&quot;:&quot;attic, 4 bed, 2 bath, 2 living, 2 kitchen&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573&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3"/>
    <s v="Green Medal Energy Corp"/>
    <s v="Sean"/>
    <s v="Ball"/>
    <s v="8177190070"/>
    <s v="18445 State Hwy 105 W Ste 102-285"/>
    <s v=""/>
    <s v="Montgomery"/>
    <s v="TX"/>
    <s v="77356"/>
  </r>
  <r>
    <s v="Xcel"/>
    <x v="1"/>
    <s v="Residential"/>
    <s v="300469801"/>
    <s v="000353298800"/>
    <s v="Gas"/>
    <s v=""/>
    <s v="Brandon "/>
    <s v="Presley "/>
    <s v="8062060400"/>
    <s v=""/>
    <s v=""/>
    <s v=""/>
    <s v=""/>
    <s v="1200 S TRAVIS ST "/>
    <s v=""/>
    <s v="AMARILLO"/>
    <s v="79102"/>
    <x v="1"/>
    <s v="24684 - Brandon  Presley  - 1200 S TRAVIS ST  AMARILLO, TX 79102 SF"/>
    <n v="2024"/>
    <n v="24684"/>
    <n v="80402"/>
    <x v="14"/>
    <n v="1"/>
    <n v="386.26"/>
    <n v="0.40300000000000002"/>
    <n v="18"/>
    <n v="300.45"/>
    <s v="Deemed"/>
    <s v="{&quot;ApplyPreCfmCap&quot;:&quot;Yes&quot;,&quot;BuildingType&quot;:&quot;SF - All of Multi-Story Home&quot;,&quot;FoundationType&quot;:&quot;Crawlspace/Basement&quot;,&quot;DuctFloorArea&quot;:&quot;2322&quot;,&quot;AirHandler&quot;:&quot;Attic/Garage&quot;,&quot;NumInsideSupplyVentsSealed&quot;:&quot;12&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01&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3"/>
    <x v="15"/>
    <n v="1"/>
    <n v="46.87"/>
    <n v="1.2999999999999999E-2"/>
    <n v="10"/>
    <n v="15.89"/>
    <s v="Deemed"/>
    <s v="{&quot;WaterHeaterType&quot;:&quot;Electric Resistance&quot;,&quot;FlowRate&quot;:&quot;1&quot;,&quot;NumberOfInstalled&quot;:&quot;1&quot;,&quot;DeemedSavingsSet&quot;:&quot;Texas&quot;,&quot;DeemedSavingsVersion&quot;:&quot;Residential 11.0.0&quot;,&quot;Measure&quot;:&quot;FaucetAerator&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4"/>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9:03"/>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0"/>
    <x v="14"/>
    <n v="1"/>
    <n v="335.53"/>
    <n v="0.35"/>
    <n v="18"/>
    <n v="260.95"/>
    <s v="Deemed"/>
    <s v="{&quot;ApplyPreCfmCap&quot;:&quot;Yes&quot;,&quot;BuildingType&quot;:&quot;SF - All or Part of Single-Story Home&quot;,&quot;FoundationType&quot;:&quot;Slab&quot;,&quot;DuctFloorArea&quot;:&quot;1741&quot;,&quot;AirHandler&quot;:&quot;Attic/Garage&quot;,&quot;NumInsideSupplyVentsSealed&quot;:&quot;12&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quot;,&quot;HeatingType&quot;:&quot;Gas&quot;,&quot;CoolingSystemType&quot;:&quot;Refrigerated Air Conditioning&quot;,&quot;Tons&quot;:&quot;3.5&quot;,&quot;PreLeakage&quot;:&quot;503&quot;,&quot;PostLeakage&quot;:&quot;11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9:06"/>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1"/>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9:06"/>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9:06"/>
    <s v="Your Valley Weatherization LLC"/>
    <s v="Hector"/>
    <s v="Montemayor"/>
    <s v="9565668991"/>
    <s v="2800 Orange St"/>
    <s v=""/>
    <s v="Mission"/>
    <s v="TX"/>
    <s v="78574"/>
  </r>
  <r>
    <s v="Xcel"/>
    <x v="1"/>
    <s v="Residential"/>
    <s v="300462346"/>
    <s v="00SS28285561"/>
    <s v="Electric Resistance"/>
    <s v=""/>
    <s v="Joseph"/>
    <s v="Scoccimaro"/>
    <s v="8063248070"/>
    <s v=""/>
    <s v=""/>
    <s v=""/>
    <s v=""/>
    <s v="1428 9TH AVE "/>
    <s v=""/>
    <s v="Canyon"/>
    <s v="79015"/>
    <x v="0"/>
    <s v="24248 - Joseph Scoccimaro - 1428 9TH AVE  CANYON, TX 79015 SF"/>
    <n v="2024"/>
    <n v="24248"/>
    <n v="78796"/>
    <x v="13"/>
    <n v="1"/>
    <n v="4903.32"/>
    <n v="1.3740000000000001"/>
    <n v="25"/>
    <n v="1374"/>
    <s v="Deemed"/>
    <s v="{&quot;SpaceHeatingAndCoolingQualifier&quot;:&quot;No&quot;,&quot;FinalRValue&quot;:&quot;30&quot;,&quot;ExistingInsulationType&quot;:&quot;Loose Fill Fiberglass&quot;,&quot;ExistingInsulationThickness&quot;:&quot;2&quot;,&quot;ExistingInsulationCondition&quot;:&quot;Poor&quot;,&quot;NumBagsInstalled&quot;:&quot;21&quot;,&quot;InsulationAffirmationCert&quot;:&quot;True&quot;,&quot;Notes&quot;:&quot;SqFt were taken from Potter-Randall CAD.&quot;,&quot;HeatingType&quot;:&quot;Electric Resistance&quot;,&quot;CoolingSystemType&quot;:&quot;Refrigerated Air Conditioning&quot;,&quot;Area&quot;:&quot;140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00"/>
    <s v="Investment By Ormeno, INC"/>
    <s v="Lizandro "/>
    <s v="Ormeno"/>
    <s v="2144755144"/>
    <s v="1009 Hot Springs Dr."/>
    <s v=""/>
    <s v="Allen"/>
    <s v="TX"/>
    <s v="75013"/>
  </r>
  <r>
    <s v="Xcel"/>
    <x v="2"/>
    <s v="Residential"/>
    <s v="305053885"/>
    <s v="353302143"/>
    <m/>
    <s v=""/>
    <s v="HALEIGH C"/>
    <s v="CALDWELL"/>
    <s v="4793048828"/>
    <s v=""/>
    <s v=""/>
    <s v=""/>
    <s v=""/>
    <s v="1641 WESLEYAN"/>
    <s v=""/>
    <s v="AMARILLO"/>
    <s v="79118"/>
    <x v="0"/>
    <s v="Order #100-305053885 HALEIGH C CALDWELL - 1641 WESLEYAN AMARILLO TX 79118"/>
    <n v="2024"/>
    <n v="24543"/>
    <n v="79558"/>
    <x v="17"/>
    <n v="1"/>
    <n v="888.65"/>
    <n v="0.113"/>
    <n v="8"/>
    <n v="50"/>
    <s v="Deemed"/>
    <s v="{&quot;UnitType&quot;:&quot;Refrigerator&quot;,&quot;Year&quot;:&quot;1996&quot;,&quot;UnitLocation&quot;:&quot;Garage&quot;,&quot;UnitBrand&quot;:&quot;Amana&quot;,&quot;FreezerConfiguration&quot;:&quot;Top&quot;,&quot;TotalCapacity&quot;:&quot;21&quot;,&quot;DeemedSavingsSet&quot;:&quot;Texas&quot;,&quot;DeemedSavingsVersion&quot;:&quot;Residential 11.0.1&quot;,&quot;Measure&quot;:&quot;RefrigeratorFreezerRecycling&quot;,&quot;County&quot;:&quot;Randall&quot;}"/>
    <d v="2024-04-24T00:00:00"/>
    <s v=""/>
    <s v=""/>
    <s v=""/>
    <s v=""/>
    <s v=""/>
    <s v=""/>
    <s v=""/>
    <s v=""/>
    <s v=""/>
  </r>
  <r>
    <s v="Xcel"/>
    <x v="2"/>
    <s v="Residential"/>
    <s v="300221462"/>
    <s v="00SS24165624"/>
    <m/>
    <s v=""/>
    <s v="JOHN D"/>
    <s v="STEVENS"/>
    <s v="8068863252"/>
    <s v=""/>
    <s v=""/>
    <s v=""/>
    <s v=""/>
    <s v="507 S SHERIDAN AVE"/>
    <s v=""/>
    <s v="FRITCH"/>
    <s v="79036"/>
    <x v="8"/>
    <s v="Order #101-300221462 JOHN D STEVENS - 507 S SHERIDAN AVE FRITCH TX 79036"/>
    <n v="2024"/>
    <n v="24544"/>
    <n v="79559"/>
    <x v="17"/>
    <n v="1"/>
    <n v="888.65"/>
    <n v="0.113"/>
    <n v="8"/>
    <n v="50"/>
    <s v="Deemed"/>
    <s v="{&quot;UnitType&quot;:&quot;Refrigerator&quot;,&quot;Year&quot;:&quot;1996&quot;,&quot;UnitLocation&quot;:&quot;Other&quot;,&quot;UnitBrand&quot;:&quot;Kitchenaid&quot;,&quot;FreezerConfiguration&quot;:&quot;Top&quot;,&quot;TotalCapacity&quot;:&quot;20&quot;,&quot;DeemedSavingsSet&quot;:&quot;Texas&quot;,&quot;DeemedSavingsVersion&quot;:&quot;Residential 11.0.1&quot;,&quot;Measure&quot;:&quot;RefrigeratorFreezerRecycling&quot;,&quot;County&quot;:&quot;Hutchinson&quot;}"/>
    <d v="2024-04-24T00:00:00"/>
    <s v=""/>
    <s v=""/>
    <s v=""/>
    <s v=""/>
    <s v=""/>
    <s v=""/>
    <s v=""/>
    <s v=""/>
    <s v=""/>
  </r>
  <r>
    <s v="Xcel"/>
    <x v="2"/>
    <s v="Residential"/>
    <s v="300341611"/>
    <s v="00SS20142577"/>
    <m/>
    <s v=""/>
    <s v="RUTH A"/>
    <s v="COOPER"/>
    <s v="8066633720"/>
    <s v=""/>
    <s v=""/>
    <s v=""/>
    <s v=""/>
    <s v="528 POWELL ST"/>
    <s v=""/>
    <s v="PAMPA"/>
    <s v="79065"/>
    <x v="2"/>
    <s v="Order #102-300341611 RUTH A COOPER - 528 POWELL ST PAMPA TX 79065"/>
    <n v="2024"/>
    <n v="24545"/>
    <n v="79560"/>
    <x v="17"/>
    <n v="1"/>
    <n v="561.12"/>
    <n v="7.0999999999999994E-2"/>
    <n v="8"/>
    <n v="50"/>
    <s v="Deemed"/>
    <s v="{&quot;UnitType&quot;:&quot;Refrigerator&quot;,&quot;Year&quot;:&quot;2008&quot;,&quot;UnitLocation&quot;:&quot;Garage&quot;,&quot;UnitBrand&quot;:&quot;Whirlpool&quot;,&quot;FreezerConfiguration&quot;:&quot;Top&quot;,&quot;TotalCapacity&quot;:&quot;21&quot;,&quot;DeemedSavingsSet&quot;:&quot;Texas&quot;,&quot;DeemedSavingsVersion&quot;:&quot;Residential 11.0.1&quot;,&quot;Measure&quot;:&quot;RefrigeratorFreezerRecycling&quot;,&quot;County&quot;:&quot;Gray&quot;}"/>
    <d v="2024-04-24T00:00:00"/>
    <s v=""/>
    <s v=""/>
    <s v=""/>
    <s v=""/>
    <s v=""/>
    <s v=""/>
    <s v=""/>
    <s v=""/>
    <s v=""/>
  </r>
  <r>
    <s v="Xcel"/>
    <x v="2"/>
    <s v="Residential"/>
    <s v="304442769"/>
    <s v="352789778"/>
    <m/>
    <s v=""/>
    <s v="BARBARA A"/>
    <s v="MOORE"/>
    <s v="8066734363"/>
    <s v=""/>
    <s v=""/>
    <s v=""/>
    <s v=""/>
    <s v="13701 MESCALERO TR"/>
    <s v=""/>
    <s v="AMARILLO"/>
    <s v="79118"/>
    <x v="8"/>
    <s v="Order #103-304442769 BARBARA A MOORE - 13701 MESCALERO TRL AMARILLO TX 79118"/>
    <n v="2024"/>
    <n v="24546"/>
    <n v="79561"/>
    <x v="17"/>
    <n v="1"/>
    <n v="832.62"/>
    <n v="0.106"/>
    <n v="8"/>
    <n v="50"/>
    <s v="Deemed"/>
    <s v="{&quot;UnitType&quot;:&quot;Refrigerator&quot;,&quot;Year&quot;:&quot;2010&quot;,&quot;UnitLocation&quot;:&quot;Garage&quot;,&quot;UnitBrand&quot;:&quot;Kenmore&quot;,&quot;FreezerConfiguration&quot;:&quot;Side-by-side&quot;,&quot;TotalCapacity&quot;:&quot;25&quot;,&quot;DeemedSavingsSet&quot;:&quot;Texas&quot;,&quot;DeemedSavingsVersion&quot;:&quot;Residential 11.0.1&quot;,&quot;Measure&quot;:&quot;RefrigeratorFreezerRecycling&quot;,&quot;County&quot;:&quot;Hutchinson&quot;}"/>
    <d v="2024-04-24T00:00:00"/>
    <s v=""/>
    <s v=""/>
    <s v=""/>
    <s v=""/>
    <s v=""/>
    <s v=""/>
    <s v=""/>
    <s v=""/>
    <s v=""/>
  </r>
  <r>
    <s v="Xcel"/>
    <x v="2"/>
    <s v="Residential"/>
    <s v="300361076"/>
    <s v="89147927"/>
    <m/>
    <s v=""/>
    <s v="GERALD R"/>
    <s v="YOUNG"/>
    <s v="8068860618"/>
    <s v=""/>
    <s v=""/>
    <s v=""/>
    <s v=""/>
    <s v="1414 LANCELOT ST"/>
    <s v=""/>
    <s v="BORGER"/>
    <s v="79007"/>
    <x v="8"/>
    <s v="Order #104-300361076 GERALD R YOUNG - 1414 LANCELOT ST BORGER TX 79007"/>
    <n v="2024"/>
    <n v="24547"/>
    <n v="79562"/>
    <x v="17"/>
    <n v="1"/>
    <n v="1167.92"/>
    <n v="0.14799999999999999"/>
    <n v="8"/>
    <n v="50"/>
    <s v="Deemed"/>
    <s v="{&quot;UnitType&quot;:&quot;Freezer&quot;,&quot;Year&quot;:&quot;1967&quot;,&quot;UnitLocation&quot;:&quot;Out Building&quot;,&quot;UnitBrand&quot;:&quot;GE&quot;,&quot;FreezerConfiguration&quot;:&quot;Upright&quot;,&quot;TotalCapacity&quot;:&quot;25&quot;,&quot;DeemedSavingsSet&quot;:&quot;Texas&quot;,&quot;DeemedSavingsVersion&quot;:&quot;Residential 11.0.1&quot;,&quot;Measure&quot;:&quot;RefrigeratorFreezerRecycling&quot;,&quot;County&quot;:&quot;Hutchinson&quot;}"/>
    <d v="2024-04-24T00:00:00"/>
    <s v=""/>
    <s v=""/>
    <s v=""/>
    <s v=""/>
    <s v=""/>
    <s v=""/>
    <s v=""/>
    <s v=""/>
    <s v=""/>
  </r>
  <r>
    <s v="Xcel"/>
    <x v="2"/>
    <s v="Residential"/>
    <s v="300230018"/>
    <s v="00GG36324784"/>
    <m/>
    <s v=""/>
    <s v="SCOTT"/>
    <s v="RUSK"/>
    <s v="8066790232"/>
    <s v=""/>
    <s v=""/>
    <s v=""/>
    <s v=""/>
    <s v="402 WILLOW"/>
    <s v=""/>
    <s v="PANHANDLE"/>
    <s v="79068"/>
    <x v="10"/>
    <s v="Order #105-300230018 SCOTT RUSK - 402 WILLOW PANHANDLE TX 79068"/>
    <n v="2024"/>
    <n v="24548"/>
    <n v="79563"/>
    <x v="17"/>
    <n v="1"/>
    <n v="980.88"/>
    <n v="0.125"/>
    <n v="8"/>
    <n v="50"/>
    <s v="Deemed"/>
    <s v="{&quot;UnitType&quot;:&quot;Freezer&quot;,&quot;Year&quot;:&quot;1989&quot;,&quot;UnitLocation&quot;:&quot;Garage&quot;,&quot;UnitBrand&quot;:&quot;Unknown&quot;,&quot;FreezerConfiguration&quot;:&quot;Upright&quot;,&quot;TotalCapacity&quot;:&quot;20&quot;,&quot;DeemedSavingsSet&quot;:&quot;Texas&quot;,&quot;DeemedSavingsVersion&quot;:&quot;Residential 11.0.1&quot;,&quot;Measure&quot;:&quot;RefrigeratorFreezerRecycling&quot;,&quot;County&quot;:&quot;Carson&quot;}"/>
    <d v="2024-04-24T00:00:00"/>
    <s v=""/>
    <s v=""/>
    <s v=""/>
    <s v=""/>
    <s v=""/>
    <s v=""/>
    <s v=""/>
    <s v=""/>
    <s v=""/>
  </r>
  <r>
    <s v="Xcel"/>
    <x v="2"/>
    <s v="Residential"/>
    <s v="300643078"/>
    <s v="00DD20102825"/>
    <m/>
    <s v=""/>
    <s v="ADAM"/>
    <s v="JIWA"/>
    <s v="8064638710"/>
    <s v=""/>
    <s v=""/>
    <s v=""/>
    <s v=""/>
    <s v="8550 BRYESON LN"/>
    <s v=""/>
    <s v="Canyon"/>
    <s v="79015"/>
    <x v="0"/>
    <s v="Order #106-300643078 ADAM JIWA - 8550 BRYESON LN CANYON TX 79015"/>
    <n v="2024"/>
    <n v="24549"/>
    <n v="79564"/>
    <x v="17"/>
    <n v="1"/>
    <n v="911.92"/>
    <n v="0.11600000000000001"/>
    <n v="8"/>
    <n v="50"/>
    <s v="Deemed"/>
    <s v="{&quot;UnitType&quot;:&quot;Freezer&quot;,&quot;Year&quot;:&quot;2000&quot;,&quot;UnitLocation&quot;:&quot;Out Building&quot;,&quot;UnitBrand&quot;:&quot;Frigidaire&quot;,&quot;FreezerConfiguration&quot;:&quot;Upright&quot;,&quot;TotalCapacity&quot;:&quot;17&quot;,&quot;DeemedSavingsSet&quot;:&quot;Texas&quot;,&quot;DeemedSavingsVersion&quot;:&quot;Residential 11.0.1&quot;,&quot;Measure&quot;:&quot;RefrigeratorFreezerRecycling&quot;,&quot;County&quot;:&quot;Randall&quot;}"/>
    <d v="2024-04-24T00:00:00"/>
    <s v=""/>
    <s v=""/>
    <s v=""/>
    <s v=""/>
    <s v=""/>
    <s v=""/>
    <s v=""/>
    <s v=""/>
    <s v=""/>
  </r>
  <r>
    <s v="Xcel"/>
    <x v="2"/>
    <s v="Residential"/>
    <s v="304061331"/>
    <s v="55951623"/>
    <m/>
    <s v=""/>
    <s v="ASHLEY"/>
    <s v="EUSTACE"/>
    <s v="8062906750"/>
    <s v=""/>
    <s v=""/>
    <s v=""/>
    <s v=""/>
    <s v="1125 PAGODA DR"/>
    <s v=""/>
    <s v="AMARILLO"/>
    <s v="79110"/>
    <x v="0"/>
    <s v="Order #107-304061331 ASHLEY EUSTACE - 1125 PAGODA DR AMARILLO TX 79110"/>
    <n v="2024"/>
    <n v="24550"/>
    <n v="79565"/>
    <x v="17"/>
    <n v="1"/>
    <n v="736.09"/>
    <n v="9.2999999999999999E-2"/>
    <n v="8"/>
    <n v="50"/>
    <s v="Deemed"/>
    <s v="{&quot;UnitType&quot;:&quot;Refrigerator&quot;,&quot;Year&quot;:&quot;2010&quot;,&quot;UnitLocation&quot;:&quot;Garage&quot;,&quot;UnitBrand&quot;:&quot;GE&quot;,&quot;FreezerConfiguration&quot;:&quot;Side-by-side&quot;,&quot;TotalCapacity&quot;:&quot;20&quot;,&quot;DeemedSavingsSet&quot;:&quot;Texas&quot;,&quot;DeemedSavingsVersion&quot;:&quot;Residential 11.0.1&quot;,&quot;Measure&quot;:&quot;RefrigeratorFreezerRecycling&quot;,&quot;County&quot;:&quot;Randall&quot;}"/>
    <d v="2024-06-27T00:00:00"/>
    <s v=""/>
    <s v=""/>
    <s v=""/>
    <s v=""/>
    <s v=""/>
    <s v=""/>
    <s v=""/>
    <s v=""/>
    <s v=""/>
  </r>
  <r>
    <s v="Xcel"/>
    <x v="2"/>
    <s v="Residential"/>
    <s v="304061331"/>
    <s v="55951623"/>
    <m/>
    <s v=""/>
    <s v="ASHLEY"/>
    <s v="EUSTACE"/>
    <s v="8062906750"/>
    <s v=""/>
    <s v=""/>
    <s v=""/>
    <s v=""/>
    <s v="1125 PAGODA DR"/>
    <s v=""/>
    <s v="AMARILLO"/>
    <s v="79110"/>
    <x v="0"/>
    <s v="Order #107-304061331 ASHLEY EUSTACE - 1125 PAGODA DR AMARILLO TX 79110"/>
    <n v="2024"/>
    <n v="24550"/>
    <n v="79566"/>
    <x v="17"/>
    <n v="1"/>
    <n v="540.42999999999995"/>
    <n v="6.9000000000000006E-2"/>
    <n v="8"/>
    <n v="50"/>
    <s v="Deemed"/>
    <s v="{&quot;UnitType&quot;:&quot;Refrigerator&quot;,&quot;Year&quot;:&quot;2022&quot;,&quot;UnitLocation&quot;:&quot;Garage&quot;,&quot;UnitBrand&quot;:&quot;Samsung&quot;,&quot;FreezerConfiguration&quot;:&quot;Bottom&quot;,&quot;TotalCapacity&quot;:&quot;25&quot;,&quot;DeemedSavingsSet&quot;:&quot;Texas&quot;,&quot;DeemedSavingsVersion&quot;:&quot;Residential 11.0.1&quot;,&quot;Measure&quot;:&quot;RefrigeratorFreezerRecycling&quot;,&quot;County&quot;:&quot;Randall&quot;}"/>
    <d v="2024-06-27T00:00:00"/>
    <s v=""/>
    <s v=""/>
    <s v=""/>
    <s v=""/>
    <s v=""/>
    <s v=""/>
    <s v=""/>
    <s v=""/>
    <s v=""/>
  </r>
  <r>
    <s v="Xcel"/>
    <x v="2"/>
    <s v="Residential"/>
    <s v="300552761"/>
    <s v="99950742"/>
    <m/>
    <s v=""/>
    <s v="Narciso"/>
    <s v="Delgado"/>
    <s v="8063168480"/>
    <s v=""/>
    <s v=""/>
    <s v=""/>
    <s v=""/>
    <s v="3512 Kileen Dr"/>
    <s v=""/>
    <s v="AMARILLO"/>
    <s v="79109"/>
    <x v="0"/>
    <s v="Order #108-300552761 Narciso Delgado - 3512 KILEEN DR AMARILLO TX 79109"/>
    <n v="2024"/>
    <n v="24551"/>
    <n v="79567"/>
    <x v="17"/>
    <n v="1"/>
    <n v="479.23"/>
    <n v="6.0999999999999999E-2"/>
    <n v="8"/>
    <n v="50"/>
    <s v="Deemed"/>
    <s v="{&quot;UnitType&quot;:&quot;Refrigerator&quot;,&quot;Year&quot;:&quot;2003&quot;,&quot;UnitLocation&quot;:&quot;Garage&quot;,&quot;UnitBrand&quot;:&quot;Whirlpool&quot;,&quot;FreezerConfiguration&quot;:&quot;Top&quot;,&quot;TotalCapacity&quot;:&quot;15&quot;,&quot;DeemedSavingsSet&quot;:&quot;Texas&quot;,&quot;DeemedSavingsVersion&quot;:&quot;Residential 11.0.1&quot;,&quot;Measure&quot;:&quot;RefrigeratorFreezerRecycling&quot;,&quot;County&quot;:&quot;Randall&quot;}"/>
    <d v="2024-06-27T00:00:00"/>
    <s v=""/>
    <s v=""/>
    <s v=""/>
    <s v=""/>
    <s v=""/>
    <s v=""/>
    <s v=""/>
    <s v=""/>
    <s v=""/>
  </r>
  <r>
    <s v="Xcel"/>
    <x v="2"/>
    <s v="Residential"/>
    <s v="300435942"/>
    <s v="353298023"/>
    <m/>
    <s v=""/>
    <s v="LINDSEY"/>
    <s v="Wesley"/>
    <s v="8065848469"/>
    <s v=""/>
    <s v=""/>
    <s v=""/>
    <s v=""/>
    <s v="4202 Southpark Dr"/>
    <s v=""/>
    <s v="AMARILLO"/>
    <s v="79109"/>
    <x v="0"/>
    <s v="Order #109-300435942 LINDSEY Wesley - 4202 SOUTHPARK DR AMARILLO TX 79109"/>
    <n v="2024"/>
    <n v="24552"/>
    <n v="79568"/>
    <x v="17"/>
    <n v="1"/>
    <n v="888.65"/>
    <n v="0.113"/>
    <n v="8"/>
    <n v="50"/>
    <s v="Deemed"/>
    <s v="{&quot;UnitType&quot;:&quot;Refrigerator&quot;,&quot;Year&quot;:&quot;1995&quot;,&quot;UnitLocation&quot;:&quot;1st Floor&quot;,&quot;UnitBrand&quot;:&quot;Kenmore&quot;,&quot;FreezerConfiguration&quot;:&quot;Top&quot;,&quot;TotalCapacity&quot;:&quot;20&quot;,&quot;DeemedSavingsSet&quot;:&quot;Texas&quot;,&quot;DeemedSavingsVersion&quot;:&quot;Residential 11.0.1&quot;,&quot;Measure&quot;:&quot;RefrigeratorFreezerRecycling&quot;,&quot;County&quot;:&quot;Randall&quot;}"/>
    <d v="2024-06-27T00:00:00"/>
    <s v=""/>
    <s v=""/>
    <s v=""/>
    <s v=""/>
    <s v=""/>
    <s v=""/>
    <s v=""/>
    <s v=""/>
    <s v=""/>
  </r>
  <r>
    <s v="Xcel"/>
    <x v="2"/>
    <s v="Residential"/>
    <s v="300325200"/>
    <s v="351929947"/>
    <m/>
    <s v=""/>
    <s v="ANGELA"/>
    <s v="KELLER"/>
    <s v="8309984076"/>
    <s v=""/>
    <s v=""/>
    <s v=""/>
    <s v=""/>
    <s v="1214 S Travis St"/>
    <s v=""/>
    <s v="AMARILLO"/>
    <s v="79102"/>
    <x v="1"/>
    <s v="Order #111-300325200 ANGELA KELLER - 1214 S TRAVIS ST AMARILLO TX 79102"/>
    <n v="2024"/>
    <n v="24688"/>
    <n v="80417"/>
    <x v="17"/>
    <n v="1"/>
    <n v="528.36"/>
    <n v="6.7000000000000004E-2"/>
    <n v="8"/>
    <n v="50"/>
    <s v="Deemed"/>
    <s v="{&quot;UnitType&quot;:&quot;Refrigerator&quot;,&quot;Year&quot;:&quot;2004&quot;,&quot;UnitLocation&quot;:&quot;Out Building&quot;,&quot;UnitBrand&quot;:&quot;GE&quot;,&quot;FreezerConfiguration&quot;:&quot;Top&quot;,&quot;TotalCapacity&quot;:&quot;18&quot;,&quot;DeemedSavingsSet&quot;:&quot;Texas&quot;,&quot;DeemedSavingsVersion&quot;:&quot;Residential 11.0.1&quot;,&quot;Measure&quot;:&quot;RefrigeratorFreezerRecycling&quot;,&quot;County&quot;:&quot;Potter&quot;}"/>
    <d v="2024-08-09T00:00:00"/>
    <s v=""/>
    <s v=""/>
    <s v=""/>
    <s v=""/>
    <s v=""/>
    <s v=""/>
    <s v=""/>
    <s v=""/>
    <s v=""/>
  </r>
  <r>
    <s v="Xcel"/>
    <x v="2"/>
    <s v="Residential"/>
    <s v="300422496"/>
    <s v="353004429"/>
    <m/>
    <s v=""/>
    <s v="DENNIS"/>
    <s v="Cates"/>
    <s v="8063356739"/>
    <s v=""/>
    <s v=""/>
    <s v=""/>
    <s v=""/>
    <s v="3801 Fleetwood Dr"/>
    <s v=""/>
    <s v="AMARILLO"/>
    <s v="79109"/>
    <x v="0"/>
    <s v="Order #112-300422496 DENNIS Cates - 3801 FLEETWOOD DR AMARILLO TX 79109"/>
    <n v="2024"/>
    <n v="24689"/>
    <n v="80418"/>
    <x v="17"/>
    <n v="1"/>
    <n v="561.12"/>
    <n v="7.0999999999999994E-2"/>
    <n v="8"/>
    <n v="50"/>
    <s v="Deemed"/>
    <s v="{&quot;UnitType&quot;:&quot;Refrigerator&quot;,&quot;Year&quot;:&quot;2005&quot;,&quot;UnitLocation&quot;:&quot;Garage&quot;,&quot;UnitBrand&quot;:&quot;Kitchenaid&quot;,&quot;FreezerConfiguration&quot;:&quot;Top&quot;,&quot;TotalCapacity&quot;:&quot;20&quot;,&quot;DeemedSavingsSet&quot;:&quot;Texas&quot;,&quot;DeemedSavingsVersion&quot;:&quot;Residential 11.0.1&quot;,&quot;Measure&quot;:&quot;RefrigeratorFreezerRecycling&quot;,&quot;County&quot;:&quot;Randall&quot;}"/>
    <d v="2024-07-09T00:00:00"/>
    <s v=""/>
    <s v=""/>
    <s v=""/>
    <s v=""/>
    <s v=""/>
    <s v=""/>
    <s v=""/>
    <s v=""/>
    <s v=""/>
  </r>
  <r>
    <s v="Xcel"/>
    <x v="2"/>
    <s v="Residential"/>
    <s v="300633988"/>
    <s v="353298241"/>
    <m/>
    <s v=""/>
    <s v="FRANKIE"/>
    <s v="JEW"/>
    <s v="8066761571"/>
    <s v=""/>
    <s v=""/>
    <s v=""/>
    <s v=""/>
    <s v="7723 CHRISTINA AVE"/>
    <s v=""/>
    <s v="AMARILLO"/>
    <s v="79121"/>
    <x v="0"/>
    <s v="Order #113-300633988 FRANKIE JEW - 7723 CHRISTINA AVE AMARILLO TX 79121"/>
    <n v="2024"/>
    <n v="24690"/>
    <n v="80419"/>
    <x v="17"/>
    <n v="1"/>
    <n v="528.36"/>
    <n v="6.7000000000000004E-2"/>
    <n v="8"/>
    <n v="50"/>
    <s v="Deemed"/>
    <s v="{&quot;UnitType&quot;:&quot;Refrigerator&quot;,&quot;Year&quot;:&quot;2007&quot;,&quot;UnitLocation&quot;:&quot;Other&quot;,&quot;UnitBrand&quot;:&quot;Frigidaire&quot;,&quot;FreezerConfiguration&quot;:&quot;Top&quot;,&quot;TotalCapacity&quot;:&quot;17&quot;,&quot;DeemedSavingsSet&quot;:&quot;Texas&quot;,&quot;DeemedSavingsVersion&quot;:&quot;Residential 11.0.1&quot;,&quot;Measure&quot;:&quot;RefrigeratorFreezerRecycling&quot;,&quot;County&quot;:&quot;Randall&quot;}"/>
    <d v="2024-08-21T00:00:00"/>
    <s v=""/>
    <s v=""/>
    <s v=""/>
    <s v=""/>
    <s v=""/>
    <s v=""/>
    <s v=""/>
    <s v=""/>
    <s v=""/>
  </r>
  <r>
    <s v="Xcel"/>
    <x v="2"/>
    <s v="Residential"/>
    <s v="300271212"/>
    <s v="351933374"/>
    <m/>
    <s v=""/>
    <s v="NEREYDA PATRICIA"/>
    <s v="BUESO"/>
    <s v="8066830766"/>
    <s v=""/>
    <s v=""/>
    <s v=""/>
    <s v=""/>
    <s v="5501 PALOMA DR"/>
    <s v=""/>
    <s v="AMARILLO"/>
    <s v="79108"/>
    <x v="1"/>
    <s v="Order #114-300271212 NEREYDA PATRICIA BUESO - 5501 PALOMA DR AMARILLO TX 79108"/>
    <n v="2024"/>
    <n v="24691"/>
    <n v="80420"/>
    <x v="17"/>
    <n v="1"/>
    <n v="528.36"/>
    <n v="6.7000000000000004E-2"/>
    <n v="8"/>
    <n v="50"/>
    <s v="Deemed"/>
    <s v="{&quot;UnitType&quot;:&quot;Refrigerator&quot;,&quot;Year&quot;:&quot;2003&quot;,&quot;UnitLocation&quot;:&quot;Out Building&quot;,&quot;UnitBrand&quot;:&quot;Frigidaire&quot;,&quot;FreezerConfiguration&quot;:&quot;Top&quot;,&quot;TotalCapacity&quot;:&quot;18&quot;,&quot;DeemedSavingsSet&quot;:&quot;Texas&quot;,&quot;DeemedSavingsVersion&quot;:&quot;Residential 11.0.1&quot;,&quot;Measure&quot;:&quot;RefrigeratorFreezerRecycling&quot;,&quot;County&quot;:&quot;Potter&quot;}"/>
    <d v="2024-06-26T00:00:00"/>
    <s v=""/>
    <s v=""/>
    <s v=""/>
    <s v=""/>
    <s v=""/>
    <s v=""/>
    <s v=""/>
    <s v=""/>
    <s v=""/>
  </r>
  <r>
    <s v="Xcel"/>
    <x v="2"/>
    <s v="Residential"/>
    <s v="300626809"/>
    <s v="00GG58459182"/>
    <m/>
    <s v=""/>
    <s v="Patricia"/>
    <s v="Graham"/>
    <s v="8066626094"/>
    <s v=""/>
    <s v=""/>
    <s v=""/>
    <s v=""/>
    <s v="1202 S Osage St"/>
    <s v=""/>
    <s v="Wheeler"/>
    <s v="79096"/>
    <x v="11"/>
    <s v="Order #115-300626809 Patricia Graham - 1202 S OSAGE ST WHEELER TX 79096"/>
    <n v="2024"/>
    <n v="24692"/>
    <n v="80421"/>
    <x v="17"/>
    <n v="1"/>
    <n v="807.63"/>
    <n v="0.10299999999999999"/>
    <n v="8"/>
    <n v="50"/>
    <s v="Deemed"/>
    <s v="{&quot;UnitType&quot;:&quot;Freezer&quot;,&quot;Year&quot;:&quot;1985&quot;,&quot;UnitLocation&quot;:&quot;Other&quot;,&quot;UnitBrand&quot;:&quot;Montgomery Ward&quot;,&quot;FreezerConfiguration&quot;:&quot;Upright&quot;,&quot;TotalCapacity&quot;:&quot;11&quot;,&quot;DeemedSavingsSet&quot;:&quot;Texas&quot;,&quot;DeemedSavingsVersion&quot;:&quot;Residential 11.0.1&quot;,&quot;Measure&quot;:&quot;RefrigeratorFreezerRecycling&quot;,&quot;County&quot;:&quot;Wheeler&quot;}"/>
    <d v="2024-07-02T00:00:00"/>
    <s v=""/>
    <s v=""/>
    <s v=""/>
    <s v=""/>
    <s v=""/>
    <s v=""/>
    <s v=""/>
    <s v=""/>
    <s v=""/>
  </r>
  <r>
    <s v="Xcel"/>
    <x v="2"/>
    <s v="Residential"/>
    <s v="300635369"/>
    <s v="352945030"/>
    <m/>
    <s v=""/>
    <s v="ROBERT"/>
    <s v="Autry"/>
    <s v="8064337116"/>
    <s v=""/>
    <s v=""/>
    <s v=""/>
    <s v=""/>
    <s v="4402 Crain Pl"/>
    <s v=""/>
    <s v="AMARILLO"/>
    <s v="79121"/>
    <x v="0"/>
    <s v="Order #116-300635369 ROBERT Autry - 4402 CRAIN PL AMARILLO TX 79121"/>
    <n v="2024"/>
    <n v="24693"/>
    <n v="80422"/>
    <x v="17"/>
    <n v="1"/>
    <n v="807.63"/>
    <n v="0.10299999999999999"/>
    <n v="8"/>
    <n v="50"/>
    <s v="Deemed"/>
    <s v="{&quot;UnitType&quot;:&quot;Freezer&quot;,&quot;Year&quot;:&quot;1992&quot;,&quot;UnitLocation&quot;:&quot;Out Building&quot;,&quot;UnitBrand&quot;:&quot;Kenmore&quot;,&quot;FreezerConfiguration&quot;:&quot;Upright&quot;,&quot;TotalCapacity&quot;:&quot;15&quot;,&quot;DeemedSavingsSet&quot;:&quot;Texas&quot;,&quot;DeemedSavingsVersion&quot;:&quot;Residential 11.0.1&quot;,&quot;Measure&quot;:&quot;RefrigeratorFreezerRecycling&quot;,&quot;County&quot;:&quot;Randall&quot;}"/>
    <d v="2024-07-09T00:00:00"/>
    <s v=""/>
    <s v=""/>
    <s v=""/>
    <s v=""/>
    <s v=""/>
    <s v=""/>
    <s v=""/>
    <s v=""/>
    <s v=""/>
  </r>
  <r>
    <s v="Xcel"/>
    <x v="2"/>
    <s v="Residential"/>
    <s v="300538996"/>
    <s v="10500411"/>
    <m/>
    <s v=""/>
    <s v="ROBERT"/>
    <s v="Lofgren"/>
    <s v="8066784797"/>
    <s v=""/>
    <s v=""/>
    <s v=""/>
    <s v=""/>
    <s v="8050 Monk St"/>
    <s v=""/>
    <s v="AMARILLO"/>
    <s v="79108"/>
    <x v="1"/>
    <s v="Order #117-300538996 ROBERT Lofgren - 8050 MONK ST AMARILLO TX 79108"/>
    <n v="2024"/>
    <n v="24694"/>
    <n v="80423"/>
    <x v="17"/>
    <n v="1"/>
    <n v="540.42999999999995"/>
    <n v="6.9000000000000006E-2"/>
    <n v="8"/>
    <n v="50"/>
    <s v="Deemed"/>
    <s v="{&quot;UnitType&quot;:&quot;Refrigerator&quot;,&quot;Year&quot;:&quot;2018&quot;,&quot;UnitLocation&quot;:&quot;Out Building&quot;,&quot;UnitBrand&quot;:&quot;LG&quot;,&quot;FreezerConfiguration&quot;:&quot;Bottom&quot;,&quot;TotalCapacity&quot;:&quot;24.7&quot;,&quot;DeemedSavingsSet&quot;:&quot;Texas&quot;,&quot;DeemedSavingsVersion&quot;:&quot;Residential 11.0.1&quot;,&quot;Measure&quot;:&quot;RefrigeratorFreezerRecycling&quot;,&quot;County&quot;:&quot;Potter&quot;}"/>
    <d v="2024-08-06T00:00:00"/>
    <s v=""/>
    <s v=""/>
    <s v=""/>
    <s v=""/>
    <s v=""/>
    <s v=""/>
    <s v=""/>
    <s v=""/>
    <s v=""/>
  </r>
  <r>
    <s v="Xcel"/>
    <x v="2"/>
    <s v="Residential"/>
    <s v="300499039"/>
    <s v="352850076"/>
    <m/>
    <s v=""/>
    <s v="ROBERT S"/>
    <s v="MCMINN"/>
    <s v="8062311406"/>
    <s v=""/>
    <s v=""/>
    <s v=""/>
    <s v=""/>
    <s v="20020 QUAIL HOLLOW DR"/>
    <s v=""/>
    <s v="Canyon"/>
    <s v="79015"/>
    <x v="0"/>
    <s v="Order #118-300499039 ROBERT S MCMINN - 20020 QUAIL HOLLOW DR CANYON TX 79015"/>
    <n v="2024"/>
    <n v="24695"/>
    <n v="80424"/>
    <x v="17"/>
    <n v="1"/>
    <n v="980.88"/>
    <n v="0.125"/>
    <n v="8"/>
    <n v="50"/>
    <s v="Deemed"/>
    <s v="{&quot;UnitType&quot;:&quot;Freezer&quot;,&quot;Year&quot;:&quot;1992&quot;,&quot;UnitLocation&quot;:&quot;Out Building&quot;,&quot;UnitBrand&quot;:&quot;Tappan&quot;,&quot;FreezerConfiguration&quot;:&quot;Upright&quot;,&quot;TotalCapacity&quot;:&quot;20&quot;,&quot;DeemedSavingsSet&quot;:&quot;Texas&quot;,&quot;DeemedSavingsVersion&quot;:&quot;Residential 11.0.1&quot;,&quot;Measure&quot;:&quot;RefrigeratorFreezerRecycling&quot;,&quot;County&quot;:&quot;Randall&quot;}"/>
    <d v="2024-07-18T00:00:00"/>
    <s v=""/>
    <s v=""/>
    <s v=""/>
    <s v=""/>
    <s v=""/>
    <s v=""/>
    <s v=""/>
    <s v=""/>
    <s v=""/>
  </r>
  <r>
    <s v="Xcel"/>
    <x v="2"/>
    <s v="Residential"/>
    <s v="300306281"/>
    <s v="352909667"/>
    <m/>
    <s v=""/>
    <s v="Py"/>
    <s v="Tahn"/>
    <s v="8067384899"/>
    <s v=""/>
    <s v=""/>
    <s v=""/>
    <s v=""/>
    <s v="3800 S Wilson St"/>
    <s v=""/>
    <s v="AMARILLO"/>
    <s v="79103"/>
    <x v="1"/>
    <s v="Order #119-300306281 Py Tahn - 3800 S WILSON ST AMARILLO TX 79103"/>
    <n v="2024"/>
    <n v="24767"/>
    <n v="80839"/>
    <x v="17"/>
    <n v="1"/>
    <n v="637.83000000000004"/>
    <n v="8.1000000000000003E-2"/>
    <n v="8"/>
    <n v="50"/>
    <s v="Deemed"/>
    <s v="{&quot;UnitType&quot;:&quot;Refrigerator&quot;,&quot;Year&quot;:&quot;2018&quot;,&quot;UnitLocation&quot;:&quot;Out Building&quot;,&quot;UnitBrand&quot;:&quot;Samsung&quot;,&quot;FreezerConfiguration&quot;:&quot;Side-by-side&quot;,&quot;TotalCapacity&quot;:&quot;28&quot;,&quot;DeemedSavingsSet&quot;:&quot;Texas&quot;,&quot;DeemedSavingsVersion&quot;:&quot;Residential 11.0.1&quot;,&quot;Measure&quot;:&quot;RefrigeratorFreezerRecycling&quot;,&quot;County&quot;:&quot;Potter&quot;}"/>
    <d v="2024-09-17T00:00:00"/>
    <s v=""/>
    <s v=""/>
    <s v=""/>
    <s v=""/>
    <s v=""/>
    <s v=""/>
    <s v=""/>
    <s v=""/>
    <s v=""/>
  </r>
  <r>
    <s v="Xcel"/>
    <x v="2"/>
    <s v="Residential"/>
    <s v="300295655"/>
    <s v="00GG41654912"/>
    <m/>
    <s v=""/>
    <s v="MARGARET G"/>
    <s v="Winn"/>
    <s v="4084764857"/>
    <s v=""/>
    <s v=""/>
    <s v=""/>
    <s v=""/>
    <s v="508 WALNUT ST"/>
    <s v=""/>
    <s v="IDALOU"/>
    <s v="79329"/>
    <x v="12"/>
    <s v="Order #120-300295655 MARGARET G Winn - 508 WALNUT ST IDALOU TX 79329"/>
    <n v="2024"/>
    <n v="24768"/>
    <n v="80840"/>
    <x v="17"/>
    <n v="1"/>
    <n v="1179.1199999999999"/>
    <n v="0.15"/>
    <n v="8"/>
    <n v="50"/>
    <s v="Deemed"/>
    <s v="{&quot;UnitType&quot;:&quot;Refrigerator&quot;,&quot;Year&quot;:&quot;1991&quot;,&quot;UnitLocation&quot;:&quot;Porch&quot;,&quot;UnitBrand&quot;:&quot;Montgomery Ward&quot;,&quot;FreezerConfiguration&quot;:&quot;Side-by-side&quot;,&quot;TotalCapacity&quot;:&quot;21.7&quot;,&quot;DeemedSavingsSet&quot;:&quot;Texas&quot;,&quot;DeemedSavingsVersion&quot;:&quot;Residential 11.0.1&quot;,&quot;Measure&quot;:&quot;RefrigeratorFreezerRecycling&quot;,&quot;County&quot;:&quot;Lubbock&quot;}"/>
    <d v="2024-10-15T00:00:00"/>
    <s v=""/>
    <s v=""/>
    <s v=""/>
    <s v=""/>
    <s v=""/>
    <s v=""/>
    <s v=""/>
    <s v=""/>
    <s v=""/>
  </r>
  <r>
    <s v="Xcel"/>
    <x v="2"/>
    <s v="Residential"/>
    <s v="300528763"/>
    <s v="00DD16749380"/>
    <m/>
    <s v=""/>
    <s v="Senaido"/>
    <s v="GARCIA"/>
    <s v="9367304585"/>
    <s v=""/>
    <s v=""/>
    <s v=""/>
    <s v=""/>
    <s v="5806 W Us Highway 70"/>
    <s v=""/>
    <s v="PLAINVIEW"/>
    <s v="79072"/>
    <x v="5"/>
    <s v="Order #121-300528763 Senaido GARCIA - 5806 W US HIGHWAY 70 PLAINVIEW TX 79072"/>
    <n v="2024"/>
    <n v="24769"/>
    <n v="80841"/>
    <x v="17"/>
    <n v="1"/>
    <n v="561.12"/>
    <n v="7.0999999999999994E-2"/>
    <n v="8"/>
    <n v="50"/>
    <s v="Deemed"/>
    <s v="{&quot;UnitType&quot;:&quot;Refrigerator&quot;,&quot;Year&quot;:&quot;2003&quot;,&quot;UnitLocation&quot;:&quot;Out Building&quot;,&quot;UnitBrand&quot;:&quot;Frigidaire&quot;,&quot;FreezerConfiguration&quot;:&quot;Top&quot;,&quot;TotalCapacity&quot;:&quot;19&quot;,&quot;DeemedSavingsSet&quot;:&quot;Texas&quot;,&quot;DeemedSavingsVersion&quot;:&quot;Residential 11.0.1&quot;,&quot;Measure&quot;:&quot;RefrigeratorFreezerRecycling&quot;,&quot;County&quot;:&quot;Hale&quot;}"/>
    <d v="2024-10-16T00:00:00"/>
    <s v=""/>
    <s v=""/>
    <s v=""/>
    <s v=""/>
    <s v=""/>
    <s v=""/>
    <s v=""/>
    <s v=""/>
    <s v=""/>
  </r>
  <r>
    <s v="Xcel"/>
    <x v="2"/>
    <s v="Residential"/>
    <s v="300235101"/>
    <s v="353300955"/>
    <m/>
    <s v=""/>
    <s v="BRYAN"/>
    <s v="Whitson"/>
    <s v="8066767889"/>
    <s v=""/>
    <s v=""/>
    <s v=""/>
    <s v=""/>
    <s v="4409 CHANDLER DR"/>
    <s v=""/>
    <s v="AMARILLO"/>
    <s v="79109"/>
    <x v="1"/>
    <s v="Order #122-300235101 BRYAN Whitson - 4409 CHANDLER DR AMARILLO TX 79109"/>
    <n v="2024"/>
    <n v="24770"/>
    <n v="80842"/>
    <x v="17"/>
    <n v="1"/>
    <n v="551.64"/>
    <n v="7.0000000000000007E-2"/>
    <n v="8"/>
    <n v="50"/>
    <s v="Deemed"/>
    <s v="{&quot;UnitType&quot;:&quot;Refrigerator&quot;,&quot;Year&quot;:&quot;2012&quot;,&quot;UnitLocation&quot;:&quot;Garage&quot;,&quot;UnitBrand&quot;:&quot;Maytag&quot;,&quot;FreezerConfiguration&quot;:&quot;Side-by-side&quot;,&quot;TotalCapacity&quot;:&quot;18&quot;,&quot;DeemedSavingsSet&quot;:&quot;Texas&quot;,&quot;DeemedSavingsVersion&quot;:&quot;Residential 11.0.1&quot;,&quot;Measure&quot;:&quot;RefrigeratorFreezerRecycling&quot;,&quot;County&quot;:&quot;Potter&quot;}"/>
    <d v="2024-09-20T00:00:00"/>
    <s v=""/>
    <s v=""/>
    <s v=""/>
    <s v=""/>
    <s v=""/>
    <s v=""/>
    <s v=""/>
    <s v=""/>
    <s v=""/>
  </r>
  <r>
    <s v="Xcel"/>
    <x v="2"/>
    <s v="Residential"/>
    <s v="300520592"/>
    <s v="352787389"/>
    <m/>
    <s v=""/>
    <s v="GARTH"/>
    <s v="SANDERS"/>
    <s v="8066902205"/>
    <s v=""/>
    <s v=""/>
    <s v=""/>
    <s v=""/>
    <s v="5017 WESTWAY TRAIL"/>
    <s v=""/>
    <s v="AMARILLO"/>
    <s v="79109"/>
    <x v="1"/>
    <s v="Order #123-300520592 GARTH SANDERS - 5017 WESTWAY TRL AMARILLO TX 79109"/>
    <n v="2024"/>
    <n v="24771"/>
    <n v="80843"/>
    <x v="17"/>
    <n v="1"/>
    <n v="479.23"/>
    <n v="6.0999999999999999E-2"/>
    <n v="8"/>
    <n v="50"/>
    <s v="Deemed"/>
    <s v="{&quot;UnitType&quot;:&quot;Refrigerator&quot;,&quot;Year&quot;:&quot;2009&quot;,&quot;UnitLocation&quot;:&quot;Garage&quot;,&quot;UnitBrand&quot;:&quot;General Electric&quot;,&quot;FreezerConfiguration&quot;:&quot;Top&quot;,&quot;TotalCapacity&quot;:&quot;14&quot;,&quot;DeemedSavingsSet&quot;:&quot;Texas&quot;,&quot;DeemedSavingsVersion&quot;:&quot;Residential 11.0.1&quot;,&quot;Measure&quot;:&quot;RefrigeratorFreezerRecycling&quot;,&quot;County&quot;:&quot;Potter&quot;}"/>
    <d v="2024-09-09T00:00:00"/>
    <s v=""/>
    <s v=""/>
    <s v=""/>
    <s v=""/>
    <s v=""/>
    <s v=""/>
    <s v=""/>
    <s v=""/>
    <s v=""/>
  </r>
  <r>
    <s v="Xcel"/>
    <x v="2"/>
    <s v="Residential"/>
    <s v="300264637"/>
    <s v="352945618"/>
    <m/>
    <s v=""/>
    <s v="ERIKA"/>
    <s v="PACHECO"/>
    <s v="8066815293"/>
    <s v=""/>
    <s v=""/>
    <s v=""/>
    <s v=""/>
    <s v="6000 Rutgers St"/>
    <s v=""/>
    <s v="AMARILLO"/>
    <s v="79109"/>
    <x v="1"/>
    <s v="Order #124-300264637 ERIKA PACHECO - 6000 RUTGERS ST AMARILLO TX 79109"/>
    <n v="2024"/>
    <n v="24772"/>
    <n v="80844"/>
    <x v="17"/>
    <n v="1"/>
    <n v="479.23"/>
    <n v="6.0999999999999999E-2"/>
    <n v="8"/>
    <n v="50"/>
    <s v="Deemed"/>
    <s v="{&quot;UnitType&quot;:&quot;Refrigerator&quot;,&quot;Year&quot;:&quot;2010&quot;,&quot;UnitLocation&quot;:&quot;Curb&quot;,&quot;UnitBrand&quot;:&quot;General Electric&quot;,&quot;FreezerConfiguration&quot;:&quot;Top&quot;,&quot;TotalCapacity&quot;:&quot;14&quot;,&quot;DeemedSavingsSet&quot;:&quot;Texas&quot;,&quot;DeemedSavingsVersion&quot;:&quot;Residential 11.0.1&quot;,&quot;Measure&quot;:&quot;RefrigeratorFreezerRecycling&quot;,&quot;County&quot;:&quot;Potter&quot;}"/>
    <d v="2024-09-17T00:00:00"/>
    <s v=""/>
    <s v=""/>
    <s v=""/>
    <s v=""/>
    <s v=""/>
    <s v=""/>
    <s v=""/>
    <s v=""/>
    <s v=""/>
  </r>
  <r>
    <s v="Xcel"/>
    <x v="2"/>
    <s v="Residential"/>
    <s v="300348210"/>
    <s v="352945156"/>
    <m/>
    <s v=""/>
    <s v="ANDREW"/>
    <s v="ESPINOZA"/>
    <s v="8065734082"/>
    <s v=""/>
    <s v=""/>
    <s v=""/>
    <s v=""/>
    <s v="7801 Lindsey Ln"/>
    <s v=""/>
    <s v="AMARILLO"/>
    <s v="79121"/>
    <x v="1"/>
    <s v="Order #125-300348210 ANDREW ESPINOZA - 7801 LINDSEY LN AMARILLO TX 79121"/>
    <n v="2024"/>
    <n v="24773"/>
    <n v="80845"/>
    <x v="17"/>
    <n v="1"/>
    <n v="479.23"/>
    <n v="6.0999999999999999E-2"/>
    <n v="8"/>
    <n v="50"/>
    <s v="Deemed"/>
    <s v="{&quot;UnitType&quot;:&quot;Refrigerator&quot;,&quot;Year&quot;:&quot;2003&quot;,&quot;UnitLocation&quot;:&quot;Garage&quot;,&quot;UnitBrand&quot;:&quot;Whirlpool&quot;,&quot;FreezerConfiguration&quot;:&quot;Top&quot;,&quot;TotalCapacity&quot;:&quot;15&quot;,&quot;DeemedSavingsSet&quot;:&quot;Texas&quot;,&quot;DeemedSavingsVersion&quot;:&quot;Residential 11.0.1&quot;,&quot;Measure&quot;:&quot;RefrigeratorFreezerRecycling&quot;,&quot;County&quot;:&quot;Potter&quot;}"/>
    <d v="2024-09-19T00:00:00"/>
    <s v=""/>
    <s v=""/>
    <s v=""/>
    <s v=""/>
    <s v=""/>
    <s v=""/>
    <s v=""/>
    <s v=""/>
    <s v=""/>
  </r>
  <r>
    <s v="Xcel"/>
    <x v="2"/>
    <s v="Residential"/>
    <s v="300461676"/>
    <s v="353953019"/>
    <m/>
    <s v=""/>
    <s v="NORMA"/>
    <s v="BROWN"/>
    <s v="8069300811"/>
    <s v=""/>
    <s v=""/>
    <s v=""/>
    <s v=""/>
    <s v="206 N 6th St"/>
    <s v=""/>
    <s v="Dumas"/>
    <s v="79029"/>
    <x v="13"/>
    <s v="Order #126-300461676 NORMA BROWN - 206 N 6TH ST DUMAS TX 79029"/>
    <n v="2024"/>
    <n v="24776"/>
    <n v="80860"/>
    <x v="17"/>
    <n v="1"/>
    <n v="374.94"/>
    <n v="4.8000000000000001E-2"/>
    <n v="8"/>
    <n v="50"/>
    <s v="Deemed"/>
    <s v="{&quot;UnitType&quot;:&quot;Freezer&quot;,&quot;Year&quot;:&quot;2003&quot;,&quot;UnitLocation&quot;:&quot;Out Building&quot;,&quot;UnitBrand&quot;:&quot;Whirlpool&quot;,&quot;FreezerConfiguration&quot;:&quot;Chest&quot;,&quot;TotalCapacity&quot;:&quot;16.2&quot;,&quot;DeemedSavingsSet&quot;:&quot;Texas&quot;,&quot;DeemedSavingsVersion&quot;:&quot;Residential 11.0.1&quot;,&quot;Measure&quot;:&quot;RefrigeratorFreezerRecycling&quot;,&quot;County&quot;:&quot;Moore&quot;}"/>
    <d v="2024-11-19T00:00:00"/>
    <s v=""/>
    <s v=""/>
    <s v=""/>
    <s v=""/>
    <s v=""/>
    <s v=""/>
    <s v=""/>
    <s v=""/>
    <s v=""/>
  </r>
  <r>
    <s v="Xcel"/>
    <x v="2"/>
    <s v="Residential"/>
    <s v="300351192"/>
    <s v="349048558"/>
    <m/>
    <s v=""/>
    <s v="JOHN"/>
    <s v="HAYNES"/>
    <s v="8065434375"/>
    <s v=""/>
    <s v=""/>
    <s v=""/>
    <s v=""/>
    <s v="304 Raider Blvd"/>
    <s v=""/>
    <s v="Wolfforth"/>
    <s v="79382"/>
    <x v="12"/>
    <s v="Order #127-300351192 JOHN HAYNES - 304 RAIDER BLVD WOLFFORTH TX 79382"/>
    <n v="2024"/>
    <n v="24777"/>
    <n v="80861"/>
    <x v="17"/>
    <n v="1"/>
    <n v="829.18"/>
    <n v="0.105"/>
    <n v="8"/>
    <n v="50"/>
    <s v="Deemed"/>
    <s v="{&quot;UnitType&quot;:&quot;Refrigerator&quot;,&quot;Year&quot;:&quot;1999&quot;,&quot;UnitLocation&quot;:&quot;Garage&quot;,&quot;UnitBrand&quot;:&quot;Kenmore&quot;,&quot;FreezerConfiguration&quot;:&quot;Top&quot;,&quot;TotalCapacity&quot;:&quot;17.8&quot;,&quot;DeemedSavingsSet&quot;:&quot;Texas&quot;,&quot;DeemedSavingsVersion&quot;:&quot;Residential 11.0.1&quot;,&quot;Measure&quot;:&quot;RefrigeratorFreezerRecycling&quot;,&quot;County&quot;:&quot;Lubbock&quot;}"/>
    <d v="2024-10-29T00:00:00"/>
    <s v=""/>
    <s v=""/>
    <s v=""/>
    <s v=""/>
    <s v=""/>
    <s v=""/>
    <s v=""/>
    <s v=""/>
    <s v=""/>
  </r>
  <r>
    <s v="Xcel"/>
    <x v="2"/>
    <s v="Residential"/>
    <s v="300284144"/>
    <s v="353077332"/>
    <m/>
    <s v=""/>
    <s v="HSIAOPING"/>
    <s v="CHEN"/>
    <s v="8066557534"/>
    <s v=""/>
    <s v=""/>
    <s v=""/>
    <s v=""/>
    <s v="3305 LINDA LN"/>
    <s v=""/>
    <s v="Canyon"/>
    <s v="79015"/>
    <x v="0"/>
    <s v="Order #128-300284144 HSIAOPING CHEN - 3305 LINDA LN CANYON TX 79015"/>
    <n v="2024"/>
    <n v="24778"/>
    <n v="80862"/>
    <x v="17"/>
    <n v="1"/>
    <n v="829.18"/>
    <n v="0.105"/>
    <n v="8"/>
    <n v="50"/>
    <s v="Deemed"/>
    <s v="{&quot;UnitType&quot;:&quot;Refrigerator&quot;,&quot;Year&quot;:&quot;1997&quot;,&quot;UnitLocation&quot;:&quot;1st Floor&quot;,&quot;UnitBrand&quot;:&quot;Hotpoint&quot;,&quot;FreezerConfiguration&quot;:&quot;Top&quot;,&quot;TotalCapacity&quot;:&quot;18&quot;,&quot;DeemedSavingsSet&quot;:&quot;Texas&quot;,&quot;DeemedSavingsVersion&quot;:&quot;Residential 11.0.1&quot;,&quot;Measure&quot;:&quot;RefrigeratorFreezerRecycling&quot;,&quot;County&quot;:&quot;Randall&quot;}"/>
    <d v="2024-10-29T00:00:00"/>
    <s v=""/>
    <s v=""/>
    <s v=""/>
    <s v=""/>
    <s v=""/>
    <s v=""/>
    <s v=""/>
    <s v=""/>
    <s v=""/>
  </r>
  <r>
    <s v="Xcel"/>
    <x v="2"/>
    <s v="Residential"/>
    <s v="300613096"/>
    <s v="SS46322093"/>
    <m/>
    <s v=""/>
    <s v="Teresa"/>
    <s v="PACHECO"/>
    <s v="8065236019"/>
    <s v=""/>
    <s v=""/>
    <s v=""/>
    <s v=""/>
    <s v="910 AVE E"/>
    <s v=""/>
    <s v="LEVELLAND"/>
    <s v="79336"/>
    <x v="3"/>
    <s v="Order #129-300613096 Teresa PACHECO - 910 AVE E LEVELLAND TX 79336"/>
    <n v="2024"/>
    <n v="24779"/>
    <n v="80863"/>
    <x v="17"/>
    <n v="1"/>
    <n v="829.18"/>
    <n v="0.105"/>
    <n v="8"/>
    <n v="50"/>
    <s v="Deemed"/>
    <s v="{&quot;UnitType&quot;:&quot;Refrigerator&quot;,&quot;Year&quot;:&quot;1990&quot;,&quot;UnitLocation&quot;:&quot;1st Floor&quot;,&quot;UnitBrand&quot;:&quot;General Electric&quot;,&quot;FreezerConfiguration&quot;:&quot;Top&quot;,&quot;TotalCapacity&quot;:&quot;17.3&quot;,&quot;DeemedSavingsSet&quot;:&quot;Texas&quot;,&quot;DeemedSavingsVersion&quot;:&quot;Residential 11.0.1&quot;,&quot;Measure&quot;:&quot;RefrigeratorFreezerRecycling&quot;,&quot;County&quot;:&quot;Hockley&quot;}"/>
    <d v="2024-11-01T00:00:00"/>
    <s v=""/>
    <s v=""/>
    <s v=""/>
    <s v=""/>
    <s v=""/>
    <s v=""/>
    <s v=""/>
    <s v=""/>
    <s v=""/>
  </r>
  <r>
    <s v="Xcel"/>
    <x v="2"/>
    <s v="Residential"/>
    <s v="300573304"/>
    <s v="353085364"/>
    <m/>
    <s v=""/>
    <s v="Salvador"/>
    <s v="Grijalva"/>
    <s v="8065597769"/>
    <s v=""/>
    <s v=""/>
    <s v=""/>
    <s v=""/>
    <s v="107 Avenue F"/>
    <s v=""/>
    <s v="HEREFORD"/>
    <s v="79045"/>
    <x v="7"/>
    <s v="Order #130-300573304 Salvador Grijalva - 107 AVENUE F HEREFORD TX 79045"/>
    <n v="2024"/>
    <n v="24780"/>
    <n v="80864"/>
    <x v="17"/>
    <n v="1"/>
    <n v="0"/>
    <n v="0"/>
    <n v="0"/>
    <n v="50"/>
    <s v="Deemed"/>
    <s v="{&quot;UnitType&quot;:&quot;Refrigerator&quot;,&quot;Year&quot;:&quot;2002&quot;,&quot;UnitLocation&quot;:&quot;1st Floor&quot;,&quot;UnitBrand&quot;:&quot;Whirlpool&quot;,&quot;FreezerConfiguration&quot;:&quot;Bottom Freezer&quot;,&quot;TotalCapacity&quot;:&quot;22&quot;,&quot;DeemedSavingsSet&quot;:&quot;Texas&quot;,&quot;DeemedSavingsVersion&quot;:&quot;Residential 11.0.1&quot;,&quot;Measure&quot;:&quot;RefrigeratorFreezerRecycling&quot;,&quot;County&quot;:&quot;Deaf Smith&quot;}"/>
    <d v="2024-12-03T00:00:00"/>
    <s v=""/>
    <s v=""/>
    <s v=""/>
    <s v=""/>
    <s v=""/>
    <s v=""/>
    <s v=""/>
    <s v=""/>
    <s v=""/>
  </r>
  <r>
    <s v="Xcel"/>
    <x v="2"/>
    <s v="Residential"/>
    <s v="300542681"/>
    <s v="353083495"/>
    <m/>
    <s v=""/>
    <s v="TIMOTHY W"/>
    <s v="MCCRIGHT"/>
    <s v="8066833760"/>
    <s v=""/>
    <s v=""/>
    <s v=""/>
    <s v=""/>
    <s v="12000 ROCKWELL RD"/>
    <s v=""/>
    <s v="AMARILLO"/>
    <s v="79119"/>
    <x v="0"/>
    <s v="Order #131-300542681 TIMOTHY W MCCRIGHT - 12000 ROCKWELL RD AMARILLO TX 79119"/>
    <n v="2024"/>
    <n v="24781"/>
    <n v="80865"/>
    <x v="17"/>
    <n v="1"/>
    <n v="1179.1199999999999"/>
    <n v="0.15"/>
    <n v="8"/>
    <n v="50"/>
    <s v="Deemed"/>
    <s v="{&quot;UnitType&quot;:&quot;Refrigerator&quot;,&quot;Year&quot;:&quot;1996&quot;,&quot;UnitLocation&quot;:&quot;Out Building&quot;,&quot;UnitBrand&quot;:&quot;General Electric&quot;,&quot;FreezerConfiguration&quot;:&quot;Side-by-Side&quot;,&quot;TotalCapacity&quot;:&quot;24&quot;,&quot;DeemedSavingsSet&quot;:&quot;Texas&quot;,&quot;DeemedSavingsVersion&quot;:&quot;Residential 11.0.1&quot;,&quot;Measure&quot;:&quot;RefrigeratorFreezerRecycling&quot;,&quot;County&quot;:&quot;Randall&quot;}"/>
    <d v="2024-12-03T00:00:00"/>
    <s v=""/>
    <s v=""/>
    <s v=""/>
    <s v=""/>
    <s v=""/>
    <s v=""/>
    <s v=""/>
    <s v=""/>
    <s v=""/>
  </r>
  <r>
    <s v="Xcel"/>
    <x v="2"/>
    <s v="Residential"/>
    <s v="300475680"/>
    <s v="354303120"/>
    <m/>
    <s v=""/>
    <s v="Dean"/>
    <s v="SANDERS"/>
    <s v="8066380072"/>
    <s v=""/>
    <s v=""/>
    <s v=""/>
    <s v=""/>
    <s v="2005 Longhorn Dr"/>
    <s v=""/>
    <s v="LEVELLAND"/>
    <s v="79336"/>
    <x v="3"/>
    <s v="Order #132-300475680 Dean SANDERS - 2005 LONGHORN DR LEVELLAND TX 79336"/>
    <n v="2024"/>
    <n v="24782"/>
    <n v="80866"/>
    <x v="17"/>
    <n v="1"/>
    <n v="0"/>
    <n v="0"/>
    <n v="0"/>
    <n v="50"/>
    <s v="Deemed"/>
    <s v="{&quot;UnitType&quot;:&quot;Refrigerator&quot;,&quot;Year&quot;:&quot;1985&quot;,&quot;UnitLocation&quot;:&quot;Garage&quot;,&quot;UnitBrand&quot;:&quot;General Electric&quot;,&quot;FreezerConfiguration&quot;:&quot;Top Freezer&quot;,&quot;TotalCapacity&quot;:&quot;14&quot;,&quot;DeemedSavingsSet&quot;:&quot;Texas&quot;,&quot;DeemedSavingsVersion&quot;:&quot;Residential 11.0.1&quot;,&quot;Measure&quot;:&quot;RefrigeratorFreezerRecycling&quot;,&quot;County&quot;:&quot;Hockley&quot;}"/>
    <d v="2024-12-03T00:00:00"/>
    <s v=""/>
    <s v=""/>
    <s v=""/>
    <s v=""/>
    <s v=""/>
    <s v=""/>
    <s v=""/>
    <s v=""/>
    <s v=""/>
  </r>
  <r>
    <s v="Xcel"/>
    <x v="2"/>
    <s v="Residential"/>
    <s v="300335857"/>
    <s v="352788646"/>
    <m/>
    <s v=""/>
    <s v="JOSE"/>
    <s v="TORRES JR"/>
    <s v="8064638635"/>
    <s v=""/>
    <s v=""/>
    <s v=""/>
    <s v=""/>
    <s v="2025 PARKER ST"/>
    <s v=""/>
    <s v="AMARILLO"/>
    <s v="79109"/>
    <x v="1"/>
    <s v="Order #133-300335857 JOSE TORRES JR - 2025 PARKER ST AMARILLO TX 79109"/>
    <n v="2024"/>
    <n v="24783"/>
    <n v="80867"/>
    <x v="17"/>
    <n v="1"/>
    <n v="0"/>
    <n v="0"/>
    <n v="0"/>
    <n v="50"/>
    <s v="Deemed"/>
    <s v="{&quot;UnitType&quot;:&quot;Refrigerator&quot;,&quot;Year&quot;:&quot;2001&quot;,&quot;UnitLocation&quot;:&quot;Out Building&quot;,&quot;UnitBrand&quot;:&quot;Admiral&quot;,&quot;FreezerConfiguration&quot;:&quot;Top Freezer&quot;,&quot;TotalCapacity&quot;:&quot;17&quot;,&quot;DeemedSavingsSet&quot;:&quot;Texas&quot;,&quot;DeemedSavingsVersion&quot;:&quot;Residential 11.0.1&quot;,&quot;Measure&quot;:&quot;RefrigeratorFreezerRecycling&quot;,&quot;County&quot;:&quot;Potter&quot;}"/>
    <d v="2024-12-02T00:00:00"/>
    <s v=""/>
    <s v=""/>
    <s v=""/>
    <s v=""/>
    <s v=""/>
    <s v=""/>
    <s v=""/>
    <s v=""/>
    <s v=""/>
  </r>
  <r>
    <s v="Xcel"/>
    <x v="2"/>
    <s v="Residential"/>
    <s v="300303190"/>
    <s v="353300028"/>
    <m/>
    <s v=""/>
    <s v="KYLE J"/>
    <s v="ARTHO"/>
    <s v="8066830554"/>
    <s v=""/>
    <s v=""/>
    <s v=""/>
    <s v=""/>
    <s v="212 GRAYSTONE LN"/>
    <s v=""/>
    <s v="BUSHLAND"/>
    <s v="79012"/>
    <x v="1"/>
    <s v="Order #134-300303190 KYLE J ARTHO - 212 GRAYSTONE LN BUSHLAND TX 79012"/>
    <n v="2024"/>
    <n v="24784"/>
    <n v="80868"/>
    <x v="17"/>
    <n v="1"/>
    <n v="0"/>
    <n v="0"/>
    <n v="0"/>
    <n v="50"/>
    <s v="Deemed"/>
    <s v="{&quot;UnitType&quot;:&quot;Freezer&quot;,&quot;Year&quot;:&quot;2002&quot;,&quot;UnitLocation&quot;:&quot;Garage&quot;,&quot;UnitBrand&quot;:&quot;Frigidaire&quot;,&quot;FreezerConfiguration&quot;:&quot;Upright Freezer&quot;,&quot;TotalCapacity&quot;:&quot;14&quot;,&quot;DeemedSavingsSet&quot;:&quot;Texas&quot;,&quot;DeemedSavingsVersion&quot;:&quot;Residential 11.0.1&quot;,&quot;Measure&quot;:&quot;RefrigeratorFreezerRecycling&quot;,&quot;County&quot;:&quot;Potter&quot;}"/>
    <d v="2024-11-27T00:00:00"/>
    <s v=""/>
    <s v=""/>
    <s v=""/>
    <s v=""/>
    <s v=""/>
    <s v=""/>
    <s v=""/>
    <s v=""/>
    <s v=""/>
  </r>
  <r>
    <s v="Xcel"/>
    <x v="2"/>
    <s v="Residential"/>
    <s v="300217990"/>
    <s v="353303004"/>
    <m/>
    <s v=""/>
    <s v="CRAIG"/>
    <s v="leake"/>
    <s v="8066838249"/>
    <s v=""/>
    <s v=""/>
    <s v=""/>
    <s v=""/>
    <s v="3311 Oxbow Trail,"/>
    <s v=""/>
    <s v="AMARILLO"/>
    <s v="79106"/>
    <x v="0"/>
    <s v="Order #135-300217990 CRAIG leake - 3311 OXBOW TRL AMARILLO TX 79106"/>
    <n v="2024"/>
    <n v="24785"/>
    <n v="80869"/>
    <x v="17"/>
    <n v="1"/>
    <n v="832.62"/>
    <n v="0.106"/>
    <n v="8"/>
    <n v="50"/>
    <s v="Deemed"/>
    <s v="{&quot;UnitType&quot;:&quot;Refrigerator&quot;,&quot;Year&quot;:&quot;2006&quot;,&quot;UnitLocation&quot;:&quot;1st Floor&quot;,&quot;UnitBrand&quot;:&quot;Maytag&quot;,&quot;FreezerConfiguration&quot;:&quot;Side-by-Side&quot;,&quot;TotalCapacity&quot;:&quot;26&quot;,&quot;DeemedSavingsSet&quot;:&quot;Texas&quot;,&quot;DeemedSavingsVersion&quot;:&quot;Residential 11.0.1&quot;,&quot;Measure&quot;:&quot;RefrigeratorFreezerRecycling&quot;,&quot;County&quot;:&quot;Randall&quot;}"/>
    <d v="2024-12-03T00:00:00"/>
    <s v=""/>
    <s v=""/>
    <s v=""/>
    <s v=""/>
    <s v=""/>
    <s v=""/>
    <s v=""/>
    <s v=""/>
    <s v=""/>
  </r>
  <r>
    <s v="Xcel"/>
    <x v="2"/>
    <s v="Residential"/>
    <s v="300497930"/>
    <s v="354868686"/>
    <m/>
    <s v=""/>
    <s v="BRANDON"/>
    <s v="Backus"/>
    <s v="8062238989"/>
    <s v=""/>
    <s v=""/>
    <s v=""/>
    <s v=""/>
    <s v="7410 Thornberry Dr,"/>
    <s v=""/>
    <s v="AMARILLO"/>
    <s v="79118"/>
    <x v="0"/>
    <s v="Order #136-300497930 BRANDON Backus - 7410 THORNBERRY DR AMARILLO TX 79118"/>
    <n v="2024"/>
    <n v="24786"/>
    <n v="80870"/>
    <x v="17"/>
    <n v="1"/>
    <n v="832.62"/>
    <n v="0.106"/>
    <n v="8"/>
    <n v="50"/>
    <s v="Deemed"/>
    <s v="{&quot;UnitType&quot;:&quot;Refrigerator&quot;,&quot;Year&quot;:&quot;2009&quot;,&quot;UnitLocation&quot;:&quot;Out Building&quot;,&quot;UnitBrand&quot;:&quot;Samsung&quot;,&quot;FreezerConfiguration&quot;:&quot;Side-by-Side&quot;,&quot;TotalCapacity&quot;:&quot;25&quot;,&quot;DeemedSavingsSet&quot;:&quot;Texas&quot;,&quot;DeemedSavingsVersion&quot;:&quot;Residential 11.0.1&quot;,&quot;Measure&quot;:&quot;RefrigeratorFreezerRecycling&quot;,&quot;County&quot;:&quot;Randall&quot;}"/>
    <d v="2024-12-09T00:00:00"/>
    <s v=""/>
    <s v=""/>
    <s v=""/>
    <s v=""/>
    <s v=""/>
    <s v=""/>
    <s v=""/>
    <s v=""/>
    <s v=""/>
  </r>
  <r>
    <s v="Xcel"/>
    <x v="3"/>
    <s v="Residential"/>
    <s v="300414249"/>
    <s v="000351932433"/>
    <s v="Gas"/>
    <s v=""/>
    <s v="Jeannie "/>
    <s v="Skow"/>
    <s v="8066908239"/>
    <s v=""/>
    <s v=""/>
    <s v=""/>
    <s v=""/>
    <s v="515 RAMADA TRL "/>
    <s v=""/>
    <s v="AMARILLO"/>
    <s v="79108"/>
    <x v="1"/>
    <s v="24584 - Jeannie  Skow - 515 RAMADA TRL  AMARILLO, TX 79108 SF"/>
    <n v="2024"/>
    <n v="24584"/>
    <n v="79715"/>
    <x v="12"/>
    <n v="1"/>
    <n v="224.69"/>
    <n v="7.0999999999999994E-2"/>
    <n v="16"/>
    <n v="89.6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45"/>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4"/>
    <x v="12"/>
    <n v="1"/>
    <n v="68.89"/>
    <n v="1.6E-2"/>
    <n v="16"/>
    <n v="23.8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9&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6"/>
    <x v="14"/>
    <n v="1"/>
    <n v="1135.26"/>
    <n v="0.29499999999999998"/>
    <n v="18"/>
    <n v="412.9"/>
    <s v="Deemed"/>
    <s v="{&quot;ApplyPreCfmCap&quot;:&quot;Yes&quot;,&quot;BuildingType&quot;:&quot;SF - All or Part of Single-Story Home&quot;,&quot;FoundationType&quot;:&quot;Slab&quot;,&quot;DuctFloorArea&quot;:&quot;1000&quot;,&quot;AirHandler&quot;:&quot;Attic/Garage&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5&quot;,&quot;PreLeakage&quot;:&quot;398&quot;,&quot;PostLeakage&quot;:&quot;3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7"/>
    <x v="18"/>
    <n v="1"/>
    <n v="1492.06"/>
    <n v="0.68899999999999995"/>
    <n v="11"/>
    <n v="732.48"/>
    <s v="Deemed"/>
    <s v="{&quot;GasAppliance&quot;:&quot;000&quot;,&quot;AiMeasuresInstalled&quot;:&quot;Sealed Plumbing Penetrations,Door Weatherstripping,Caulk Window Frame&quot;,&quot;Plumbing_Penetrations_In_Kitchen&quot;:&quot;2&quot;,&quot;Plumbing_Penetrations_In_Bathrooms&quot;:&quot;4&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 sealed unit &quot;,&quot;SpaceHeatingAndCoolingQualifier&quot;:&quot;Yes&quot;,&quot;MvrEligibility&quot;:&quot;Yes&quot;,&quot;HeatingType&quot;:&quot;Electric Resistance&quot;,&quot;CoolingSystemType&quot;:&quot;Refrigerated Air Conditioning&quot;,&quot;Area&quot;:&quot;1000&quot;,&quot;Shielding&quot;:&quot;Normal&quot;,&quot;Stories&quot;:&quot;1&quot;,&quot;NumberOfBedrooms&quot;:&quot;3&quot;,&quot;PreCFM&quot;:&quot;2438&quot;,&quot;PostCFM&quot;:&quot;170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8:33"/>
    <s v="Shursave Energy"/>
    <s v="Rosemary"/>
    <s v="Wallace"/>
    <s v="2816602487"/>
    <s v="11222 fleur dr"/>
    <s v=""/>
    <s v="houston"/>
    <s v="TX"/>
    <s v="77065"/>
  </r>
  <r>
    <s v="Xcel"/>
    <x v="3"/>
    <s v="Residential"/>
    <s v="300341631"/>
    <s v="000352881681"/>
    <s v="Gas"/>
    <s v=""/>
    <s v="Crystal "/>
    <s v="Arevalo"/>
    <s v="8065706291"/>
    <s v=""/>
    <s v=""/>
    <s v=""/>
    <s v=""/>
    <s v="5814 NE 21ST AVE "/>
    <s v=""/>
    <s v="AMARILLO"/>
    <s v="79107"/>
    <x v="1"/>
    <s v="24660 - Crystal  Arevalo - 5814 NE 21ST AVE  AMARILLO, TX 79107 SF"/>
    <n v="2024"/>
    <n v="24660"/>
    <n v="8017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8"/>
    <s v="Shursave Energy"/>
    <s v="Rosemary"/>
    <s v="Wallace"/>
    <s v="2816602487"/>
    <s v="11222 fleur dr"/>
    <s v=""/>
    <s v="houston"/>
    <s v="TX"/>
    <s v="77065"/>
  </r>
  <r>
    <s v="Xcel"/>
    <x v="3"/>
    <s v="Residential"/>
    <s v="300341631"/>
    <s v="000352881681"/>
    <s v="Gas"/>
    <s v=""/>
    <s v="Crystal "/>
    <s v="Arevalo"/>
    <s v="8065706291"/>
    <s v=""/>
    <s v=""/>
    <s v=""/>
    <s v=""/>
    <s v="5814 NE 21ST AVE "/>
    <s v=""/>
    <s v="AMARILLO"/>
    <s v="79107"/>
    <x v="1"/>
    <s v="24660 - Crystal  Arevalo - 5814 NE 21ST AVE  AMARILLO, TX 79107 SF"/>
    <n v="2024"/>
    <n v="24660"/>
    <n v="80177"/>
    <x v="14"/>
    <n v="1"/>
    <n v="305.27"/>
    <n v="0.318"/>
    <n v="18"/>
    <n v="261.39"/>
    <s v="Deemed"/>
    <s v="{&quot;ApplyPreCfmCap&quot;:&quot;Yes&quot;,&quot;BuildingType&quot;:&quot;SF - All or Part of Single-Story Home&quot;,&quot;FoundationType&quot;:&quot;Slab&quot;,&quot;DuctFloorArea&quot;:&quot;1085&quot;,&quot;AirHandler&quot;:&quot;Interior Closet/Furrdown&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80&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8"/>
    <s v="Shursave Energy"/>
    <s v="Rosemary"/>
    <s v="Wallace"/>
    <s v="2816602487"/>
    <s v="11222 fleur dr"/>
    <s v=""/>
    <s v="houston"/>
    <s v="TX"/>
    <s v="77065"/>
  </r>
  <r>
    <s v="Xcel"/>
    <x v="3"/>
    <s v="Residential"/>
    <s v="300414249"/>
    <s v="000351932433"/>
    <s v="Gas"/>
    <s v=""/>
    <s v="Jeannie "/>
    <s v="Skow"/>
    <s v="8066908239"/>
    <s v=""/>
    <s v=""/>
    <s v=""/>
    <s v=""/>
    <s v="515 RAMADA TRL "/>
    <s v=""/>
    <s v="AMARILLO"/>
    <s v="79108"/>
    <x v="1"/>
    <s v="24584 - Jeannie  Skow - 515 RAMADA TRL  AMARILLO, TX 79108 SF"/>
    <n v="2024"/>
    <n v="24584"/>
    <n v="7963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5"/>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3"/>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4"/>
    <x v="18"/>
    <n v="1"/>
    <n v="679.05"/>
    <n v="0.41299999999999998"/>
    <n v="11"/>
    <n v="396"/>
    <s v="Deemed"/>
    <s v="{&quot;GasAppliance&quot;:&quot;000&quot;,&quot;AiMeasuresInstalled&quot;:&quot;Sealed Plumbing Penetrations,Sealed Light and Fan Penetrations,Door Weatherstripping,Caulk Window Frame&quot;,&quot;Plumbing_Penetrations_In_Kitchen&quot;:&quot;3&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15&quot;,&quot;PostCFM&quot;:&quot;15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4"/>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2"/>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2"/>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7"/>
    <x v="18"/>
    <n v="1"/>
    <n v="631.79999999999995"/>
    <n v="0.38500000000000001"/>
    <n v="11"/>
    <n v="368.91"/>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8&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RALED UNIT seal wash and dryer connection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40&quot;,&quot;PostCFM&quot;:&quot;152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2"/>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1"/>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3"/>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3"/>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3"/>
    <x v="18"/>
    <n v="1"/>
    <n v="673.38"/>
    <n v="0.41"/>
    <n v="11"/>
    <n v="392.98"/>
    <s v="Deemed"/>
    <s v="{&quot;GasAppliance&quot;:&quot;000&quot;,&quot;AiMeasuresInstalled&quot;:&quot;Sealed Plumbing Penetrations,Sealed Light and Fan Penetrations,Door Weatherstripping,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94&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3"/>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4"/>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7"/>
    <x v="18"/>
    <n v="1"/>
    <n v="508.5"/>
    <n v="0.31"/>
    <n v="11"/>
    <n v="297"/>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608&quot;,&quot;PostCFM&quot;:&quot;204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1"/>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28"/>
    <x v="18"/>
    <n v="1"/>
    <n v="624.6"/>
    <n v="0.38"/>
    <n v="11"/>
    <n v="364.32"/>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75&quot;,&quot;PostCFM&quot;:&quot;17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7"/>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2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7"/>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30"/>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7"/>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833"/>
    <x v="18"/>
    <n v="1"/>
    <n v="1212.3699999999999"/>
    <n v="0.56000000000000005"/>
    <n v="11"/>
    <n v="595.27"/>
    <s v="Deemed"/>
    <s v="{&quot;GasAppliance&quot;:&quot;000&quot;,&quot;AiMeasuresInstalled&quot;:&quot;Sealed Plumbing Penetrations,Sealed Light and Fan Penetrations,Door Weatherstripping,Caulk Window Frame&quot;,&quot;Plumbing_Penetrations_In_Kitchen&quot;:&quot;3&quot;,&quot;Plumbing_Penetrations_In_Bathrooms&quot;:&quot;15&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5&quot;,&quot;WindowLocations&quot;:&quot;6 windows upstairs\r\n9 windows downstair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caulked around 2 space heaters. 3 door sweeps  &quot;,&quot;SpaceHeatingAndCoolingQualifier&quot;:&quot;Yes&quot;,&quot;MvrEligibility&quot;:&quot;Yes&quot;,&quot;HeatingType&quot;:&quot;Electric Resistance&quot;,&quot;CoolingSystemType&quot;:&quot;Refrigerated Air Conditioning&quot;,&quot;Area&quot;:&quot;936&quot;,&quot;Shielding&quot;:&quot;Normal&quot;,&quot;Stories&quot;:&quot;2&quot;,&quot;NumberOfBedrooms&quot;:&quot;2&quot;,&quot;PreCFM&quot;:&quot;1981&quot;,&quot;PostCFM&quot;:&quot;103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4"/>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2"/>
    <x v="18"/>
    <n v="1"/>
    <n v="1747.26"/>
    <n v="0.80700000000000005"/>
    <n v="11"/>
    <n v="857.86"/>
    <s v="Deemed"/>
    <s v="{&quot;GasAppliance&quot;:&quot;000&quot;,&quot;AiMeasuresInstalled&quot;:&quot;Sealed Plumbing Penetrations,Door Weatherstripping,Caulk Trim and Baseboards,Caulk Window Frame,Other&quot;,&quot;Plumbing_Penetrations_In_Kitchen&quot;:&quot;3&quot;,&quot;Plumbing_Penetrations_In_Bathrooms&quot;:&quot;8&quot;,&quot;Plumbing_Penetrations_Washer&quot;:&quot;&quot;,&quot;Plumbing_Penetraions_Locations&quot;:&quot;2 wall patches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8&quot;,&quot;CaulkBaseboard_Locations&quot;:&quot;&quot;,&quot;GeneralNotes&quot;:&quot;sealed unit patch 2 wall patches &quot;,&quot;SpaceHeatingAndCoolingQualifier&quot;:&quot;Yes&quot;,&quot;MvrEligibility&quot;:&quot;Yes&quot;,&quot;HeatingType&quot;:&quot;Electric Resistance&quot;,&quot;CoolingSystemType&quot;:&quot;Refrigerated Air Conditioning&quot;,&quot;Area&quot;:&quot;1064&quot;,&quot;Shielding&quot;:&quot;Normal&quot;,&quot;Stories&quot;:&quot;1&quot;,&quot;NumberOfBedrooms&quot;:&quot;3&quot;,&quot;PreCFM&quot;:&quot;2855&quot;,&quot;PostCFM&quot;:&quot;180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6"/>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0"/>
    <x v="12"/>
    <n v="1"/>
    <n v="149.80000000000001"/>
    <n v="4.7E-2"/>
    <n v="16"/>
    <n v="59.5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1"/>
    <x v="14"/>
    <n v="1"/>
    <n v="201.14"/>
    <n v="0.21"/>
    <n v="18"/>
    <n v="172.53"/>
    <s v="Deemed"/>
    <s v="{&quot;ApplyPreCfmCap&quot;:&quot;Yes&quot;,&quot;BuildingType&quot;:&quot;SF - All or Part of Single-Story Home&quot;,&quot;FoundationType&quot;:&quot;Slab&quot;,&quot;DuctFloorArea&quot;:&quot;1300&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524&quot;,&quot;PostLeakage&quot;:&quot;5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2"/>
    <x v="18"/>
    <n v="1"/>
    <n v="225.79"/>
    <n v="0.17599999999999999"/>
    <n v="11"/>
    <n v="156.04"/>
    <s v="Deemed"/>
    <s v="{&quot;GasAppliance&quot;:&quot;000&quot;,&quot;AiMeasuresInstalled&quot;:&quot;Sealed Plumbing Penetrations,Door Weatherstripping,Caulk Window Frame&quot;,&quot;Plumbing_Penetrations_In_Kitchen&quot;:&quot;2&quot;,&quot;Plumbing_Penetrations_In_Bathrooms&quot;:&quot;4&quot;,&quot;Plumbing_Penetrations_Washer&quot;:&quot;&quot;,&quot;Plumbing_Penetraions_Locations&quot;:&quot; in kitchen wall patch.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in kitchen wall patch &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2&quot;,&quot;PreCFM&quot;:&quot;3584&quot;,&quot;PostCFM&quot;:&quot;242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2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29"/>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7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78"/>
    <x v="12"/>
    <n v="1"/>
    <n v="411.94"/>
    <n v="0.13"/>
    <n v="16"/>
    <n v="164.29"/>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3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1"/>
    <x v="15"/>
    <n v="1"/>
    <n v="82.01"/>
    <n v="2.1999999999999999E-2"/>
    <n v="10"/>
    <n v="30.26"/>
    <s v="Deemed"/>
    <s v="{&quot;WaterHeaterType&quot;:&quot;Electric Resistance&quot;,&quot;FlowRate&quot;:&quot;1.5&quot;,&quot;NumberOfInstalled&quot;:&quot;3&quot;,&quot;DeemedSavingsSet&quot;:&quot;Texas&quot;,&quot;DeemedSavingsVersion&quot;:&quot;Residential 11.0.0&quot;,&quot;Measure&quot;:&quot;FaucetAerator&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2"/>
    <x v="14"/>
    <n v="1"/>
    <n v="1378.02"/>
    <n v="0.35799999999999998"/>
    <n v="18"/>
    <n v="501.14"/>
    <s v="Deemed"/>
    <s v="{&quot;ApplyPreCfmCap&quot;:&quot;Yes&quot;,&quot;BuildingType&quot;:&quot;SF - All or Part of Single-Story Home&quot;,&quot;FoundationType&quot;:&quot;Slab&quot;,&quot;DuctFloorArea&quot;:&quot;1349&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3.0&quot;,&quot;PreLeakage&quot;:&quot;452&quot;,&quot;PostLeakage&quot;:&quot;3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3"/>
    <x v="18"/>
    <n v="1"/>
    <n v="2025.72"/>
    <n v="0.93500000000000005"/>
    <n v="11"/>
    <n v="994.19"/>
    <s v="Deemed"/>
    <s v="{&quot;GasAppliance&quot;:&quot;000&quot;,&quot;AiMeasuresInstalled&quot;:&quot;Sealed Plumbing Penetrations,Sealed Light and Fan Penetrations,Door Weatherstripping,Caulk Window Frame&quot;,&quot;Plumbing_Penetrations_In_Kitchen&quot;:&quot;3&quot;,&quot;Plumbing_Penetrations_In_Bathrooms&quot;:&quot;15&quot;,&quot;Plumbing_Penetrations_Washer&quot;:&quot;&quot;,&quot;Plumbing_Penetraions_Locations&quot;:&quot;&quot;,&quot;Door_Weatherstripping_Exterior&quot;:&quot;3&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1349&quot;,&quot;Shielding&quot;:&quot;Normal&quot;,&quot;Stories&quot;:&quot;1&quot;,&quot;NumberOfBedrooms&quot;:&quot;3&quot;,&quot;PreCFM&quot;:&quot;3952&quot;,&quot;PostCFM&quot;:&quot;295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0"/>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5"/>
    <x v="12"/>
    <n v="1"/>
    <n v="99.51"/>
    <n v="2.3E-2"/>
    <n v="16"/>
    <n v="34.3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6"/>
    <x v="14"/>
    <n v="1"/>
    <n v="2202.69"/>
    <n v="0.57299999999999995"/>
    <n v="18"/>
    <n v="801.53"/>
    <s v="Deemed"/>
    <s v="{&quot;ApplyPreCfmCap&quot;:&quot;Yes&quot;,&quot;BuildingType&quot;:&quot;SF - All or Part of Single-Story Home&quot;,&quot;FoundationType&quot;:&quot;Slab&quot;,&quot;DuctFloorArea&quot;:&quot;2679&quot;,&quot;AirHandler&quot;:&quot;Attic/Garage&quot;,&quot;NumInsideSupplyVentsSealed&quot;:&quot;17&quot;,&quot;InsideSupplyVentsSealedLocation&quot;:&quot;conditioned&quot;,&quot;NumOutsideSupplyVentsSealed&quot;:&quot;0&quot;,&quot;OutsideSupplyVentsSealedLocation&quot;:&quot;ATTIC &quot;,&quot;NumDuctworkJointsSealedAttic&quot;:&quot;9&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670&quot;,&quot;PostLeakage&quot;:&quot;5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7"/>
    <x v="18"/>
    <n v="1"/>
    <n v="2172.6"/>
    <n v="1.0029999999999999"/>
    <n v="11"/>
    <n v="1066.4100000000001"/>
    <s v="Deemed"/>
    <s v="{&quot;GasAppliance&quot;:&quot;000&quot;,&quot;AiMeasuresInstalled&quot;:&quot;Sealed Plumbing Penetrations,Sealed Light and Fan Penetrations,Door Weatherstripping,Caulk Window Frame&quot;,&quot;Plumbing_Penetrations_In_Kitchen&quot;:&quot;5&quot;,&quot;Plumbing_Penetrations_In_Bathrooms&quot;:&quot;18&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2679&quot;,&quot;Shielding&quot;:&quot;Normal&quot;,&quot;Stories&quot;:&quot;2&quot;,&quot;NumberOfBedrooms&quot;:&quot;3&quot;,&quot;PreCFM&quot;:&quot;3988&quot;,&quot;PostCFM&quot;:&quot;292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1"/>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1"/>
    <x v="12"/>
    <n v="1"/>
    <n v="160.75"/>
    <n v="3.6999999999999998E-2"/>
    <n v="16"/>
    <n v="55.4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1&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2"/>
    <x v="14"/>
    <n v="1"/>
    <n v="1531.53"/>
    <n v="0.39800000000000002"/>
    <n v="18"/>
    <n v="557.04999999999995"/>
    <s v="Deemed"/>
    <s v="{&quot;ApplyPreCfmCap&quot;:&quot;Yes&quot;,&quot;BuildingType&quot;:&quot;SF - All of Multi-Story Home&quot;,&quot;FoundationType&quot;:&quot;Slab&quot;,&quot;DuctFloorArea&quot;:&quot;1828&quot;,&quot;AirHandler&quot;:&quot;Interior Closet/Furrdown&quot;,&quot;NumInsideSupplyVentsSealed&quot;:&quot;7&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66 &quot;,&quot;PostLeakage&quot;:&quot;3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3"/>
    <x v="18"/>
    <n v="1"/>
    <n v="1899.04"/>
    <n v="0.877"/>
    <n v="11"/>
    <n v="932.32"/>
    <s v="Deemed"/>
    <s v="{&quot;GasAppliance&quot;:&quot;000&quot;,&quot;AiMeasuresInstalled&quot;:&quot;Sealed Plumbing Penetrations,Caulk Window Frame&quot;,&quot;Plumbing_Penetrations_In_Kitchen&quot;:&quot;3&quot;,&quot;Plumbing_Penetrations_In_Bathrooms&quot;:&quot;11&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1828&quot;,&quot;Shielding&quot;:&quot;Normal&quot;,&quot;Stories&quot;:&quot;2&quot;,&quot;NumberOfBedrooms&quot;:&quot;3&quot;,&quot;PreCFM&quot;:&quot;3103&quot;,&quot;PostCFM&quot;:&quot;191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3"/>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694"/>
    <x v="12"/>
    <n v="1"/>
    <n v="130.13"/>
    <n v="0.03"/>
    <n v="16"/>
    <n v="44.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4"/>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69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1: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79"/>
    <x v="14"/>
    <n v="1"/>
    <n v="1170.96"/>
    <n v="0.30399999999999999"/>
    <n v="18"/>
    <n v="378.45"/>
    <s v="Deemed"/>
    <s v="{&quot;ApplyPreCfmCap&quot;:&quot;Yes&quot;,&quot;BuildingType&quot;:&quot;SF - All or Part of Single-Story Home&quot;,&quot;FoundationType&quot;:&quot;Slab&quot;,&quot;DuctFloorArea&quot;:&quot;1330&quot;,&quot;AirHandler&quot;:&quot;Attic/Garage&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5&quot;,&quot;PreLeakage&quot;:&quot;365&quot;,&quot;PostLeakage&quot;:&quot;2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80"/>
    <x v="16"/>
    <n v="1"/>
    <n v="879"/>
    <n v="0.218"/>
    <n v="10"/>
    <n v="273.1499999999999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8-14T10:58: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4"/>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461"/>
    <x v="18"/>
    <n v="1"/>
    <n v="610.47"/>
    <n v="0.372"/>
    <n v="11"/>
    <n v="356.4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1&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261&quot;,&quot;PostCFM&quot;:&quot;147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1"/>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3"/>
    <x v="18"/>
    <n v="1"/>
    <n v="189.49"/>
    <n v="0.115"/>
    <n v="11"/>
    <n v="110.35"/>
    <s v="Deemed"/>
    <s v="{&quot;GasAppliance&quot;:&quot;000&quot;,&quot;AiMeasuresInstalled&quot;:&quot;Sealed Plumbing Penetrations,Door Weatherstripping&quot;,&quot;Plumbing_Penetrations_In_Kitchen&quot;:&quot;3&quot;,&quot;Plumbing_Penetrations_In_Bathrooms&quot;:&quot;9&quot;,&quot;Plumbing_Penetrations_Washer&quot;:&quot;2&quot;,&quot;Plumbing_Penetraions_Locations&quot;:&quot;1 WALL pluming in hallway 2 pluming 2th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3 window unit 2 wall patch &quot;,&quot;SpaceHeatingAndCoolingQualifier&quot;:&quot;Yes&quot;,&quot;MvrEligibility&quot;:&quot;Yes&quot;,&quot;HeatingType&quot;:&quot;Gas&quot;,&quot;CoolingSystemType&quot;:&quot;Room AC&quot;,&quot;Area&quot;:&quot;1900&quot;,&quot;Shielding&quot;:&quot;Normal&quot;,&quot;Stories&quot;:&quot;1&quot;,&quot;NumberOfBedrooms&quot;:&quot;4&quot;,&quot;PreCFM&quot;:&quot;3899&quot;,&quot;PostCFM&quot;:&quot;230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6"/>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8-14T10:58:32"/>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18"/>
    <x v="16"/>
    <n v="1"/>
    <n v="879"/>
    <n v="0.218"/>
    <n v="10"/>
    <n v="271.35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19"/>
    <x v="15"/>
    <n v="1"/>
    <n v="27.34"/>
    <n v="7.0000000000000001E-3"/>
    <n v="10"/>
    <n v="8.68"/>
    <s v="Deemed"/>
    <s v="{&quot;WaterHeaterType&quot;:&quot;Electric Resistance&quot;,&quot;FlowRate&quot;:&quot;1.5&quot;,&quot;NumberOfInstalled&quot;:&quot;1&quot;,&quot;DeemedSavingsSet&quot;:&quot;Texas&quot;,&quot;DeemedSavingsVersion&quot;:&quot;Residential 11.0.0&quot;,&quot;Measure&quot;:&quot;FaucetAerator&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1"/>
    <x v="15"/>
    <n v="1"/>
    <n v="46.87"/>
    <n v="1.2999999999999999E-2"/>
    <n v="10"/>
    <n v="15.97"/>
    <s v="Deemed"/>
    <s v="{&quot;WaterHeaterType&quot;:&quot;Electric Resistance&quot;,&quot;FlowRate&quot;:&quot;1&quot;,&quot;NumberOfInstalled&quot;:&quot;1&quot;,&quot;DeemedSavingsSet&quot;:&quot;Texas&quot;,&quot;DeemedSavingsVersion&quot;:&quot;Residential 11.0.0&quot;,&quot;Measure&quot;:&quot;FaucetAerator&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3"/>
    <x v="12"/>
    <n v="1"/>
    <n v="145.44"/>
    <n v="3.4000000000000002E-2"/>
    <n v="16"/>
    <n v="42.6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4"/>
    <x v="14"/>
    <n v="1"/>
    <n v="1317.33"/>
    <n v="0.34200000000000003"/>
    <n v="18"/>
    <n v="423.36"/>
    <s v="Deemed"/>
    <s v="{&quot;ApplyPreCfmCap&quot;:&quot;Yes&quot;,&quot;BuildingType&quot;:&quot;SF - All or Part of Single-Story Home&quot;,&quot;FoundationType&quot;:&quot;Slab&quot;,&quot;DuctFloorArea&quot;:&quot;1688&quot;,&quot;AirHandler&quot;:&quot;Attic/Garage&quot;,&quot;NumInsideSupplyVentsSealed&quot;:&quot;10&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53&quot;,&quot;PostLeakage&quot;:&quot;5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5"/>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5"/>
    <x v="12"/>
    <n v="1"/>
    <n v="130.13"/>
    <n v="0.03"/>
    <n v="16"/>
    <n v="44.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4"/>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6"/>
    <x v="14"/>
    <n v="1"/>
    <n v="283.91000000000003"/>
    <n v="0.29599999999999999"/>
    <n v="18"/>
    <n v="243.26"/>
    <s v="Deemed"/>
    <s v="{&quot;ApplyPreCfmCap&quot;:&quot;Yes&quot;,&quot;BuildingType&quot;:&quot;SF - All or Part of Single-Story Home&quot;,&quot;FoundationType&quot;:&quot;Slab&quot;,&quot;DuctFloorArea&quot;:&quot;1040&quot;,&quot;AirHandler&quot;:&quot;Attic/Garage&quot;,&quot;NumInsideSupplyVentsSealed&quot;:&quot;7&quot;,&quot;InsideSupplyVentsSealedLocation&quot;:&quot;ATTIC &quot;,&quot;NumOutsideSupplyVentsSealed&quot;:&quot;0&quot;,&quot;OutsideSupplyVentsSealedLocation&quot;:&quot;ATTIC &quot;,&quot;NumDuctworkJointsSealedAttic&quot;:&quot;3&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385&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34"/>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4"/>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5"/>
    <x v="12"/>
    <n v="1"/>
    <n v="287.11"/>
    <n v="9.0999999999999998E-2"/>
    <n v="16"/>
    <n v="114.7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46"/>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6"/>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7"/>
    <x v="14"/>
    <n v="1"/>
    <n v="402.28"/>
    <n v="0.41899999999999998"/>
    <n v="18"/>
    <n v="344.43"/>
    <s v="Deemed"/>
    <s v="{&quot;ApplyPreCfmCap&quot;:&quot;Yes&quot;,&quot;BuildingType&quot;:&quot;SF - All or Part of Single-Story Home&quot;,&quot;FoundationType&quot;:&quot;Slab&quot;,&quot;DuctFloorArea&quot;:&quot;1624&quot;,&quot;AirHandler&quot;:&quot;Attic/Garage&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489&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6"/>
    <s v="Shursave Energy"/>
    <s v="Rosemary"/>
    <s v="Wallace"/>
    <s v="2816602487"/>
    <s v="11222 fleur dr"/>
    <s v=""/>
    <s v="houston"/>
    <s v="TX"/>
    <s v="77065"/>
  </r>
  <r>
    <s v="Xcel"/>
    <x v="3"/>
    <s v="Residential"/>
    <s v="300264442"/>
    <s v="000352877252"/>
    <s v="Gas"/>
    <s v=""/>
    <s v="Natalie"/>
    <s v="Bustamonte"/>
    <s v="8066744595"/>
    <s v=""/>
    <s v=""/>
    <s v=""/>
    <s v=""/>
    <s v="800 S LAKE ST "/>
    <s v=""/>
    <s v="AMARILLO"/>
    <s v="79104"/>
    <x v="1"/>
    <s v="24530 - Natalie Bustamonte - 800 S LAKE ST  AMARILLO, TX 79104 SF"/>
    <n v="2024"/>
    <n v="24530"/>
    <n v="79552"/>
    <x v="18"/>
    <n v="1"/>
    <n v="434.45"/>
    <n v="0.33900000000000002"/>
    <n v="11"/>
    <n v="300.45999999999998"/>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0&quot;,&quot;Door_Weatherstripping_WaterHeater&quot;:&quot;0&quot;,&quot;Door_Weatherstripping_Attic&quot;:&quot;1&quot;,&quot;Door_Weatherstripping_Locations&quot;:&quot;2 doors weatherstripped, living and kitchen\r\nAttic access weatherstripped in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4 bed, 2 den, 1 bath, 1 kitchen, 1 living&quot;,&quot;SpaceHeatingAndCoolingQualifier&quot;:&quot;Yes&quot;,&quot;MvrEligibility&quot;:&quot;Yes&quot;,&quot;HeatingType&quot;:&quot;Gas&quot;,&quot;CoolingSystemType&quot;:&quot;Refrigerated Air Conditioning&quot;,&quot;Area&quot;:&quot;1588&quot;,&quot;Shielding&quot;:&quot;Normal&quot;,&quot;Stories&quot;:&quot;1&quot;,&quot;NumberOfBedrooms&quot;:&quot;3&quot;,&quot;PreCFM&quot;:&quot;6896&quot;,&quot;PostCFM&quot;:&quot;187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30"/>
    <s v="Green Medal Energy Corp"/>
    <s v="Sean"/>
    <s v="Ball"/>
    <s v="8177190070"/>
    <s v="18445 State Hwy 105 W Ste 102-285"/>
    <s v=""/>
    <s v="Montgomery"/>
    <s v="TX"/>
    <s v="77356"/>
  </r>
  <r>
    <s v="Xcel"/>
    <x v="3"/>
    <s v="Residential"/>
    <s v="300264442"/>
    <s v="000352877252"/>
    <s v="Gas"/>
    <s v=""/>
    <s v="Natalie"/>
    <s v="Bustamonte"/>
    <s v="8066744595"/>
    <s v=""/>
    <s v=""/>
    <s v=""/>
    <s v=""/>
    <s v="800 S LAKE ST "/>
    <s v=""/>
    <s v="AMARILLO"/>
    <s v="79104"/>
    <x v="1"/>
    <s v="24530 - Natalie Bustamonte - 800 S LAKE ST  AMARILLO, TX 79104 SF"/>
    <n v="2024"/>
    <n v="24530"/>
    <n v="79553"/>
    <x v="14"/>
    <n v="1"/>
    <n v="409.4"/>
    <n v="0.42699999999999999"/>
    <n v="18"/>
    <n v="350.89"/>
    <s v="Deemed"/>
    <s v="{&quot;ApplyPreCfmCap&quot;:&quot;Yes&quot;,&quot;BuildingType&quot;:&quot;SF - All or Part of Single-Story Home&quot;,&quot;FoundationType&quot;:&quot;Slab&quot;,&quot;DuctFloorArea&quot;:&quot;1588&quot;,&quot;AirHandler&quot;:&quot;Interior Closet/Furrdown&quot;,&quot;NumInsideSupplyVentsSealed&quot;:&quot;0&quot;,&quot;InsideSupplyVentsSealedLocation&quot;:&quot;na&quot;,&quot;NumOutsideSupplyVentsSealed&quot;:&quot;10&quot;,&quot;OutsideSupplyVentsSealedLocation&quot;:&quot;attic, 3 bed, 2 bath, 2 den, 1 kitchen, 1 living, 1 dining&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4.0&quot;,&quot;PreLeakage&quot;:&quot;645&quot;,&quot;PostLeakage&quot;:&quot;10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30"/>
    <s v="Green Medal Energy Corp"/>
    <s v="Sean"/>
    <s v="Ball"/>
    <s v="8177190070"/>
    <s v="18445 State Hwy 105 W Ste 102-285"/>
    <s v=""/>
    <s v="Montgomery"/>
    <s v="TX"/>
    <s v="77356"/>
  </r>
  <r>
    <s v="Xcel"/>
    <x v="3"/>
    <s v="Residential"/>
    <s v="300585285"/>
    <s v="000351841791"/>
    <s v="Gas"/>
    <s v=""/>
    <s v="Ron"/>
    <s v="Smith"/>
    <s v="8066790456"/>
    <s v=""/>
    <s v=""/>
    <s v=""/>
    <s v=""/>
    <s v="5155 ARDEN RD "/>
    <s v=""/>
    <s v="AMARILLO"/>
    <s v="79110"/>
    <x v="0"/>
    <s v="24535 - Ron Smith - 5155 ARDEN RD  AMARILLO, TX 79110 SF"/>
    <n v="2024"/>
    <n v="24535"/>
    <n v="79554"/>
    <x v="18"/>
    <n v="1"/>
    <n v="550.67999999999995"/>
    <n v="0.43"/>
    <n v="11"/>
    <n v="381.04"/>
    <s v="Deemed"/>
    <s v="{&quot;GasAppliance&quot;:&quot;0&quot;,&quot;AiMeasuresInstalled&quot;:&quot;Sealed Plumbing Penetrations,Window Weatherstripping,Door Weatherstripping,Attic Access,Other&quot;,&quot;Plumbing_Penetrations_In_Kitchen&quot;:&quot;3&quot;,&quot;Plumbing_Penetrations_In_Bathrooms&quot;:&quot;12&quot;,&quot;Plumbing_Penetrations_Washer&quot;:&quot;1&quot;,&quot;Plumbing_Penetraions_Locations&quot;:&quot;3 pipes sealed in kitchen\r\n9 pipes sealed in baths\r\n3 toilet pipes sealed\r\nDryer vent sealed outside\r\n4 pipes sealed outside\r\n3 laundry pipes sealed\r\n1 hot water pipe sealed&quot;,&quot;Door_Weatherstripping_Exterior&quot;:&quot;4&quot;,&quot;Door_Weatherstripping_Furnace&quot;:&quot;0&quot;,&quot;Door_Weatherstripping_WaterHeater&quot;:&quot;0&quot;,&quot;Door_Weatherstripping_Attic&quot;:&quot;2&quot;,&quot;Door_Weatherstripping_Locations&quot;:&quot;4 doors weatherstripped, 2 den, 1 hall, 1 laundry\r\n2 attic accesses weatherstripped, 1 bedroom and 1 closet&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8 windows weatherstripped, 11 bed, 4bath, 1 living, 1 laundry, 1 kitchen&quot;,&quot;SpaceHeatingAndCoolingQualifier&quot;:&quot;Yes&quot;,&quot;MvrEligibility&quot;:&quot;Yes&quot;,&quot;HeatingType&quot;:&quot;Gas&quot;,&quot;CoolingSystemType&quot;:&quot;Refrigerated Air Conditioning&quot;,&quot;Area&quot;:&quot;2476&quot;,&quot;Shielding&quot;:&quot;Normal&quot;,&quot;Stories&quot;:&quot;2&quot;,&quot;NumberOfBedrooms&quot;:&quot;5&quot;,&quot;PreCFM&quot;:&quot;8741&quot;,&quot;PostCFM&quot;:&quot;324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31"/>
    <s v="Green Medal Energy Corp"/>
    <s v="Sean"/>
    <s v="Ball"/>
    <s v="8177190070"/>
    <s v="18445 State Hwy 105 W Ste 102-285"/>
    <s v=""/>
    <s v="Montgomery"/>
    <s v="TX"/>
    <s v="77356"/>
  </r>
  <r>
    <s v="Xcel"/>
    <x v="3"/>
    <s v="Residential"/>
    <s v="300585285"/>
    <s v="000351841791"/>
    <s v="Gas"/>
    <s v=""/>
    <s v="Ron"/>
    <s v="Smith"/>
    <s v="8066790456"/>
    <s v=""/>
    <s v=""/>
    <s v=""/>
    <s v=""/>
    <s v="5155 ARDEN RD "/>
    <s v=""/>
    <s v="AMARILLO"/>
    <s v="79110"/>
    <x v="0"/>
    <s v="24535 - Ron Smith - 5155 ARDEN RD  AMARILLO, TX 79110 SF"/>
    <n v="2024"/>
    <n v="24535"/>
    <n v="79555"/>
    <x v="14"/>
    <n v="1"/>
    <n v="519.76"/>
    <n v="0.54200000000000004"/>
    <n v="18"/>
    <n v="445.41"/>
    <s v="Deemed"/>
    <s v="{&quot;ApplyPreCfmCap&quot;:&quot;Yes&quot;,&quot;BuildingType&quot;:&quot;SF - All of Multi-Story Home&quot;,&quot;FoundationType&quot;:&quot;Slab&quot;,&quot;DuctFloorArea&quot;:&quot;2476&quot;,&quot;AirHandler&quot;:&quot;Attic/Garage&quot;,&quot;NumInsideSupplyVentsSealed&quot;:&quot;7&quot;,&quot;InsideSupplyVentsSealedLocation&quot;:&quot;inside, 1 bed, 1 bath, 1 living, 1 den, 1 dining, 1 kitchen, 1 laundry&quot;,&quot;NumOutsideSupplyVentsSealed&quot;:&quot;6&quot;,&quot;OutsideSupplyVentsSealedLocation&quot;:&quot;attic, 4 bed, 2 bath&quot;,&quot;NumDuctworkJointsSealedAttic&quot;:&quot;6&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5.0&quot;,&quot;PreLeakage&quot;:&quot;799&quot;,&quot;PostLeakage&quot;:&quot;11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31"/>
    <s v="Green Medal Energy Corp"/>
    <s v="Sean"/>
    <s v="Ball"/>
    <s v="8177190070"/>
    <s v="18445 State Hwy 105 W Ste 102-285"/>
    <s v=""/>
    <s v="Montgomery"/>
    <s v="TX"/>
    <s v="77356"/>
  </r>
  <r>
    <s v="Xcel"/>
    <x v="3"/>
    <s v="Residential"/>
    <s v="300317408"/>
    <s v="000352946947"/>
    <s v="Gas"/>
    <s v=""/>
    <s v="Troveta"/>
    <s v="Drake"/>
    <s v="8062312151"/>
    <s v=""/>
    <s v=""/>
    <s v=""/>
    <s v=""/>
    <s v="7205 KINGS PL "/>
    <s v=""/>
    <s v="AMARILLO"/>
    <s v="79109"/>
    <x v="0"/>
    <s v="24536 - Troveta Drake - 7205 KINGS PL  AMARILLO, TX 79109 SF"/>
    <n v="2024"/>
    <n v="24536"/>
    <n v="79556"/>
    <x v="18"/>
    <n v="1"/>
    <n v="418.89"/>
    <n v="0.32700000000000001"/>
    <n v="11"/>
    <n v="289.79000000000002"/>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quot;,&quot;Door_Weatherstripping_Exterior&quot;:&quot;3&quot;,&quot;Door_Weatherstripping_Furnace&quot;:&quot;0&quot;,&quot;Door_Weatherstripping_WaterHeater&quot;:&quot;0&quot;,&quot;Door_Weatherstripping_Attic&quot;:&quot;0&quot;,&quot;Door_Weatherstripping_Locations&quot;:&quot;3 doors weatherstripped, 1 hall, 1 living, 1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6 bed windows weatherstripped&quot;,&quot;SpaceHeatingAndCoolingQualifier&quot;:&quot;Yes&quot;,&quot;MvrEligibility&quot;:&quot;Yes&quot;,&quot;HeatingType&quot;:&quot;Gas&quot;,&quot;CoolingSystemType&quot;:&quot;Refrigerated Air Conditioning&quot;,&quot;Area&quot;:&quot;1814&quot;,&quot;Shielding&quot;:&quot;Normal&quot;,&quot;Stories&quot;:&quot;1&quot;,&quot;NumberOfBedrooms&quot;:&quot;3&quot;,&quot;PreCFM&quot;:&quot;6649&quot;,&quot;PostCFM&quot;:&quot;21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32"/>
    <s v="Green Medal Energy Corp"/>
    <s v="Sean"/>
    <s v="Ball"/>
    <s v="8177190070"/>
    <s v="18445 State Hwy 105 W Ste 102-285"/>
    <s v=""/>
    <s v="Montgomery"/>
    <s v="TX"/>
    <s v="77356"/>
  </r>
  <r>
    <s v="Xcel"/>
    <x v="3"/>
    <s v="Residential"/>
    <s v="300317408"/>
    <s v="000352946947"/>
    <s v="Gas"/>
    <s v=""/>
    <s v="Troveta"/>
    <s v="Drake"/>
    <s v="8062312151"/>
    <s v=""/>
    <s v=""/>
    <s v=""/>
    <s v=""/>
    <s v="7205 KINGS PL "/>
    <s v=""/>
    <s v="AMARILLO"/>
    <s v="79109"/>
    <x v="0"/>
    <s v="24536 - Troveta Drake - 7205 KINGS PL  AMARILLO, TX 79109 SF"/>
    <n v="2024"/>
    <n v="24536"/>
    <n v="79557"/>
    <x v="14"/>
    <n v="1"/>
    <n v="416.52"/>
    <n v="0.434"/>
    <n v="18"/>
    <n v="356.72"/>
    <s v="Deemed"/>
    <s v="{&quot;ApplyPreCfmCap&quot;:&quot;Yes&quot;,&quot;BuildingType&quot;:&quot;SF - All or Part of Single-Story Home&quot;,&quot;FoundationType&quot;:&quot;Slab&quot;,&quot;DuctFloorArea&quot;:&quot;1814&quot;,&quot;AirHandler&quot;:&quot;Interior Closet/Furrdown&quot;,&quot;NumInsideSupplyVentsSealed&quot;:&quot;0&quot;,&quot;InsideSupplyVentsSealedLocation&quot;:&quot;na&quot;,&quot;NumOutsideSupplyVentsSealed&quot;:&quot;11&quot;,&quot;OutsideSupplyVentsSealedLocation&quot;:&quot;attic, 3 bed, 3 living, 2 bath, 1 laundry, 1 kitchen, 1 dining&quot;,&quot;NumDuctworkJointsSealedAttic&quot;:&quot;11&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644&quot;,&quot;PostLeakage&quot;:&quot;9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32"/>
    <s v="Green Medal Energy Corp"/>
    <s v="Sean"/>
    <s v="Ball"/>
    <s v="8177190070"/>
    <s v="18445 State Hwy 105 W Ste 102-285"/>
    <s v=""/>
    <s v="Montgomery"/>
    <s v="TX"/>
    <s v="77356"/>
  </r>
  <r>
    <s v="Xcel"/>
    <x v="3"/>
    <s v="Residential"/>
    <s v="300305383"/>
    <s v="000353009815"/>
    <s v="Gas"/>
    <s v=""/>
    <s v="Carol"/>
    <s v="King"/>
    <s v="8064439674"/>
    <s v=""/>
    <s v=""/>
    <s v=""/>
    <s v=""/>
    <s v="6609 RALLY RD "/>
    <s v=""/>
    <s v="AMARILLO"/>
    <s v="79119"/>
    <x v="0"/>
    <s v="24513 - Carol King - 6609 RALLY RD  AMARILLO, TX 79119 SF"/>
    <n v="2024"/>
    <n v="24513"/>
    <n v="79421"/>
    <x v="18"/>
    <n v="1"/>
    <n v="398.41"/>
    <n v="0.311"/>
    <n v="11"/>
    <n v="275.61"/>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4&quot;,&quot;Door_Weatherstripping_Furnace&quot;:&quot;0&quot;,&quot;Door_Weatherstripping_WaterHeater&quot;:&quot;0&quot;,&quot;Door_Weatherstripping_Attic&quot;:&quot;0&quot;,&quot;Door_Weatherstripping_Locations&quot;:&quot;4 doors weatherstripped, living, laundry, dining and bed&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3 living, 3 bed, 1 kitchen, 1 bath&quot;,&quot;SpaceHeatingAndCoolingQualifier&quot;:&quot;Yes&quot;,&quot;MvrEligibility&quot;:&quot;Yes&quot;,&quot;HeatingType&quot;:&quot;Gas&quot;,&quot;CoolingSystemType&quot;:&quot;Refrigerated Air Conditioning&quot;,&quot;Area&quot;:&quot;1962&quot;,&quot;Shielding&quot;:&quot;Normal&quot;,&quot;Stories&quot;:&quot;1&quot;,&quot;NumberOfBedrooms&quot;:&quot;3&quot;,&quot;PreCFM&quot;:&quot;6324&quot;,&quot;PostCFM&quot;:&quot;226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9"/>
    <s v="Green Medal Energy Corp"/>
    <s v="Sean"/>
    <s v="Ball"/>
    <s v="8177190070"/>
    <s v="18445 State Hwy 105 W Ste 102-285"/>
    <s v=""/>
    <s v="Montgomery"/>
    <s v="TX"/>
    <s v="77356"/>
  </r>
  <r>
    <s v="Xcel"/>
    <x v="3"/>
    <s v="Residential"/>
    <s v="300305383"/>
    <s v="000353009815"/>
    <s v="Gas"/>
    <s v=""/>
    <s v="Carol"/>
    <s v="King"/>
    <s v="8064439674"/>
    <s v=""/>
    <s v=""/>
    <s v=""/>
    <s v=""/>
    <s v="6609 RALLY RD "/>
    <s v=""/>
    <s v="AMARILLO"/>
    <s v="79119"/>
    <x v="0"/>
    <s v="24513 - Carol King - 6609 RALLY RD  AMARILLO, TX 79119 SF"/>
    <n v="2024"/>
    <n v="24513"/>
    <n v="79422"/>
    <x v="14"/>
    <n v="1"/>
    <n v="339.98"/>
    <n v="0.35399999999999998"/>
    <n v="18"/>
    <n v="291.02"/>
    <s v="Deemed"/>
    <s v="{&quot;ApplyPreCfmCap&quot;:&quot;Yes&quot;,&quot;BuildingType&quot;:&quot;SF - All or Part of Single-Story Home&quot;,&quot;FoundationType&quot;:&quot;Slab&quot;,&quot;DuctFloorArea&quot;:&quot;1962&quot;,&quot;AirHandler&quot;:&quot;Attic/Garage&quot;,&quot;NumInsideSupplyVentsSealed&quot;:&quot;0&quot;,&quot;InsideSupplyVentsSealedLocation&quot;:&quot;na&quot;,&quot;NumOutsideSupplyVentsSealed&quot;:&quot;15&quot;,&quot;OutsideSupplyVentsSealedLocation&quot;:&quot;attic, 4 bed, 3 living, 2 kitchen, 2 bath, 2 closet, 1 dining, 1 laundry&quot;,&quot;NumDuctworkJointsSealedAttic&quot;:&quot;15&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3.5&quot;,&quot;PreLeakage&quot;:&quot;599&quot;,&quot;PostLeakage&quot;:&quot;10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9"/>
    <s v="Green Medal Energy Corp"/>
    <s v="Sean"/>
    <s v="Ball"/>
    <s v="8177190070"/>
    <s v="18445 State Hwy 105 W Ste 102-285"/>
    <s v=""/>
    <s v="Montgomery"/>
    <s v="TX"/>
    <s v="77356"/>
  </r>
  <r>
    <s v="Xcel"/>
    <x v="3"/>
    <s v="Residential"/>
    <s v="300571513"/>
    <s v="000351934051"/>
    <s v="Electric Resistance"/>
    <s v=""/>
    <s v="Angelina"/>
    <s v="Rodriguez"/>
    <s v="8066733870"/>
    <s v=""/>
    <s v=""/>
    <s v=""/>
    <s v=""/>
    <s v="6666 PAVILLARD DR 216"/>
    <s v="216"/>
    <s v="AMARILLO"/>
    <s v="79108"/>
    <x v="1"/>
    <s v="24501 - Angelina Rodriguez - 6666 PAVILLARD DR 216 216 AMARILLO, TX 79108 SF"/>
    <n v="2024"/>
    <n v="24501"/>
    <n v="79413"/>
    <x v="18"/>
    <n v="1"/>
    <n v="1527.66"/>
    <n v="0.93"/>
    <n v="11"/>
    <n v="891.43"/>
    <s v="Deemed"/>
    <s v="{&quot;GasAppliance&quot;:&quot;&quot;,&quot;AiMeasuresInstalled&quot;:&quot;Sealed Plumbing Penetrations,Window Weatherstripping,Door Weatherstripping,Other&quot;,&quot;Plumbing_Penetrations_In_Kitchen&quot;:&quot;3&quot;,&quot;Plumbing_Penetrations_In_Bathrooms&quot;:&quot;11&quot;,&quot;Plumbing_Penetrations_Washer&quot;:&quot;1&quot;,&quot;Plumbing_Penetraions_Locations&quot;:&quot;3 pipes sealed in kitchen\r\n2 toilet pipes sealed\r\n9 pipes sealed in baths\r\nDryer vent sealed outside&quot;,&quot;Door_Weatherstripping_Exterior&quot;:&quot;2&quot;,&quot;Door_Weatherstripping_Furnace&quot;:&quot;0&quot;,&quot;Door_Weatherstripping_WaterHeater&quot;:&quot;0&quot;,&quot;Door_Weatherstripping_Attic&quot;:&quot;0&quot;,&quot;Door_Weatherstripping_Locations&quot;:&quot;2 doors weatherstripped, living and kitchen\r\nSweep installed on liv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0 windows weatherstripped, 4 bed, 3 kitchen, 3 living\r\n&quot;,&quot;SpaceHeatingAndCoolingQualifier&quot;:&quot;Yes&quot;,&quot;MvrEligibility&quot;:&quot;Yes&quot;,&quot;HeatingType&quot;:&quot;Heat Pump&quot;,&quot;CoolingSystemType&quot;:&quot;Refrigerated Air Conditioning&quot;,&quot;Area&quot;:&quot;1230&quot;,&quot;Shielding&quot;:&quot;Normal&quot;,&quot;Stories&quot;:&quot;1&quot;,&quot;NumberOfBedrooms&quot;:&quot;3&quot;,&quot;PreCFM&quot;:&quot;5782&quot;,&quot;PostCFM&quot;:&quot;134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27"/>
    <s v="Green Medal Energy Corp"/>
    <s v="Sean"/>
    <s v="Ball"/>
    <s v="8177190070"/>
    <s v="18445 State Hwy 105 W Ste 102-285"/>
    <s v=""/>
    <s v="Montgomery"/>
    <s v="TX"/>
    <s v="77356"/>
  </r>
  <r>
    <s v="Xcel"/>
    <x v="3"/>
    <s v="Residential"/>
    <s v="300571513"/>
    <s v="000351934051"/>
    <s v="Electric Resistance"/>
    <s v=""/>
    <s v="Angelina"/>
    <s v="Rodriguez"/>
    <s v="8066733870"/>
    <s v=""/>
    <s v=""/>
    <s v=""/>
    <s v=""/>
    <s v="6666 PAVILLARD DR 216"/>
    <s v="216"/>
    <s v="AMARILLO"/>
    <s v="79108"/>
    <x v="1"/>
    <s v="24501 - Angelina Rodriguez - 6666 PAVILLARD DR 216 216 AMARILLO, TX 79108 SF"/>
    <n v="2024"/>
    <n v="24501"/>
    <n v="79414"/>
    <x v="14"/>
    <n v="1"/>
    <n v="511.02"/>
    <n v="0.31"/>
    <n v="18"/>
    <n v="297.5"/>
    <s v="Deemed"/>
    <s v="{&quot;ApplyPreCfmCap&quot;:&quot;Yes&quot;,&quot;BuildingType&quot;:&quot;SF - All or Part of Single-Story Home&quot;,&quot;FoundationType&quot;:&quot;Crawlspace/Basement&quot;,&quot;DuctFloorArea&quot;:&quot;1230&quot;,&quot;AirHandler&quot;:&quot;Interior Closet/Furrdown&quot;,&quot;NumInsideSupplyVentsSealed&quot;:&quot;9&quot;,&quot;InsideSupplyVentsSealedLocation&quot;:&quot;inside, 3 bed, 2 bath, 2 living, 1 kitchen, 1 laundry&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Heat Pump&quot;,&quot;CoolingSystemType&quot;:&quot;Refrigerated Air Conditioning&quot;,&quot;Tons&quot;:&quot;3.0&quot;,&quot;PreLeakage&quot;:&quot;683&quot;,&quot;PostLeakage&quot;:&quot;8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397167"/>
    <s v="000352791109"/>
    <s v="Gas"/>
    <s v=""/>
    <s v="David"/>
    <s v="Hickabee"/>
    <s v="2105409913"/>
    <s v=""/>
    <s v=""/>
    <s v=""/>
    <s v=""/>
    <s v="7715 REWARD PL "/>
    <s v=""/>
    <s v="AMARILLO"/>
    <s v="79119"/>
    <x v="0"/>
    <s v="24499 - David Hickabee - 7715 REWARD PL  AMARILLO, TX 79119 SF"/>
    <n v="2024"/>
    <n v="24499"/>
    <n v="79415"/>
    <x v="18"/>
    <n v="1"/>
    <n v="384.36"/>
    <n v="0.3"/>
    <n v="11"/>
    <n v="265.87"/>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quot;,&quot;Door_Weatherstripping_Exterior&quot;:&quot;4&quot;,&quot;Door_Weatherstripping_Furnace&quot;:&quot;0&quot;,&quot;Door_Weatherstripping_WaterHeater&quot;:&quot;0&quot;,&quot;Door_Weatherstripping_Attic&quot;:&quot;0&quot;,&quot;Door_Weatherstripping_Locations&quot;:&quot;4 doors weatherstripped, 2 living, 1 laundry, 1 bed&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3 windows weatherstripped, 2 bed, 1 living&quot;,&quot;SpaceHeatingAndCoolingQualifier&quot;:&quot;Yes&quot;,&quot;MvrEligibility&quot;:&quot;Yes&quot;,&quot;HeatingType&quot;:&quot;Gas&quot;,&quot;CoolingSystemType&quot;:&quot;Refrigerated Air Conditioning&quot;,&quot;Area&quot;:&quot;1886&quot;,&quot;Shielding&quot;:&quot;Normal&quot;,&quot;Stories&quot;:&quot;1&quot;,&quot;NumberOfBedrooms&quot;:&quot;3&quot;,&quot;PreCFM&quot;:&quot;6101&quot;,&quot;PostCFM&quot;:&quot;214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6"/>
    <s v="Green Medal Energy Corp"/>
    <s v="Sean"/>
    <s v="Ball"/>
    <s v="8177190070"/>
    <s v="18445 State Hwy 105 W Ste 102-285"/>
    <s v=""/>
    <s v="Montgomery"/>
    <s v="TX"/>
    <s v="77356"/>
  </r>
  <r>
    <s v="Xcel"/>
    <x v="3"/>
    <s v="Residential"/>
    <s v="300397167"/>
    <s v="000352791109"/>
    <s v="Gas"/>
    <s v=""/>
    <s v="David"/>
    <s v="Hickabee"/>
    <s v="2105409913"/>
    <s v=""/>
    <s v=""/>
    <s v=""/>
    <s v=""/>
    <s v="7715 REWARD PL "/>
    <s v=""/>
    <s v="AMARILLO"/>
    <s v="79119"/>
    <x v="0"/>
    <s v="24499 - David Hickabee - 7715 REWARD PL  AMARILLO, TX 79119 SF"/>
    <n v="2024"/>
    <n v="24499"/>
    <n v="79416"/>
    <x v="14"/>
    <n v="1"/>
    <n v="415.63"/>
    <n v="0.433"/>
    <n v="18"/>
    <n v="355.92"/>
    <s v="Deemed"/>
    <s v="{&quot;ApplyPreCfmCap&quot;:&quot;Yes&quot;,&quot;BuildingType&quot;:&quot;SF - All or Part of Single-Story Home&quot;,&quot;FoundationType&quot;:&quot;Slab&quot;,&quot;DuctFloorArea&quot;:&quot;1886&quot;,&quot;AirHandler&quot;:&quot;Attic/Garage&quot;,&quot;NumInsideSupplyVentsSealed&quot;:&quot;0&quot;,&quot;InsideSupplyVentsSealedLocation&quot;:&quot;na&quot;,&quot;NumOutsideSupplyVentsSealed&quot;:&quot;11&quot;,&quot;OutsideSupplyVentsSealedLocation&quot;:&quot;attic, 3 bed, 2 bath, 2 living, 1 dining, 1 kitchen, 1 laundry, 1 closet&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4.0&quot;,&quot;PreLeakage&quot;:&quot;634&quot;,&quot;PostLeakage&quot;:&quot;9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6"/>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399"/>
    <x v="18"/>
    <n v="1"/>
    <n v="3312.76"/>
    <n v="1.53"/>
    <n v="11"/>
    <n v="1626.45"/>
    <s v="Deemed"/>
    <s v="{&quot;GasAppliance&quot;:&quot;&quot;,&quot;AiMeasuresInstalled&quot;:&quot;Sealed Plumbing Penetrations,Window Weatherstripping,Door Weatherstripping,Furnace Closet,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kitch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3 bed, 3 kitchen, 2 living, 1 bath\r\nHvac closet sealed&quot;,&quot;SpaceHeatingAndCoolingQualifier&quot;:&quot;Yes&quot;,&quot;MvrEligibility&quot;:&quot;Yes&quot;,&quot;HeatingType&quot;:&quot;Electric Resistance&quot;,&quot;CoolingSystemType&quot;:&quot;Refrigerated Air Conditioning&quot;,&quot;Area&quot;:&quot;1340&quot;,&quot;Shielding&quot;:&quot;Normal&quot;,&quot;Stories&quot;:&quot;1&quot;,&quot;NumberOfBedrooms&quot;:&quot;3&quot;,&quot;PreCFM&quot;:&quot;5413&quot;,&quot;PostCFM&quot;:&quot;169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0"/>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40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3:20"/>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401"/>
    <x v="14"/>
    <n v="1"/>
    <n v="1220.94"/>
    <n v="0.317"/>
    <n v="18"/>
    <n v="443.9"/>
    <s v="Deemed"/>
    <s v="{&quot;ApplyPreCfmCap&quot;:&quot;Yes&quot;,&quot;BuildingType&quot;:&quot;SF - All or Part of Single-Story Home&quot;,&quot;FoundationType&quot;:&quot;Crawlspace/Basement&quot;,&quot;DuctFloorArea&quot;:&quot;1340&quot;,&quot;AirHandler&quot;:&quot;Interior Closet/Furrdown&quot;,&quot;NumInsideSupplyVentsSealed&quot;:&quot;8&quot;,&quot;InsideSupplyVentsSealedLocation&quot;:&quot;inside, 3 living, 2 bed, 2 bath, 1 kitchen, 1 bed did not seal&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0&quot;,&quot;PreLeakage&quot;:&quot;494&quot;,&quot;PostLeakage&quot;:&quot;7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0"/>
    <s v="Green Medal Energy Corp"/>
    <s v="Sean"/>
    <s v="Ball"/>
    <s v="8177190070"/>
    <s v="18445 State Hwy 105 W Ste 102-285"/>
    <s v=""/>
    <s v="Montgomery"/>
    <s v="TX"/>
    <s v="77356"/>
  </r>
  <r>
    <s v="Xcel"/>
    <x v="3"/>
    <s v="Residential"/>
    <s v="300235290"/>
    <s v="000352790929"/>
    <s v="Gas"/>
    <s v=""/>
    <s v="Tony"/>
    <s v="Peters"/>
    <s v="8065705137"/>
    <s v=""/>
    <s v=""/>
    <s v=""/>
    <s v=""/>
    <s v="2211 S TYLER ST "/>
    <s v=""/>
    <s v="AMARILLO"/>
    <s v="79109"/>
    <x v="1"/>
    <s v="24494 - Tony Peters - 2211 S TYLER ST  AMARILLO, TX 79109 SF"/>
    <n v="2024"/>
    <n v="24494"/>
    <n v="79402"/>
    <x v="18"/>
    <n v="1"/>
    <n v="324.58"/>
    <n v="0.253"/>
    <n v="11"/>
    <n v="224.31"/>
    <s v="Deemed"/>
    <s v="{&quot;GasAppliance&quot;:&quot;0&quot;,&quot;AiMeasuresInstalled&quot;:&quot;Sealed Plumbing Penetrations,Window Weatherstripping,Door Weatherstripping,Other&quot;,&quot;Plumbing_Penetrations_In_Kitchen&quot;:&quot;3&quot;,&quot;Plumbing_Penetrations_In_Bathrooms&quot;:&quot;4&quot;,&quot;Plumbing_Penetrations_Washer&quot;:&quot;1&quot;,&quot;Plumbing_Penetraions_Locations&quot;:&quot;3 pipes sealed in kitchen\r\n1 toilet pipe sealed\r\n3 pipes sealed in bath\r\nDryer vent sealed&quot;,&quot;Door_Weatherstripping_Exterior&quot;:&quot;2&quot;,&quot;Door_Weatherstripping_Furnace&quot;:&quot;0&quot;,&quot;Door_Weatherstripping_WaterHeater&quot;:&quot;0&quot;,&quot;Door_Weatherstripping_Attic&quot;:&quot;0&quot;,&quot;Door_Weatherstripping_Locations&quot;:&quot;2 doors weatherstripped, living and kitch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7 windows weatherstripped, 6 bed, 4 living, 3 kitchen, 3 dining, 1 bath&quot;,&quot;SpaceHeatingAndCoolingQualifier&quot;:&quot;Yes&quot;,&quot;MvrEligibility&quot;:&quot;Yes&quot;,&quot;HeatingType&quot;:&quot;Gas&quot;,&quot;CoolingSystemType&quot;:&quot;Refrigerated Air Conditioning&quot;,&quot;Area&quot;:&quot;1120&quot;,&quot;Shielding&quot;:&quot;Normal&quot;,&quot;Stories&quot;:&quot;1&quot;,&quot;NumberOfBedrooms&quot;:&quot;3&quot;,&quot;PreCFM&quot;:&quot;5698&quot;,&quot;PostCFM&quot;:&quot;168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21"/>
    <s v="Green Medal Energy Corp"/>
    <s v="Sean"/>
    <s v="Ball"/>
    <s v="8177190070"/>
    <s v="18445 State Hwy 105 W Ste 102-285"/>
    <s v=""/>
    <s v="Montgomery"/>
    <s v="TX"/>
    <s v="77356"/>
  </r>
  <r>
    <s v="Xcel"/>
    <x v="3"/>
    <s v="Residential"/>
    <s v="300235290"/>
    <s v="000352790929"/>
    <s v="Gas"/>
    <s v=""/>
    <s v="Tony"/>
    <s v="Peters"/>
    <s v="8065705137"/>
    <s v=""/>
    <s v=""/>
    <s v=""/>
    <s v=""/>
    <s v="2211 S TYLER ST "/>
    <s v=""/>
    <s v="AMARILLO"/>
    <s v="79109"/>
    <x v="1"/>
    <s v="24494 - Tony Peters - 2211 S TYLER ST  AMARILLO, TX 79109 SF"/>
    <n v="2024"/>
    <n v="24494"/>
    <n v="79403"/>
    <x v="14"/>
    <n v="1"/>
    <n v="275.01"/>
    <n v="0.28699999999999998"/>
    <n v="18"/>
    <n v="235.81"/>
    <s v="Deemed"/>
    <s v="{&quot;ApplyPreCfmCap&quot;:&quot;Yes&quot;,&quot;BuildingType&quot;:&quot;SF - All or Part of Single-Story Home&quot;,&quot;FoundationType&quot;:&quot;Crawlspace/Basement&quot;,&quot;DuctFloorArea&quot;:&quot;1120&quot;,&quot;AirHandler&quot;:&quot;Interior Closet/Furrdown&quot;,&quot;NumInsideSupplyVentsSealed&quot;:&quot;7&quot;,&quot;InsideSupplyVentsSealedLocation&quot;:&quot;inside, 2 living, 2 bed, 1 kitchen, 1 dining, 1 bath&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440&quot;,&quot;PostLeakage&quot;:&quot;11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1"/>
    <s v="Green Medal Energy Corp"/>
    <s v="Sean"/>
    <s v="Ball"/>
    <s v="8177190070"/>
    <s v="18445 State Hwy 105 W Ste 102-285"/>
    <s v=""/>
    <s v="Montgomery"/>
    <s v="TX"/>
    <s v="77356"/>
  </r>
  <r>
    <s v="Xcel"/>
    <x v="3"/>
    <s v="Residential"/>
    <s v="300347433"/>
    <s v="000353295155"/>
    <s v="Gas"/>
    <s v=""/>
    <s v="Earl"/>
    <s v="Loar"/>
    <s v="8064639246"/>
    <s v=""/>
    <s v=""/>
    <s v=""/>
    <s v=""/>
    <s v="7900 SW 81ST AVE 152"/>
    <s v="152"/>
    <s v="AMARILLO"/>
    <s v="79119"/>
    <x v="0"/>
    <s v="24495 - Earl Loar - 7900 SW 81ST AVE 152 152 AMARILLO, TX 79119 SF"/>
    <n v="2024"/>
    <n v="24495"/>
    <n v="79404"/>
    <x v="18"/>
    <n v="1"/>
    <n v="421.16"/>
    <n v="0.32900000000000001"/>
    <n v="11"/>
    <n v="291.5"/>
    <s v="Deemed"/>
    <s v="{&quot;GasAppliance&quot;:&quot;0&quot;,&quot;AiMeasuresInstalled&quot;:&quot;Sealed Plumbing Penetrations,Window Weatherstripping,Door Weatherstripping,Other&quot;,&quot;Plumbing_Penetrations_In_Kitchen&quot;:&quot;3&quot;,&quot;Plumbing_Penetrations_In_Bathrooms&quot;:&quot;14&quot;,&quot;Plumbing_Penetrations_Washer&quot;:&quot;0&quot;,&quot;Plumbing_Penetraions_Locations&quot;:&quot;3 pipes sealed in kitchen\r\n2 toilet pipes sealed\r\n12 pipes sealed in baths\r\n3 pipes sealed in laundry&quot;,&quot;Door_Weatherstripping_Exterior&quot;:&quot;3&quot;,&quot;Door_Weatherstripping_Furnace&quot;:&quot;0&quot;,&quot;Door_Weatherstripping_WaterHeater&quot;:&quot;0&quot;,&quot;Door_Weatherstripping_Attic&quot;:&quot;0&quot;,&quot;Door_Weatherstripping_Locations&quot;:&quot;3 doors weatherstripped, living, laundry and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2 windows weatherstripped, 6 bed, 2 living, 2 office, 2 bath&quot;,&quot;SpaceHeatingAndCoolingQualifier&quot;:&quot;Yes&quot;,&quot;MvrEligibility&quot;:&quot;Yes&quot;,&quot;HeatingType&quot;:&quot;Gas&quot;,&quot;CoolingSystemType&quot;:&quot;Refrigerated Air Conditioning&quot;,&quot;Area&quot;:&quot;1900&quot;,&quot;Shielding&quot;:&quot;Normal&quot;,&quot;Stories&quot;:&quot;1&quot;,&quot;NumberOfBedrooms&quot;:&quot;3&quot;,&quot;PreCFM&quot;:&quot;6685&quot;,&quot;PostCFM&quot;:&quot;232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2"/>
    <s v="Green Medal Energy Corp"/>
    <s v="Sean"/>
    <s v="Ball"/>
    <s v="8177190070"/>
    <s v="18445 State Hwy 105 W Ste 102-285"/>
    <s v=""/>
    <s v="Montgomery"/>
    <s v="TX"/>
    <s v="77356"/>
  </r>
  <r>
    <s v="Xcel"/>
    <x v="3"/>
    <s v="Residential"/>
    <s v="300347433"/>
    <s v="000353295155"/>
    <s v="Gas"/>
    <s v=""/>
    <s v="Earl"/>
    <s v="Loar"/>
    <s v="8064639246"/>
    <s v=""/>
    <s v=""/>
    <s v=""/>
    <s v=""/>
    <s v="7900 SW 81ST AVE 152"/>
    <s v="152"/>
    <s v="AMARILLO"/>
    <s v="79119"/>
    <x v="0"/>
    <s v="24495 - Earl Loar - 7900 SW 81ST AVE 152 152 AMARILLO, TX 79119 SF"/>
    <n v="2024"/>
    <n v="24495"/>
    <n v="79405"/>
    <x v="14"/>
    <n v="1"/>
    <n v="419.19"/>
    <n v="0.437"/>
    <n v="18"/>
    <n v="359.15"/>
    <s v="Deemed"/>
    <s v="{&quot;ApplyPreCfmCap&quot;:&quot;Yes&quot;,&quot;BuildingType&quot;:&quot;SF - All or Part of Single-Story Home&quot;,&quot;FoundationType&quot;:&quot;Crawlspace/Basement&quot;,&quot;DuctFloorArea&quot;:&quot;1900&quot;,&quot;AirHandler&quot;:&quot;Interior Closet/Furrdown&quot;,&quot;NumInsideSupplyVentsSealed&quot;:&quot;15&quot;,&quot;InsideSupplyVentsSealedLocation&quot;:&quot;inside, 4 bed, 3 office, 2 living, 2 kitchen, 2 bath, 1 laundry,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Gas&quot;,&quot;CoolingSystemType&quot;:&quot;Refrigerated Air Conditioning&quot;,&quot;Tons&quot;:&quot;4.0&quot;,&quot;PreLeakage&quot;:&quot;647&quot;,&quot;PostLeakage&quot;:&quot;8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2"/>
    <s v="Green Medal Energy Corp"/>
    <s v="Sean"/>
    <s v="Ball"/>
    <s v="8177190070"/>
    <s v="18445 State Hwy 105 W Ste 102-285"/>
    <s v=""/>
    <s v="Montgomery"/>
    <s v="TX"/>
    <s v="77356"/>
  </r>
  <r>
    <s v="Xcel"/>
    <x v="3"/>
    <s v="Residential"/>
    <s v="300398941"/>
    <s v="00GG68153169"/>
    <s v="Gas"/>
    <s v=""/>
    <s v="Patsy"/>
    <s v="Graham"/>
    <s v="8066812242"/>
    <s v=""/>
    <s v=""/>
    <s v=""/>
    <s v=""/>
    <s v="5423 SOMERSET DR "/>
    <s v=""/>
    <s v="AMARILLO"/>
    <s v="79109"/>
    <x v="0"/>
    <s v="24496 - Patsy Graham - 5423 SOMERSET DR  AMARILLO, TX 79109 SF"/>
    <n v="2024"/>
    <n v="24496"/>
    <n v="79406"/>
    <x v="18"/>
    <n v="1"/>
    <n v="1532.25"/>
    <n v="0.93300000000000005"/>
    <n v="11"/>
    <n v="894.24"/>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r\n2 hot water pipes sealed&quot;,&quot;Door_Weatherstripping_Exterior&quot;:&quot;3&quot;,&quot;Door_Weatherstripping_Furnace&quot;:&quot;0&quot;,&quot;Door_Weatherstripping_WaterHeater&quot;:&quot;0&quot;,&quot;Door_Weatherstripping_Attic&quot;:&quot;0&quot;,&quot;Door_Weatherstripping_Locations&quot;:&quot;3 doors weatherstripped, bed, living and hall&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5 windows weatherstripped, 2 living, 3 bedroom\r\ncould not open middle living room window&quot;,&quot;SpaceHeatingAndCoolingQualifier&quot;:&quot;Yes&quot;,&quot;MvrEligibility&quot;:&quot;Yes&quot;,&quot;HeatingType&quot;:&quot;Heat Pump&quot;,&quot;CoolingSystemType&quot;:&quot;Refrigerated Air Conditioning&quot;,&quot;Area&quot;:&quot;1608&quot;,&quot;Shielding&quot;:&quot;Normal&quot;,&quot;Stories&quot;:&quot;1&quot;,&quot;NumberOfBedrooms&quot;:&quot;3&quot;,&quot;PreCFM&quot;:&quot;5675&quot;,&quot;PostCFM&quot;:&quot;172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3"/>
    <s v="Green Medal Energy Corp"/>
    <s v="Sean"/>
    <s v="Ball"/>
    <s v="8177190070"/>
    <s v="18445 State Hwy 105 W Ste 102-285"/>
    <s v=""/>
    <s v="Montgomery"/>
    <s v="TX"/>
    <s v="77356"/>
  </r>
  <r>
    <s v="Xcel"/>
    <x v="3"/>
    <s v="Residential"/>
    <s v="300398941"/>
    <s v="00GG68153169"/>
    <s v="Gas"/>
    <s v=""/>
    <s v="Patsy"/>
    <s v="Graham"/>
    <s v="8066812242"/>
    <s v=""/>
    <s v=""/>
    <s v=""/>
    <s v=""/>
    <s v="5423 SOMERSET DR "/>
    <s v=""/>
    <s v="AMARILLO"/>
    <s v="79109"/>
    <x v="0"/>
    <s v="24496 - Patsy Graham - 5423 SOMERSET DR  AMARILLO, TX 79109 SF"/>
    <n v="2024"/>
    <n v="24496"/>
    <n v="79407"/>
    <x v="14"/>
    <n v="1"/>
    <n v="514.08000000000004"/>
    <n v="0.312"/>
    <n v="18"/>
    <n v="299.38"/>
    <s v="Deemed"/>
    <s v="{&quot;ApplyPreCfmCap&quot;:&quot;Yes&quot;,&quot;BuildingType&quot;:&quot;SF - All or Part of Single-Story Home&quot;,&quot;FoundationType&quot;:&quot;Slab&quot;,&quot;DuctFloorArea&quot;:&quot;1608&quot;,&quot;AirHandler&quot;:&quot;Attic/Garage&quot;,&quot;NumInsideSupplyVentsSealed&quot;:&quot;0&quot;,&quot;InsideSupplyVentsSealedLocation&quot;:&quot;na&quot;,&quot;NumOutsideSupplyVentsSealed&quot;:&quot;9&quot;,&quot;OutsideSupplyVentsSealedLocation&quot;:&quot;attic, 3 bed, 2 bath, 2 living, 1 kitchen, 1 laundry&quot;,&quot;NumDuctworkJointsSealedAttic&quot;:&quot;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0&quot;,&quot;PreLeakage&quot;:&quot;519&quot;,&quot;PostLeakage&quot;:&quot;8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3"/>
    <s v="Green Medal Energy Corp"/>
    <s v="Sean"/>
    <s v="Ball"/>
    <s v="8177190070"/>
    <s v="18445 State Hwy 105 W Ste 102-285"/>
    <s v=""/>
    <s v="Montgomery"/>
    <s v="TX"/>
    <s v="77356"/>
  </r>
  <r>
    <s v="Xcel"/>
    <x v="3"/>
    <s v="Residential"/>
    <s v="304452119"/>
    <s v="000354866083"/>
    <s v="Electric Resistance"/>
    <s v=""/>
    <s v="Debbie"/>
    <s v="James"/>
    <s v="8065848957"/>
    <s v=""/>
    <s v=""/>
    <s v=""/>
    <s v=""/>
    <s v="7701 MARY ROSE LN "/>
    <s v=""/>
    <s v="AMARILLO"/>
    <s v="79118"/>
    <x v="0"/>
    <s v="24497 - Debbie James - 7701 MARY ROSE LN  AMARILLO, TX 79118 SF"/>
    <n v="2024"/>
    <n v="24497"/>
    <n v="79408"/>
    <x v="18"/>
    <n v="1"/>
    <n v="3564.29"/>
    <n v="1.6459999999999999"/>
    <n v="11"/>
    <n v="1749.84"/>
    <s v="Deemed"/>
    <s v="{&quot;GasAppliance&quot;:&quot;&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3&quot;,&quot;Door_Weatherstripping_Furnace&quot;:&quot;0&quot;,&quot;Door_Weatherstripping_WaterHeater&quot;:&quot;0&quot;,&quot;Door_Weatherstripping_Attic&quot;:&quot;0&quot;,&quot;Door_Weatherstripping_Locations&quot;:&quot;3 doors weatherstripped, living, dining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4 bed, 3 living, 1bath, 1 kitchen&quot;,&quot;SpaceHeatingAndCoolingQualifier&quot;:&quot;Yes&quot;,&quot;MvrEligibility&quot;:&quot;Yes&quot;,&quot;HeatingType&quot;:&quot;Electric Resistance&quot;,&quot;CoolingSystemType&quot;:&quot;Refrigerated Air Conditioning&quot;,&quot;Area&quot;:&quot;1860&quot;,&quot;Shielding&quot;:&quot;Normal&quot;,&quot;Stories&quot;:&quot;1&quot;,&quot;NumberOfBedrooms&quot;:&quot;3&quot;,&quot;PreCFM&quot;:&quot;5824&quot;,&quot;PostCFM&quot;:&quot;201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5"/>
    <s v="Green Medal Energy Corp"/>
    <s v="Sean"/>
    <s v="Ball"/>
    <s v="8177190070"/>
    <s v="18445 State Hwy 105 W Ste 102-285"/>
    <s v=""/>
    <s v="Montgomery"/>
    <s v="TX"/>
    <s v="77356"/>
  </r>
  <r>
    <s v="Xcel"/>
    <x v="3"/>
    <s v="Residential"/>
    <s v="304452119"/>
    <s v="000354866083"/>
    <s v="Electric Resistance"/>
    <s v=""/>
    <s v="Debbie"/>
    <s v="James"/>
    <s v="8065848957"/>
    <s v=""/>
    <s v=""/>
    <s v=""/>
    <s v=""/>
    <s v="7701 MARY ROSE LN "/>
    <s v=""/>
    <s v="AMARILLO"/>
    <s v="79118"/>
    <x v="0"/>
    <s v="24497 - Debbie James - 7701 MARY ROSE LN  AMARILLO, TX 79118 SF"/>
    <n v="2024"/>
    <n v="24497"/>
    <n v="79409"/>
    <x v="14"/>
    <n v="1"/>
    <n v="1399.44"/>
    <n v="0.36399999999999999"/>
    <n v="18"/>
    <n v="509.21"/>
    <s v="Deemed"/>
    <s v="{&quot;ApplyPreCfmCap&quot;:&quot;Yes&quot;,&quot;BuildingType&quot;:&quot;SF - All or Part of Single-Story Home&quot;,&quot;FoundationType&quot;:&quot;Crawlspace/Basement&quot;,&quot;DuctFloorArea&quot;:&quot;1860&quot;,&quot;AirHandler&quot;:&quot;Interior Closet/Furrdown&quot;,&quot;NumInsideSupplyVentsSealed&quot;:&quot;12&quot;,&quot;InsideSupplyVentsSealedLocation&quot;:&quot;inside, 4 bed, 3 bath, 2 living, 1 laundry, 1 kitchen,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5&quot;,&quot;PreLeakage&quot;:&quot;549&quot;,&quot;PostLeakage&quot;:&quot;9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5"/>
    <s v="Green Medal Energy Corp"/>
    <s v="Sean"/>
    <s v="Ball"/>
    <s v="8177190070"/>
    <s v="18445 State Hwy 105 W Ste 102-285"/>
    <s v=""/>
    <s v="Montgomery"/>
    <s v="TX"/>
    <s v="77356"/>
  </r>
  <r>
    <s v="Xcel"/>
    <x v="3"/>
    <s v="Residential"/>
    <s v="300471888"/>
    <s v="000352811033"/>
    <s v="Gas"/>
    <s v=""/>
    <s v="Adrian"/>
    <s v="Gomez"/>
    <s v="8064436112"/>
    <s v=""/>
    <s v=""/>
    <s v=""/>
    <s v=""/>
    <s v="5205 MORNING DR "/>
    <s v=""/>
    <s v="AMARILLO"/>
    <s v="79108"/>
    <x v="1"/>
    <s v="24167 - Adrian Gomez - 5205 MORNING DR  AMARILLO, TX 79108 SF"/>
    <n v="2024"/>
    <n v="24167"/>
    <n v="78462"/>
    <x v="18"/>
    <n v="1"/>
    <n v="386.69"/>
    <n v="0.30199999999999999"/>
    <n v="11"/>
    <n v="267.60000000000002"/>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1&quot;,&quot;Door_Weatherstripping_WaterHeater&quot;:&quot;0&quot;,&quot;Door_Weatherstripping_Attic&quot;:&quot;1&quot;,&quot;Door_Weatherstripping_Locations&quot;:&quot;2 doors weatherstripped, living and kitchen\r\nHvac closet door weatherstripped in hall\r\nAttic access weatherstripped in closet&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6 bed, 2 living&quot;,&quot;SpaceHeatingAndCoolingQualifier&quot;:&quot;Yes&quot;,&quot;MvrEligibility&quot;:&quot;Yes&quot;,&quot;HeatingType&quot;:&quot;Gas&quot;,&quot;CoolingSystemType&quot;:&quot;Refrigerated Air Conditioning&quot;,&quot;Area&quot;:&quot;1412&quot;,&quot;Shielding&quot;:&quot;Normal&quot;,&quot;Stories&quot;:&quot;1&quot;,&quot;NumberOfBedrooms&quot;:&quot;4&quot;,&quot;PreCFM&quot;:&quot;6138&quot;,&quot;PostCFM&quot;:&quot;198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5"/>
    <s v="Green Medal Energy Corp"/>
    <s v="Sean"/>
    <s v="Ball"/>
    <s v="8177190070"/>
    <s v="18445 State Hwy 105 W Ste 102-285"/>
    <s v=""/>
    <s v="Montgomery"/>
    <s v="TX"/>
    <s v="77356"/>
  </r>
  <r>
    <s v="Xcel"/>
    <x v="3"/>
    <s v="Residential"/>
    <s v="300471888"/>
    <s v="000352811033"/>
    <s v="Gas"/>
    <s v=""/>
    <s v="Adrian"/>
    <s v="Gomez"/>
    <s v="8064436112"/>
    <s v=""/>
    <s v=""/>
    <s v=""/>
    <s v=""/>
    <s v="5205 MORNING DR "/>
    <s v=""/>
    <s v="AMARILLO"/>
    <s v="79108"/>
    <x v="1"/>
    <s v="24167 - Adrian Gomez - 5205 MORNING DR  AMARILLO, TX 79108 SF"/>
    <n v="2024"/>
    <n v="24167"/>
    <n v="78463"/>
    <x v="14"/>
    <n v="1"/>
    <n v="234.07"/>
    <n v="0.24399999999999999"/>
    <n v="18"/>
    <n v="200.53"/>
    <s v="Deemed"/>
    <s v="{&quot;ApplyPreCfmCap&quot;:&quot;Yes&quot;,&quot;BuildingType&quot;:&quot;SF - All or Part of Single-Story Home&quot;,&quot;FoundationType&quot;:&quot;Slab&quot;,&quot;DuctFloorArea&quot;:&quot;1412&quot;,&quot;AirHandler&quot;:&quot;Semi-Conditioned Space&quot;,&quot;NumInsideSupplyVentsSealed&quot;:&quot;0&quot;,&quot;InsideSupplyVentsSealedLocation&quot;:&quot;na&quot;,&quot;NumOutsideSupplyVentsSealed&quot;:&quot;10&quot;,&quot;OutsideSupplyVentsSealedLocation&quot;:&quot;attic, 4 bed, 2 kitchen, 2 bath 1 living, 1 laundry&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2.5&quot;,&quot;PreLeakage&quot;:&quot;443&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5"/>
    <s v="Green Medal Energy Corp"/>
    <s v="Sean"/>
    <s v="Ball"/>
    <s v="8177190070"/>
    <s v="18445 State Hwy 105 W Ste 102-285"/>
    <s v=""/>
    <s v="Montgomery"/>
    <s v="TX"/>
    <s v="77356"/>
  </r>
  <r>
    <s v="Xcel"/>
    <x v="3"/>
    <s v="Residential"/>
    <s v="300275375"/>
    <s v="000076011368"/>
    <s v="Gas"/>
    <s v=""/>
    <s v="Fred"/>
    <s v="Mussman "/>
    <s v="7852176543"/>
    <s v=""/>
    <s v=""/>
    <s v=""/>
    <s v=""/>
    <s v="3110 JANET DR "/>
    <s v=""/>
    <s v="AMARILLO"/>
    <s v="79109"/>
    <x v="0"/>
    <s v="23708 - Fred Mussman  - 3110 JANET DR  AMARILLO, TX 79109 SF"/>
    <n v="2024"/>
    <n v="23708"/>
    <n v="76699"/>
    <x v="12"/>
    <n v="1"/>
    <n v="249.66"/>
    <n v="7.9000000000000001E-2"/>
    <n v="16"/>
    <n v="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Randall&quot;}"/>
    <d v="2024-04-17T09:21:35"/>
    <s v="Shursave Energy"/>
    <s v="Rosemary"/>
    <s v="Wallace"/>
    <s v="2816602487"/>
    <s v="11222 fleur dr"/>
    <s v=""/>
    <s v="houston"/>
    <s v="TX"/>
    <s v="77065"/>
  </r>
  <r>
    <s v="Xcel"/>
    <x v="3"/>
    <s v="Residential"/>
    <s v="300275375"/>
    <s v="000076011368"/>
    <s v="Gas"/>
    <s v=""/>
    <s v="Fred"/>
    <s v="Mussman "/>
    <s v="7852176543"/>
    <s v=""/>
    <s v=""/>
    <s v=""/>
    <s v=""/>
    <s v="3110 JANET DR "/>
    <s v=""/>
    <s v="AMARILLO"/>
    <s v="79109"/>
    <x v="0"/>
    <s v="23708 - Fred Mussman  - 3110 JANET DR  AMARILLO, TX 79109 SF"/>
    <n v="2024"/>
    <n v="23708"/>
    <n v="7670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1:35"/>
    <s v="Shursave Energy"/>
    <s v="Rosemary"/>
    <s v="Wallace"/>
    <s v="2816602487"/>
    <s v="11222 fleur dr"/>
    <s v=""/>
    <s v="houston"/>
    <s v="TX"/>
    <s v="77065"/>
  </r>
  <r>
    <s v="Xcel"/>
    <x v="3"/>
    <s v="Residential"/>
    <s v="300275375"/>
    <s v="000076011368"/>
    <s v="Gas"/>
    <s v=""/>
    <s v="Fred"/>
    <s v="Mussman "/>
    <s v="7852176543"/>
    <s v=""/>
    <s v=""/>
    <s v=""/>
    <s v=""/>
    <s v="3110 JANET DR "/>
    <s v=""/>
    <s v="AMARILLO"/>
    <s v="79109"/>
    <x v="0"/>
    <s v="23708 - Fred Mussman  - 3110 JANET DR  AMARILLO, TX 79109 SF"/>
    <n v="2024"/>
    <n v="23708"/>
    <n v="76701"/>
    <x v="14"/>
    <n v="1"/>
    <n v="324.85000000000002"/>
    <n v="0.33900000000000002"/>
    <n v="18"/>
    <n v="278.54000000000002"/>
    <s v="Deemed"/>
    <s v="{&quot;ApplyPreCfmCap&quot;:&quot;Yes&quot;,&quot;BuildingType&quot;:&quot;SF - All or Part of Single-Story Home&quot;,&quot;FoundationType&quot;:&quot;Slab&quot;,&quot;DuctFloorArea&quot;:&quot;1000&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62&quot;,&quot;PostLeakage&quot;:&quot;5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1:35"/>
    <s v="Shursave Energy"/>
    <s v="Rosemary"/>
    <s v="Wallace"/>
    <s v="2816602487"/>
    <s v="11222 fleur dr"/>
    <s v=""/>
    <s v="houston"/>
    <s v="TX"/>
    <s v="77065"/>
  </r>
  <r>
    <s v="Xcel"/>
    <x v="3"/>
    <s v="Residential"/>
    <s v="300388647"/>
    <s v="000328759916"/>
    <s v="Gas"/>
    <s v=""/>
    <s v="John"/>
    <s v="Austin"/>
    <s v="8064778152"/>
    <s v=""/>
    <s v=""/>
    <s v=""/>
    <s v=""/>
    <s v="5905 SE 14TH AVE "/>
    <s v=""/>
    <s v="AMARILLO"/>
    <s v="79104"/>
    <x v="1"/>
    <s v="24166 - John Austin - 5905 SE 14TH AVE  AMARILLO, TX 79104 SF"/>
    <n v="2024"/>
    <n v="24166"/>
    <n v="78459"/>
    <x v="18"/>
    <n v="1"/>
    <n v="360.51"/>
    <n v="0.28199999999999997"/>
    <n v="11"/>
    <n v="249.76"/>
    <s v="Deemed"/>
    <s v="{&quot;GasAppliance&quot;:&quot;0&quot;,&quot;AiMeasuresInstalled&quot;:&quot;Sealed Plumbing Penetrations,Window Weatherstripping,Sealed Light and Fan Penetrations,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r\n2 pipes sealed outside&quot;,&quot;Door_Weatherstripping_Exterior&quot;:&quot;4&quot;,&quot;Door_Weatherstripping_Furnace&quot;:&quot;1&quot;,&quot;Door_Weatherstripping_WaterHeater&quot;:&quot;0&quot;,&quot;Door_Weatherstripping_Attic&quot;:&quot;1&quot;,&quot;Door_Weatherstripping_Locations&quot;:&quot;4 doors weatherstripped, 2 den, 1 kitchen, 1 living\r\nSweep installed on 1 den door\r\nHvac closet door weatherstripped in hall\r\nAttic access weatherstripped in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1&quot;,&quot;LightFan_Locations&quot;:&quot;vent hood sealed&quot;,&quot;CaulkBaseboards&quot;:&quot;0&quot;,&quot;CaulkBaseboard_Locations&quot;:&quot;na&quot;,&quot;GeneralNotes&quot;:&quot;11 windows weatherstripped, 6 bed, 2 living, 2 den, 1 bath&quot;,&quot;SpaceHeatingAndCoolingQualifier&quot;:&quot;Yes&quot;,&quot;MvrEligibility&quot;:&quot;Yes&quot;,&quot;HeatingType&quot;:&quot;Gas&quot;,&quot;CoolingSystemType&quot;:&quot;Refrigerated Air Conditioning&quot;,&quot;Area&quot;:&quot;1244&quot;,&quot;Shielding&quot;:&quot;Normal&quot;,&quot;Stories&quot;:&quot;1&quot;,&quot;NumberOfBedrooms&quot;:&quot;3&quot;,&quot;PreCFM&quot;:&quot;5786&quot;,&quot;PostCFM&quot;:&quot;133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4"/>
    <s v="Green Medal Energy Corp"/>
    <s v="Sean"/>
    <s v="Ball"/>
    <s v="8177190070"/>
    <s v="18445 State Hwy 105 W Ste 102-285"/>
    <s v=""/>
    <s v="Montgomery"/>
    <s v="TX"/>
    <s v="77356"/>
  </r>
  <r>
    <s v="Xcel"/>
    <x v="3"/>
    <s v="Residential"/>
    <s v="300388647"/>
    <s v="000328759916"/>
    <s v="Gas"/>
    <s v=""/>
    <s v="John"/>
    <s v="Austin"/>
    <s v="8064778152"/>
    <s v=""/>
    <s v=""/>
    <s v=""/>
    <s v=""/>
    <s v="5905 SE 14TH AVE "/>
    <s v=""/>
    <s v="AMARILLO"/>
    <s v="79104"/>
    <x v="1"/>
    <s v="24166 - John Austin - 5905 SE 14TH AVE  AMARILLO, TX 79104 SF"/>
    <n v="2024"/>
    <n v="24166"/>
    <n v="78460"/>
    <x v="14"/>
    <n v="1"/>
    <n v="274.12"/>
    <n v="0.28599999999999998"/>
    <n v="18"/>
    <n v="235"/>
    <s v="Deemed"/>
    <s v="{&quot;ApplyPreCfmCap&quot;:&quot;Yes&quot;,&quot;BuildingType&quot;:&quot;SF - All or Part of Single-Story Home&quot;,&quot;FoundationType&quot;:&quot;Slab&quot;,&quot;DuctFloorArea&quot;:&quot;1244&quot;,&quot;AirHandler&quot;:&quot;Semi-Conditioned Space&quot;,&quot;NumInsideSupplyVentsSealed&quot;:&quot;0&quot;,&quot;InsideSupplyVentsSealedLocation&quot;:&quot;na&quot;,&quot;NumOutsideSupplyVentsSealed&quot;:&quot;7&quot;,&quot;OutsideSupplyVentsSealedLocation&quot;:&quot;attic, 3 bed, 2 kitchen, 1 living, 1 bath&quot;,&quot;NumDuctworkJointsSealedAttic&quot;:&quot;7&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494&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4"/>
    <s v="Green Medal Energy Corp"/>
    <s v="Sean"/>
    <s v="Ball"/>
    <s v="8177190070"/>
    <s v="18445 State Hwy 105 W Ste 102-285"/>
    <s v=""/>
    <s v="Montgomery"/>
    <s v="TX"/>
    <s v="77356"/>
  </r>
  <r>
    <s v="Xcel"/>
    <x v="3"/>
    <s v="Residential"/>
    <s v="300371808"/>
    <s v="000338984385"/>
    <s v="Gas"/>
    <s v=""/>
    <s v="Linda"/>
    <s v="Soria"/>
    <s v="8066402789"/>
    <s v=""/>
    <s v=""/>
    <s v=""/>
    <s v=""/>
    <s v="805 S BIRMINGHAM ST "/>
    <s v=""/>
    <s v="AMARILLO"/>
    <s v="79104"/>
    <x v="1"/>
    <s v="24181 - Linda Soria - 805 S BIRMINGHAM ST  AMARILLO, TX 79104 SF"/>
    <n v="2024"/>
    <n v="24181"/>
    <n v="78517"/>
    <x v="18"/>
    <n v="1"/>
    <n v="208.66"/>
    <n v="0.16300000000000001"/>
    <n v="11"/>
    <n v="144.41999999999999"/>
    <s v="Deemed"/>
    <s v="{&quot;GasAppliance&quot;:&quot;0&quot;,&quot;AiMeasuresInstalled&quot;:&quot;Sealed Plumbing Penetrations,Window Weatherstripping,Door Weatherstripping,Attic Access,Other&quot;,&quot;Plumbing_Penetrations_In_Kitchen&quot;:&quot;3&quot;,&quot;Plumbing_Penetrations_In_Bathrooms&quot;:&quot;4&quot;,&quot;Plumbing_Penetrations_Washer&quot;:&quot;0&quot;,&quot;Plumbing_Penetraions_Locations&quot;:&quot;3 pipes sealed in kitchen\r\n1 toilet pipe sealed\r\n3 pipes sealed in bath&quot;,&quot;Door_Weatherstripping_Exterior&quot;:&quot;2&quot;,&quot;Door_Weatherstripping_Furnace&quot;:&quot;0&quot;,&quot;Door_Weatherstripping_WaterHeater&quot;:&quot;0&quot;,&quot;Door_Weatherstripping_Attic&quot;:&quot;1&quot;,&quot;Door_Weatherstripping_Locations&quot;:&quot;2 doors weatherstripped, living and kitchen\r\nAttic access weatherstripped in hall&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5 windows weatherstripped, 3 bed, 1 living, 1 kitchen&quot;,&quot;SpaceHeatingAndCoolingQualifier&quot;:&quot;Yes&quot;,&quot;MvrEligibility&quot;:&quot;Yes&quot;,&quot;HeatingType&quot;:&quot;Gas&quot;,&quot;CoolingSystemType&quot;:&quot;Refrigerated Air Conditioning&quot;,&quot;Area&quot;:&quot;720&quot;,&quot;Shielding&quot;:&quot;Normal&quot;,&quot;Stories&quot;:&quot;1&quot;,&quot;NumberOfBedrooms&quot;:&quot;2&quot;,&quot;PreCFM&quot;:&quot;4606&quot;,&quot;PostCFM&quot;:&quot;114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9"/>
    <s v="Green Medal Energy Corp"/>
    <s v="Sean"/>
    <s v="Ball"/>
    <s v="8177190070"/>
    <s v="18445 State Hwy 105 W Ste 102-285"/>
    <s v=""/>
    <s v="Montgomery"/>
    <s v="TX"/>
    <s v="77356"/>
  </r>
  <r>
    <s v="Xcel"/>
    <x v="3"/>
    <s v="Residential"/>
    <s v="300371808"/>
    <s v="000338984385"/>
    <s v="Gas"/>
    <s v=""/>
    <s v="Linda"/>
    <s v="Soria"/>
    <s v="8066402789"/>
    <s v=""/>
    <s v=""/>
    <s v=""/>
    <s v=""/>
    <s v="805 S BIRMINGHAM ST "/>
    <s v=""/>
    <s v="AMARILLO"/>
    <s v="79104"/>
    <x v="1"/>
    <s v="24181 - Linda Soria - 805 S BIRMINGHAM ST  AMARILLO, TX 79104 SF"/>
    <n v="2024"/>
    <n v="24181"/>
    <n v="78518"/>
    <x v="14"/>
    <n v="1"/>
    <n v="283.02"/>
    <n v="0.29499999999999998"/>
    <n v="18"/>
    <n v="242.45"/>
    <s v="Deemed"/>
    <s v="{&quot;ApplyPreCfmCap&quot;:&quot;Yes&quot;,&quot;BuildingType&quot;:&quot;SF - All or Part of Single-Story Home&quot;,&quot;FoundationType&quot;:&quot;Crawlspace/Basement&quot;,&quot;DuctFloorArea&quot;:&quot;720&quot;,&quot;AirHandler&quot;:&quot;Attic/Garage&quot;,&quot;NumInsideSupplyVentsSealed&quot;:&quot;0&quot;,&quot;InsideSupplyVentsSealedLocation&quot;:&quot;na&quot;,&quot;NumOutsideSupplyVentsSealed&quot;:&quot;6&quot;,&quot;OutsideSupplyVentsSealedLocation&quot;:&quot;attic, 2 bed, 2 living, 1 kitchen, 1 bath&quot;,&quot;NumDuctworkJointsSealedAttic&quot;:&quot;6&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 from attic&quot;,&quot;HeatingType&quot;:&quot;Gas&quot;,&quot;CoolingSystemType&quot;:&quot;Refrigerated Air Conditioning&quot;,&quot;Tons&quot;:&quot;3.0&quot;,&quot;PreLeakage&quot;:&quot;514&quot;,&quot;PostLeakage&quot;:&quot;10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9"/>
    <s v="Green Medal Energy Corp"/>
    <s v="Sean"/>
    <s v="Ball"/>
    <s v="8177190070"/>
    <s v="18445 State Hwy 105 W Ste 102-285"/>
    <s v=""/>
    <s v="Montgomery"/>
    <s v="TX"/>
    <s v="77356"/>
  </r>
  <r>
    <s v="Xcel"/>
    <x v="3"/>
    <s v="Residential"/>
    <s v="300605972"/>
    <s v="000352909313"/>
    <s v="Gas"/>
    <s v=""/>
    <s v="Guadalupe"/>
    <s v="Silva"/>
    <s v="8067593277"/>
    <s v=""/>
    <s v=""/>
    <s v=""/>
    <s v=""/>
    <s v="1908 S ROOSEVELT ST "/>
    <s v=""/>
    <s v="AMARILLO"/>
    <s v="79103"/>
    <x v="1"/>
    <s v="24178 - Guadalupe Silva - 1908 S ROOSEVELT ST  AMARILLO, TX 79103 SF"/>
    <n v="2024"/>
    <n v="24178"/>
    <n v="78519"/>
    <x v="18"/>
    <n v="1"/>
    <n v="330.37"/>
    <n v="0.25800000000000001"/>
    <n v="11"/>
    <n v="228.61"/>
    <s v="Deemed"/>
    <s v="{&quot;GasAppliance&quot;:&quot;0&quot;,&quot;AiMeasuresInstalled&quot;:&quot;Sealed Plumbing Penetrations,Window Weatherstripping,Door Weatherstripping,Attic Access,Other&quot;,&quot;Plumbing_Penetrations_In_Kitchen&quot;:&quot;3&quot;,&quot;Plumbing_Penetrations_In_Bathrooms&quot;:&quot;4&quot;,&quot;Plumbing_Penetrations_Washer&quot;:&quot;0&quot;,&quot;Plumbing_Penetraions_Locations&quot;:&quot;3 pipes sealed in kitchen\r\n1 toilet pipe sealed\r\n3 pipes sealed in bath&quot;,&quot;Door_Weatherstripping_Exterior&quot;:&quot;3&quot;,&quot;Door_Weatherstripping_Furnace&quot;:&quot;0&quot;,&quot;Door_Weatherstripping_WaterHeater&quot;:&quot;0&quot;,&quot;Door_Weatherstripping_Attic&quot;:&quot;1&quot;,&quot;Door_Weatherstripping_Locations&quot;:&quot;3 doors weatherstripped, living, kitchen and dining\r\nSweep installed on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3 windows weatherstripped, 1 dining, 1 living, 1 bed&quot;,&quot;SpaceHeatingAndCoolingQualifier&quot;:&quot;Yes&quot;,&quot;MvrEligibility&quot;:&quot;Yes&quot;,&quot;HeatingType&quot;:&quot;Gas&quot;,&quot;CoolingSystemType&quot;:&quot;Refrigerated Air Conditioning&quot;,&quot;Area&quot;:&quot;1140&quot;,&quot;Shielding&quot;:&quot;Normal&quot;,&quot;Stories&quot;:&quot;1&quot;,&quot;NumberOfBedrooms&quot;:&quot;3&quot;,&quot;PreCFM&quot;:&quot;5569&quot;,&quot;PostCFM&quot;:&quot;137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8"/>
    <s v="Green Medal Energy Corp"/>
    <s v="Sean"/>
    <s v="Ball"/>
    <s v="8177190070"/>
    <s v="18445 State Hwy 105 W Ste 102-285"/>
    <s v=""/>
    <s v="Montgomery"/>
    <s v="TX"/>
    <s v="77356"/>
  </r>
  <r>
    <s v="Xcel"/>
    <x v="3"/>
    <s v="Residential"/>
    <s v="300605972"/>
    <s v="000352909313"/>
    <s v="Gas"/>
    <s v=""/>
    <s v="Guadalupe"/>
    <s v="Silva"/>
    <s v="8067593277"/>
    <s v=""/>
    <s v=""/>
    <s v=""/>
    <s v=""/>
    <s v="1908 S ROOSEVELT ST "/>
    <s v=""/>
    <s v="AMARILLO"/>
    <s v="79103"/>
    <x v="1"/>
    <s v="24178 - Guadalupe Silva - 1908 S ROOSEVELT ST  AMARILLO, TX 79103 SF"/>
    <n v="2024"/>
    <n v="24178"/>
    <n v="78520"/>
    <x v="14"/>
    <n v="1"/>
    <n v="190.46"/>
    <n v="0.19900000000000001"/>
    <n v="18"/>
    <n v="163.46"/>
    <s v="Deemed"/>
    <s v="{&quot;ApplyPreCfmCap&quot;:&quot;Yes&quot;,&quot;BuildingType&quot;:&quot;SF - All or Part of Single-Story Home&quot;,&quot;FoundationType&quot;:&quot;Crawlspace/Basement&quot;,&quot;DuctFloorArea&quot;:&quot;1140&quot;,&quot;AirHandler&quot;:&quot;Interior Closet/Furrdown&quot;,&quot;NumInsideSupplyVentsSealed&quot;:&quot;0&quot;,&quot;InsideSupplyVentsSealedLocation&quot;:&quot;na&quot;,&quot;NumOutsideSupplyVentsSealed&quot;:&quot;8&quot;,&quot;OutsideSupplyVentsSealedLocation&quot;:&quot;attic, 3 bed, 2 dining, 1 kitchen, 1 living, 1 bath&quot;,&quot;NumDuctworkJointsSealedAttic&quot;:&quot;8&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 from inside&quot;,&quot;HeatingType&quot;:&quot;Gas&quot;,&quot;CoolingSystemType&quot;:&quot;Refrigerated Air Conditioning&quot;,&quot;Tons&quot;:&quot;2.0&quot;,&quot;PreLeakage&quot;:&quot;466&quot;,&quot;PostLeakage&quot;:&quot;6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8"/>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08-14T10:57:39"/>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2"/>
    <x v="18"/>
    <n v="1"/>
    <n v="1726.65"/>
    <n v="1.0509999999999999"/>
    <n v="11"/>
    <n v="1007.46"/>
    <s v="Deemed"/>
    <s v="{&quot;GasAppliance&quot;:&quot;&quot;,&quot;AiMeasuresInstalled&quot;:&quot;Sealed Plumbing Penetrations,Window Weatherstripping,Sealed Light and Fan Penetrations,Door Weatherstripping,Other&quot;,&quot;Plumbing_Penetrations_In_Kitchen&quot;:&quot;3&quot;,&quot;Plumbing_Penetrations_In_Bathrooms&quot;:&quot;11&quot;,&quot;Plumbing_Penetrations_Washer&quot;:&quot;1&quot;,&quot;Plumbing_Penetraions_Locations&quot;:&quot;3 pipes sealed in kitchen\r\n2 toilet pipes sealed in baths\r\n9 pipes sealed in baths\r\nDryer vent sealed outside&quot;,&quot;Door_Weatherstripping_Exterior&quot;:&quot;3&quot;,&quot;Door_Weatherstripping_Furnace&quot;:&quot;0&quot;,&quot;Door_Weatherstripping_WaterHeater&quot;:&quot;0&quot;,&quot;Door_Weatherstripping_Attic&quot;:&quot;0&quot;,&quot;Door_Weatherstripping_Locations&quot;:&quot;3 doors weatherstripped, living, kitchen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1&quot;,&quot;LightFan_Locations&quot;:&quot;vent hood sealed&quot;,&quot;CaulkBaseboards&quot;:&quot;0&quot;,&quot;CaulkBaseboard_Locations&quot;:&quot;na&quot;,&quot;GeneralNotes&quot;:&quot;10 windows weatherstripped, 6 bed, 2 bath, 2 kitchen, 2 living&quot;,&quot;SpaceHeatingAndCoolingQualifier&quot;:&quot;Yes&quot;,&quot;MvrEligibility&quot;:&quot;Yes&quot;,&quot;HeatingType&quot;:&quot;Heat Pump&quot;,&quot;CoolingSystemType&quot;:&quot;Refrigerated Air Conditioning&quot;,&quot;Area&quot;:&quot;1848&quot;,&quot;Shielding&quot;:&quot;Normal&quot;,&quot;Stories&quot;:&quot;1&quot;,&quot;NumberOfBedrooms&quot;:&quot;4&quot;,&quot;PreCFM&quot;:&quot;6395&quot;,&quot;PostCFM&quot;:&quot;203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9"/>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3"/>
    <x v="14"/>
    <n v="1"/>
    <n v="696.15"/>
    <n v="0.42199999999999999"/>
    <n v="18"/>
    <n v="405.09"/>
    <s v="Deemed"/>
    <s v="{&quot;ApplyPreCfmCap&quot;:&quot;Yes&quot;,&quot;BuildingType&quot;:&quot;SF - All or Part of Single-Story Home&quot;,&quot;FoundationType&quot;:&quot;Crawlspace/Basement&quot;,&quot;DuctFloorArea&quot;:&quot;1848&quot;,&quot;AirHandler&quot;:&quot;Interior Closet/Furrdown&quot;,&quot;NumInsideSupplyVentsSealed&quot;:&quot;11&quot;,&quot;InsideSupplyVentsSealedLocation&quot;:&quot;inside, 5 bed, 2 bath, 2 living, 2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quot;,&quot;HeatingType&quot;:&quot;Heat Pump&quot;,&quot;CoolingSystemType&quot;:&quot;Refrigerated Air Conditioning&quot;,&quot;Tons&quot;:&quot;4.0&quot;,&quot;PreLeakage&quot;:&quot;663&quot;,&quot;PostLeakage&quot;:&quot;10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9"/>
    <s v="Green Medal Energy Corp"/>
    <s v="Sean"/>
    <s v="Ball"/>
    <s v="8177190070"/>
    <s v="18445 State Hwy 105 W Ste 102-285"/>
    <s v=""/>
    <s v="Montgomery"/>
    <s v="TX"/>
    <s v="77356"/>
  </r>
  <r>
    <s v="Xcel"/>
    <x v="3"/>
    <s v="Residential"/>
    <s v="300450435"/>
    <s v="000352783529"/>
    <s v="Heat Pump"/>
    <s v=""/>
    <s v="Courtney"/>
    <s v="Kramer"/>
    <s v="8064331740"/>
    <s v=""/>
    <s v=""/>
    <s v=""/>
    <s v=""/>
    <s v="7751 W MCCORMICK RD "/>
    <s v=""/>
    <s v="AMARILLO"/>
    <s v="79119"/>
    <x v="0"/>
    <s v="24172 - Courtney Kramer - 7751 W MCCORMICK RD  AMARILLO, TX 79119 SF"/>
    <n v="2024"/>
    <n v="24172"/>
    <n v="78524"/>
    <x v="18"/>
    <n v="1"/>
    <n v="1958.85"/>
    <n v="1.1930000000000001"/>
    <n v="11"/>
    <n v="1143.3599999999999"/>
    <s v="Deemed"/>
    <s v="{&quot;GasAppliance&quot;:&quot;&quot;,&quot;AiMeasuresInstalled&quot;:&quot;Sealed Plumbing Penetrations,Window Weatherstripping,Door Weatherstripping,Furnace Closet,Other&quot;,&quot;Plumbing_Penetrations_In_Kitchen&quot;:&quot;3&quot;,&quot;Plumbing_Penetrations_In_Bathrooms&quot;:&quot;15&quot;,&quot;Plumbing_Penetrations_Washer&quot;:&quot;0&quot;,&quot;Plumbing_Penetraions_Locations&quot;:&quot;3 pipes sealed in kitchen\r\n3 toilet pipes sealed\r\n12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laundry\r\nSweeps installed on living and laundry\r\nHvac closet sealed in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3 windows weatherstripped, 7 bed, 3 living, 2 dining, 1 bath, 1 kitchen&quot;,&quot;SpaceHeatingAndCoolingQualifier&quot;:&quot;Yes&quot;,&quot;MvrEligibility&quot;:&quot;Yes&quot;,&quot;HeatingType&quot;:&quot;Heat Pump&quot;,&quot;CoolingSystemType&quot;:&quot;Refrigerated Air Conditioning&quot;,&quot;Area&quot;:&quot;2567&quot;,&quot;Shielding&quot;:&quot;Normal&quot;,&quot;Stories&quot;:&quot;1&quot;,&quot;NumberOfBedrooms&quot;:&quot;5&quot;,&quot;PreCFM&quot;:&quot;7255&quot;,&quot;PostCFM&quot;:&quot;28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5"/>
    <s v="Green Medal Energy Corp"/>
    <s v="Sean"/>
    <s v="Ball"/>
    <s v="8177190070"/>
    <s v="18445 State Hwy 105 W Ste 102-285"/>
    <s v=""/>
    <s v="Montgomery"/>
    <s v="TX"/>
    <s v="77356"/>
  </r>
  <r>
    <s v="Xcel"/>
    <x v="3"/>
    <s v="Residential"/>
    <s v="300450435"/>
    <s v="000352783529"/>
    <s v="Heat Pump"/>
    <s v=""/>
    <s v="Courtney"/>
    <s v="Kramer"/>
    <s v="8064331740"/>
    <s v=""/>
    <s v=""/>
    <s v=""/>
    <s v=""/>
    <s v="7751 W MCCORMICK RD "/>
    <s v=""/>
    <s v="AMARILLO"/>
    <s v="79119"/>
    <x v="0"/>
    <s v="24172 - Courtney Kramer - 7751 W MCCORMICK RD  AMARILLO, TX 79119 SF"/>
    <n v="2024"/>
    <n v="24172"/>
    <n v="78525"/>
    <x v="14"/>
    <n v="1"/>
    <n v="852.21"/>
    <n v="0.51700000000000002"/>
    <n v="18"/>
    <n v="496.15"/>
    <s v="Deemed"/>
    <s v="{&quot;ApplyPreCfmCap&quot;:&quot;Yes&quot;,&quot;BuildingType&quot;:&quot;SF - All or Part of Single-Story Home&quot;,&quot;FoundationType&quot;:&quot;Crawlspace/Basement&quot;,&quot;DuctFloorArea&quot;:&quot;2567&quot;,&quot;AirHandler&quot;:&quot;Interior Closet/Furrdown&quot;,&quot;NumInsideSupplyVentsSealed&quot;:&quot;14&quot;,&quot;InsideSupplyVentsSealedLocation&quot;:&quot;inside, 6 bed, 3 bath, 3 living, 1 din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Unit sealed inside&quot;,&quot;HeatingType&quot;:&quot;Heat Pump&quot;,&quot;CoolingSystemType&quot;:&quot;Refrigerated Air Conditioning&quot;,&quot;Tons&quot;:&quot;5.0&quot;,&quot;PreLeakage&quot;:&quot;787&quot;,&quot;PostLeakage&quot;:&quot;14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5"/>
    <s v="Green Medal Energy Corp"/>
    <s v="Sean"/>
    <s v="Ball"/>
    <s v="8177190070"/>
    <s v="18445 State Hwy 105 W Ste 102-285"/>
    <s v=""/>
    <s v="Montgomery"/>
    <s v="TX"/>
    <s v="77356"/>
  </r>
  <r>
    <s v="Xcel"/>
    <x v="3"/>
    <s v="Residential"/>
    <s v="303934064"/>
    <s v="000353301107"/>
    <s v="Gas"/>
    <s v=""/>
    <s v="Danielle"/>
    <s v="Hulsey"/>
    <s v="8062020370"/>
    <s v=""/>
    <s v=""/>
    <s v=""/>
    <s v=""/>
    <s v="8409 BAXTER DR "/>
    <s v=""/>
    <s v="AMARILLO"/>
    <s v="79119"/>
    <x v="0"/>
    <s v="24176 - Danielle Hulsey - 8409 BAXTER DR  AMARILLO, TX 79119 SF"/>
    <n v="2024"/>
    <n v="24176"/>
    <n v="78501"/>
    <x v="18"/>
    <n v="1"/>
    <n v="396.77"/>
    <n v="0.31"/>
    <n v="11"/>
    <n v="274.64999999999998"/>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6 pipes sealed in baths\r\n2 pipes sealed outside\r\n2 hot water pipes sealed&quot;,&quot;Door_Weatherstripping_Exterior&quot;:&quot;3&quot;,&quot;Door_Weatherstripping_Furnace&quot;:&quot;0&quot;,&quot;Door_Weatherstripping_WaterHeater&quot;:&quot;0&quot;,&quot;Door_Weatherstripping_Attic&quot;:&quot;0&quot;,&quot;Door_Weatherstripping_Locations&quot;:&quot;3 doors weatherstripped, living, laundry and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6 bed, 2 kitchen&quot;,&quot;SpaceHeatingAndCoolingQualifier&quot;:&quot;Yes&quot;,&quot;MvrEligibility&quot;:&quot;Yes&quot;,&quot;HeatingType&quot;:&quot;Gas&quot;,&quot;CoolingSystemType&quot;:&quot;Refrigerated Air Conditioning&quot;,&quot;Area&quot;:&quot;2151&quot;,&quot;Shielding&quot;:&quot;Normal&quot;,&quot;Stories&quot;:&quot;1&quot;,&quot;NumberOfBedrooms&quot;:&quot;3&quot;,&quot;PreCFM&quot;:&quot;6298&quot;,&quot;PostCFM&quot;:&quot;239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7"/>
    <s v="Green Medal Energy Corp"/>
    <s v="Sean"/>
    <s v="Ball"/>
    <s v="8177190070"/>
    <s v="18445 State Hwy 105 W Ste 102-285"/>
    <s v=""/>
    <s v="Montgomery"/>
    <s v="TX"/>
    <s v="77356"/>
  </r>
  <r>
    <s v="Xcel"/>
    <x v="3"/>
    <s v="Residential"/>
    <s v="303934064"/>
    <s v="000353301107"/>
    <s v="Gas"/>
    <s v=""/>
    <s v="Danielle"/>
    <s v="Hulsey"/>
    <s v="8062020370"/>
    <s v=""/>
    <s v=""/>
    <s v=""/>
    <s v=""/>
    <s v="8409 BAXTER DR "/>
    <s v=""/>
    <s v="AMARILLO"/>
    <s v="79119"/>
    <x v="0"/>
    <s v="24176 - Danielle Hulsey - 8409 BAXTER DR  AMARILLO, TX 79119 SF"/>
    <n v="2024"/>
    <n v="24176"/>
    <n v="78502"/>
    <x v="14"/>
    <n v="1"/>
    <n v="502.85"/>
    <n v="0.52400000000000002"/>
    <n v="18"/>
    <n v="430.69"/>
    <s v="Deemed"/>
    <s v="{&quot;ApplyPreCfmCap&quot;:&quot;Yes&quot;,&quot;BuildingType&quot;:&quot;SF - All or Part of Single-Story Home&quot;,&quot;FoundationType&quot;:&quot;Slab&quot;,&quot;DuctFloorArea&quot;:&quot;2151&quot;,&quot;AirHandler&quot;:&quot;Attic/Garage&quot;,&quot;NumInsideSupplyVentsSealed&quot;:&quot;0&quot;,&quot;InsideSupplyVentsSealedLocation&quot;:&quot;na&quot;,&quot;NumOutsideSupplyVentsSealed&quot;:&quot;12&quot;,&quot;OutsideSupplyVentsSealedLocation&quot;:&quot;attic, 3 bed, 2 bath, 2 kitchen, 2 living, 1 laundry, 1 dining, 1 closet&quot;,&quot;NumDuctworkJointsSealedAttic&quot;:&quot;12&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2 returns sealed&quot;,&quot;HeatingType&quot;:&quot;Gas&quot;,&quot;CoolingSystemType&quot;:&quot;Refrigerated Air Conditioning&quot;,&quot;Tons&quot;:&quot;5.0&quot;,&quot;PreLeakage&quot;:&quot;739&quot;,&quot;PostLeakage&quot;:&quot;13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7"/>
    <s v="Green Medal Energy Corp"/>
    <s v="Sean"/>
    <s v="Ball"/>
    <s v="8177190070"/>
    <s v="18445 State Hwy 105 W Ste 102-285"/>
    <s v=""/>
    <s v="Montgomery"/>
    <s v="TX"/>
    <s v="77356"/>
  </r>
  <r>
    <s v="Xcel"/>
    <x v="3"/>
    <s v="Residential"/>
    <s v="300523625"/>
    <s v="000353004725"/>
    <s v="Electric Resistance"/>
    <s v=""/>
    <s v="Laura"/>
    <s v="Cobb"/>
    <s v="2146017199"/>
    <s v=""/>
    <s v=""/>
    <s v=""/>
    <s v=""/>
    <s v="201 ARCH TER "/>
    <s v=""/>
    <s v="AMARILLO"/>
    <s v="79106"/>
    <x v="1"/>
    <s v="24177 - Laura Cobb - 201 ARCH TER  AMARILLO, TX 79106 SF"/>
    <n v="2024"/>
    <n v="24177"/>
    <n v="78503"/>
    <x v="18"/>
    <n v="1"/>
    <n v="1713.42"/>
    <n v="1.0429999999999999"/>
    <n v="11"/>
    <n v="999.77"/>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r\n3 pipes sealed outside&quot;,&quot;Door_Weatherstripping_Exterior&quot;:&quot;2&quot;,&quot;Door_Weatherstripping_Furnace&quot;:&quot;0&quot;,&quot;Door_Weatherstripping_WaterHeater&quot;:&quot;0&quot;,&quot;Door_Weatherstripping_Attic&quot;:&quot;1&quot;,&quot;Door_Weatherstripping_Locations&quot;:&quot;2 doors weatherstripped, living and laundry\r\nAttic access weatherstripped in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8 bed, 1 bath&quot;,&quot;SpaceHeatingAndCoolingQualifier&quot;:&quot;Yes&quot;,&quot;MvrEligibility&quot;:&quot;Yes&quot;,&quot;HeatingType&quot;:&quot;Heat Pump&quot;,&quot;CoolingSystemType&quot;:&quot;Refrigerated Air Conditioning&quot;,&quot;Area&quot;:&quot;1924&quot;,&quot;Shielding&quot;:&quot;Normal&quot;,&quot;Stories&quot;:&quot;1&quot;,&quot;NumberOfBedrooms&quot;:&quot;3&quot;,&quot;PreCFM&quot;:&quot;6346&quot;,&quot;PostCFM&quot;:&quot;221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7"/>
    <s v="Green Medal Energy Corp"/>
    <s v="Sean"/>
    <s v="Ball"/>
    <s v="8177190070"/>
    <s v="18445 State Hwy 105 W Ste 102-285"/>
    <s v=""/>
    <s v="Montgomery"/>
    <s v="TX"/>
    <s v="77356"/>
  </r>
  <r>
    <s v="Xcel"/>
    <x v="3"/>
    <s v="Residential"/>
    <s v="300523625"/>
    <s v="000353004725"/>
    <s v="Electric Resistance"/>
    <s v=""/>
    <s v="Laura"/>
    <s v="Cobb"/>
    <s v="2146017199"/>
    <s v=""/>
    <s v=""/>
    <s v=""/>
    <s v=""/>
    <s v="201 ARCH TER "/>
    <s v=""/>
    <s v="AMARILLO"/>
    <s v="79106"/>
    <x v="1"/>
    <s v="24177 - Laura Cobb - 201 ARCH TER  AMARILLO, TX 79106 SF"/>
    <n v="2024"/>
    <n v="24177"/>
    <n v="78504"/>
    <x v="14"/>
    <n v="1"/>
    <n v="685.44"/>
    <n v="0.41599999999999998"/>
    <n v="18"/>
    <n v="399.17"/>
    <s v="Deemed"/>
    <s v="{&quot;ApplyPreCfmCap&quot;:&quot;Yes&quot;,&quot;BuildingType&quot;:&quot;SF - All or Part of Single-Story Home&quot;,&quot;FoundationType&quot;:&quot;Slab&quot;,&quot;DuctFloorArea&quot;:&quot;1924&quot;,&quot;AirHandler&quot;:&quot;Attic/Garage&quot;,&quot;NumInsideSupplyVentsSealed&quot;:&quot;0&quot;,&quot;InsideSupplyVentsSealedLocation&quot;:&quot;na&quot;,&quot;NumOutsideSupplyVentsSealed&quot;:&quot;8&quot;,&quot;OutsideSupplyVentsSealedLocation&quot;:&quot;attic, 3 bed, 2 bath, 1 laundry, 1 kitchen, 1 living&quot;,&quot;NumDuctworkJointsSealedAttic&quot;:&quot;8&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Sheet Metal Ducts&quot;,&quot;Notes&quot;:&quot;Returns sealed from attic&quot;,&quot;HeatingType&quot;:&quot;Heat Pump&quot;,&quot;CoolingSystemType&quot;:&quot;Refrigerated Air Conditioning&quot;,&quot;Tons&quot;:&quot;4.0&quot;,&quot;PreLeakage&quot;:&quot;672&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7"/>
    <s v="Green Medal Energy Corp"/>
    <s v="Sean"/>
    <s v="Ball"/>
    <s v="8177190070"/>
    <s v="18445 State Hwy 105 W Ste 102-285"/>
    <s v=""/>
    <s v="Montgomery"/>
    <s v="TX"/>
    <s v="77356"/>
  </r>
  <r>
    <s v="Xcel"/>
    <x v="3"/>
    <s v="Residential"/>
    <s v="300337854"/>
    <s v="000352775676"/>
    <s v="Electric Resistance"/>
    <s v=""/>
    <s v="Daniella"/>
    <s v="Tujerina"/>
    <s v="8066546814"/>
    <s v=""/>
    <s v=""/>
    <s v=""/>
    <s v=""/>
    <s v="3304 N BOLTON ST "/>
    <s v=""/>
    <s v="AMARILLO"/>
    <s v="79107"/>
    <x v="1"/>
    <s v="24173 - Daniella Tujerina - 3304 N BOLTON ST  AMARILLO, TX 79107 SF"/>
    <n v="2024"/>
    <n v="24173"/>
    <n v="78495"/>
    <x v="18"/>
    <n v="1"/>
    <n v="2995.37"/>
    <n v="1.383"/>
    <n v="11"/>
    <n v="1470.36"/>
    <s v="Deemed"/>
    <s v="{&quot;GasAppliance&quot;:&quot;&quot;,&quot;AiMeasuresInstalled&quot;:&quot;Sealed Plumbing Penetrations,Window Weatherstripping,Door Weatherstripping,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2 bedroom windows weatherstripped&quot;,&quot;SpaceHeatingAndCoolingQualifier&quot;:&quot;Yes&quot;,&quot;MvrEligibility&quot;:&quot;Yes&quot;,&quot;HeatingType&quot;:&quot;Electric Resistance&quot;,&quot;CoolingSystemType&quot;:&quot;Refrigerated Air Conditioning&quot;,&quot;Area&quot;:&quot;1064&quot;,&quot;Shielding&quot;:&quot;Normal&quot;,&quot;Stories&quot;:&quot;1&quot;,&quot;NumberOfBedrooms&quot;:&quot;3&quot;,&quot;PreCFM&quot;:&quot;5133&quot;,&quot;PostCFM&quot;:&quot;114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6"/>
    <s v="Green Medal Energy Corp"/>
    <s v="Sean"/>
    <s v="Ball"/>
    <s v="8177190070"/>
    <s v="18445 State Hwy 105 W Ste 102-285"/>
    <s v=""/>
    <s v="Montgomery"/>
    <s v="TX"/>
    <s v="77356"/>
  </r>
  <r>
    <s v="Xcel"/>
    <x v="3"/>
    <s v="Residential"/>
    <s v="300337854"/>
    <s v="000352775676"/>
    <s v="Electric Resistance"/>
    <s v=""/>
    <s v="Daniella"/>
    <s v="Tujerina"/>
    <s v="8066546814"/>
    <s v=""/>
    <s v=""/>
    <s v=""/>
    <s v=""/>
    <s v="3304 N BOLTON ST "/>
    <s v=""/>
    <s v="AMARILLO"/>
    <s v="79107"/>
    <x v="1"/>
    <s v="24173 - Daniella Tujerina - 3304 N BOLTON ST  AMARILLO, TX 79107 SF"/>
    <n v="2024"/>
    <n v="24173"/>
    <n v="78496"/>
    <x v="14"/>
    <n v="1"/>
    <n v="938.91"/>
    <n v="0.24399999999999999"/>
    <n v="18"/>
    <n v="341.5"/>
    <s v="Deemed"/>
    <s v="{&quot;ApplyPreCfmCap&quot;:&quot;Yes&quot;,&quot;BuildingType&quot;:&quot;SF - All or Part of Single-Story Home&quot;,&quot;FoundationType&quot;:&quot;Crawlspace/Basement&quot;,&quot;DuctFloorArea&quot;:&quot;1064&quot;,&quot;AirHandler&quot;:&quot;Interior Closet/Furrdown&quot;,&quot;NumInsideSupplyVentsSealed&quot;:&quot;7&quot;,&quot;InsideSupplyVentsSealedLocation&quot;:&quot;inside, 3 bed, 2 bath, 1 liv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2.5&quot;,&quot;PreLeakage&quot;:&quot;400&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6"/>
    <s v="Green Medal Energy Corp"/>
    <s v="Sean"/>
    <s v="Ball"/>
    <s v="8177190070"/>
    <s v="18445 State Hwy 105 W Ste 102-285"/>
    <s v=""/>
    <s v="Montgomery"/>
    <s v="TX"/>
    <s v="77356"/>
  </r>
  <r>
    <s v="Xcel"/>
    <x v="3"/>
    <s v="Residential"/>
    <s v="304234030"/>
    <s v="000062590811"/>
    <s v="Electric Resistance"/>
    <s v=""/>
    <s v="Hampton"/>
    <s v="Village "/>
    <s v="8064400054"/>
    <s v=""/>
    <s v=""/>
    <s v=""/>
    <s v=""/>
    <s v="148 VILLAGE DR "/>
    <s v=""/>
    <s v="PAMPA"/>
    <s v="79065"/>
    <x v="2"/>
    <s v="23736 - Hampton Village  - 148 VILLAGE DR  PAMPA, TX 79065 SF"/>
    <n v="2024"/>
    <n v="23736"/>
    <n v="768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20"/>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685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0"/>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685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0"/>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7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74"/>
    <x v="12"/>
    <n v="1"/>
    <n v="137.78"/>
    <n v="3.2000000000000001E-2"/>
    <n v="16"/>
    <n v="47.7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6"/>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43"/>
    <x v="18"/>
    <n v="1"/>
    <n v="607.5"/>
    <n v="0.37"/>
    <n v="11"/>
    <n v="354.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56&quot;,&quot;PostCFM&quot;:&quot;17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37"/>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7"/>
    <x v="18"/>
    <n v="1"/>
    <n v="686.34"/>
    <n v="0.41799999999999998"/>
    <n v="11"/>
    <n v="400.6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430 &quot;,&quot;Shielding&quot;:&quot;Normal&quot;,&quot;Stories&quot;:&quot;1&quot;,&quot;NumberOfBedrooms&quot;:&quot;4&quot;,&quot;PreCFM&quot;:&quot;2542 &quot;,&quot;PostCFM&quot;:&quot;149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4"/>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448"/>
    <x v="18"/>
    <n v="1"/>
    <n v="578.34"/>
    <n v="0.35199999999999998"/>
    <n v="11"/>
    <n v="337.4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3 wall patches behind kitchen sink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42&quot;,&quot;PostCFM&quot;:&quot;126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25"/>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5"/>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7"/>
    <x v="18"/>
    <n v="1"/>
    <n v="647.46"/>
    <n v="0.39400000000000002"/>
    <n v="11"/>
    <n v="377.7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398&quot;,&quot;PostCFM&quot;:&quot;1292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6"/>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68"/>
    <x v="18"/>
    <n v="1"/>
    <n v="578.88"/>
    <n v="0.35199999999999998"/>
    <n v="11"/>
    <n v="337.54"/>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4&quot;,&quot;PostCFM&quot;:&quot;145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69"/>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7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71"/>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1"/>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2"/>
    <x v="18"/>
    <n v="1"/>
    <n v="703.62"/>
    <n v="0.42799999999999999"/>
    <n v="11"/>
    <n v="410.3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606&quot;,&quot;PostCFM&quot;:&quot;14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3"/>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43"/>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6"/>
    <x v="18"/>
    <n v="1"/>
    <n v="672.03"/>
    <n v="0.40899999999999997"/>
    <n v="11"/>
    <n v="392.0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89&quot;,&quot;PostCFM&quot;:&quot;127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7"/>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17"/>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0"/>
    <x v="18"/>
    <n v="1"/>
    <n v="658.26"/>
    <n v="0.40100000000000002"/>
    <n v="11"/>
    <n v="384.2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38&quot;,&quot;PostCFM&quot;:&quot;134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3"/>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2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6"/>
    <x v="18"/>
    <n v="1"/>
    <n v="602.1"/>
    <n v="0.36699999999999999"/>
    <n v="11"/>
    <n v="351.6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2 door sweep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30&quot;,&quot;PostCFM&quot;:&quot;130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9"/>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90"/>
    <x v="18"/>
    <n v="1"/>
    <n v="673.38"/>
    <n v="0.41"/>
    <n v="11"/>
    <n v="392.9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94&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06"/>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491"/>
    <x v="18"/>
    <n v="1"/>
    <n v="631.26"/>
    <n v="0.38400000000000001"/>
    <n v="11"/>
    <n v="368.17"/>
    <s v="Deemed"/>
    <s v="{&quot;GasAppliance&quot;:&quot;000&quot;,&quot;AiMeasuresInstalled&quot;:&quot;Sealed Plumbing Penetrations,Door Weatherstripping,Caulk Window Frame&quot;,&quot;Plumbing_Penetrations_In_Kitchen&quot;:&quot;4&quot;,&quot;Plumbing_Penetrations_In_Bathrooms&quot;:&quot;10&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8 &quot;,&quot;PostCFM&quot;:&quot;1515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4"/>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2"/>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7"/>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7"/>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4"/>
    <x v="18"/>
    <n v="1"/>
    <n v="660.15"/>
    <n v="0.40200000000000002"/>
    <n v="11"/>
    <n v="385.29"/>
    <s v="Deemed"/>
    <s v="{&quot;GasAppliance&quot;:&quot;000&quot;,&quot;AiMeasuresInstalled&quot;:&quot;Sealed Plumbing Penetrations,Door Weatherstripping,Caulk Window Frame&quot;,&quot;Plumbing_Penetrations_In_Kitchen&quot;:&quot;4&quot;,&quot;Plumbing_Penetrations_In_Bathrooms&quot;:&quot;9&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45&quot;,&quot;PostCFM&quot;:&quot;144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7"/>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7"/>
    <x v="18"/>
    <n v="1"/>
    <n v="684.18"/>
    <n v="0.41699999999999998"/>
    <n v="11"/>
    <n v="399.5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34&quot;,&quot;PostCFM&quot;:&quot;150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50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8"/>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6"/>
    <x v="18"/>
    <n v="1"/>
    <n v="763.56"/>
    <n v="0.46500000000000002"/>
    <n v="11"/>
    <n v="445.6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828&quot;,&quot;PostCFM&quot;:&quot;172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8"/>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9"/>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09"/>
    <x v="18"/>
    <n v="1"/>
    <n v="724.68"/>
    <n v="0.441"/>
    <n v="11"/>
    <n v="422.77"/>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9&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684&quot;,&quot;PostCFM&quot;:&quot;14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0"/>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3"/>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453"/>
    <x v="18"/>
    <n v="1"/>
    <n v="545.13"/>
    <n v="0.33200000000000002"/>
    <n v="11"/>
    <n v="318.1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019&quot;,&quot;PostCFM&quot;:&quot;12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21"/>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5"/>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7"/>
    <x v="18"/>
    <n v="1"/>
    <n v="669.33"/>
    <n v="0.40799999999999997"/>
    <n v="11"/>
    <n v="390.9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79&quot;,&quot;PostCFM&quot;:&quot;136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8"/>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8:18"/>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6"/>
    <x v="18"/>
    <n v="1"/>
    <n v="602.91"/>
    <n v="0.36699999999999999"/>
    <n v="11"/>
    <n v="351.7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1 big wall patch 2nd bathroom                   1big wall patch 3rd bedroom wall patch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1 big wall patch 2nd bathroom      1big wall patch 3rd bedroom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33&quot;,&quot;PostCFM&quot;:&quot;1316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47"/>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7"/>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47"/>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47"/>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0"/>
    <x v="18"/>
    <n v="1"/>
    <n v="653.66999999999996"/>
    <n v="0.39800000000000002"/>
    <n v="11"/>
    <n v="381.47"/>
    <s v="Deemed"/>
    <s v="{&quot;GasAppliance&quot;:&quot;000&quot;,&quot;AiMeasuresInstalled&quot;:&quot;Sealed Plumbing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21&quot;,&quot;PostCFM&quot;:&quot;149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3"/>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42"/>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4"/>
    <x v="18"/>
    <n v="1"/>
    <n v="641.79"/>
    <n v="0.39100000000000001"/>
    <n v="11"/>
    <n v="374.6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77&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37"/>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38"/>
    <x v="18"/>
    <n v="1"/>
    <n v="694.71"/>
    <n v="0.42299999999999999"/>
    <n v="11"/>
    <n v="405.4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573&quot;,&quot;PostCFM&quot;:&quot;151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39"/>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4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4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30"/>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2"/>
    <x v="18"/>
    <n v="1"/>
    <n v="642.6"/>
    <n v="0.39100000000000001"/>
    <n v="11"/>
    <n v="374.8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80&quot;,&quot;PostCFM&quot;:&quot;15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3"/>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21"/>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6"/>
    <x v="18"/>
    <n v="1"/>
    <n v="630.72"/>
    <n v="0.38400000000000001"/>
    <n v="11"/>
    <n v="368.06"/>
    <s v="Deemed"/>
    <s v="{&quot;GasAppliance&quot;:&quot;000&quot;,&quot;AiMeasuresInstalled&quot;:&quot;Sealed Plumbing Penetrations,Sealed Light and Fan Penetrations,Door Weatherstripping,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6&quot;,&quot;PostCFM&quot;:&quot;13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7"/>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7"/>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17"/>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17"/>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49"/>
    <x v="18"/>
    <n v="1"/>
    <n v="665.28"/>
    <n v="0.40500000000000003"/>
    <n v="11"/>
    <n v="388.2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64&quot;,&quot;PostCFM&quot;:&quot;152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13"/>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3"/>
    <x v="18"/>
    <n v="1"/>
    <n v="601.02"/>
    <n v="0.36599999999999999"/>
    <n v="11"/>
    <n v="350.7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26&quot;,&quot;PostCFM&quot;:&quot;12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26"/>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26"/>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26"/>
    <s v="Shursave Energy"/>
    <s v="Rosemary"/>
    <s v="Wallace"/>
    <s v="2816602487"/>
    <s v="11222 fleur dr"/>
    <s v=""/>
    <s v="houston"/>
    <s v="TX"/>
    <s v="77065"/>
  </r>
  <r>
    <s v="Xcel"/>
    <x v="3"/>
    <s v="Residential"/>
    <s v="304233395"/>
    <s v="000062590587"/>
    <s v="Electric Resistance"/>
    <s v=""/>
    <s v="Hampton"/>
    <s v="Village "/>
    <s v="8064400054"/>
    <s v=""/>
    <s v=""/>
    <s v=""/>
    <s v=""/>
    <s v="101 VILLAGE DR "/>
    <s v=""/>
    <s v="PAMPA"/>
    <s v="79065"/>
    <x v="2"/>
    <s v="24079 - Hampton Village  - 101 VILLAGE DR  PAMPA, TX 79065 SF"/>
    <n v="2024"/>
    <n v="24079"/>
    <n v="78058"/>
    <x v="15"/>
    <n v="1"/>
    <n v="140.6"/>
    <n v="3.7999999999999999E-2"/>
    <n v="10"/>
    <n v="45.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34"/>
    <s v="Shursave Energy"/>
    <s v="Rosemary"/>
    <s v="Wallace"/>
    <s v="2816602487"/>
    <s v="11222 fleur dr"/>
    <s v=""/>
    <s v="houston"/>
    <s v="TX"/>
    <s v="77065"/>
  </r>
  <r>
    <s v="Xcel"/>
    <x v="3"/>
    <s v="Residential"/>
    <s v="304233395"/>
    <s v="000062590587"/>
    <s v="Electric Resistance"/>
    <s v=""/>
    <s v="Hampton"/>
    <s v="Village "/>
    <s v="8064400054"/>
    <s v=""/>
    <s v=""/>
    <s v=""/>
    <s v=""/>
    <s v="101 VILLAGE DR "/>
    <s v=""/>
    <s v="PAMPA"/>
    <s v="79065"/>
    <x v="2"/>
    <s v="24079 - Hampton Village  - 101 VILLAGE DR  PAMPA, TX 79065 SF"/>
    <n v="2024"/>
    <n v="24079"/>
    <n v="78059"/>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34"/>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45"/>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1"/>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9:45"/>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45"/>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41"/>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4"/>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41"/>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41"/>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0"/>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50"/>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50"/>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06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31"/>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070"/>
    <x v="15"/>
    <n v="1"/>
    <n v="82.01"/>
    <n v="2.1999999999999999E-2"/>
    <n v="10"/>
    <n v="30.26"/>
    <s v="Deemed"/>
    <s v="{&quot;WaterHeaterType&quot;:&quot;Electric Resistance&quot;,&quot;FlowRate&quot;:&quot;1.5&quot;,&quot;NumberOfInstalled&quot;:&quot;3&quot;,&quot;DeemedSavingsSet&quot;:&quot;Texas&quot;,&quot;DeemedSavingsVersion&quot;:&quot;Residential 11.0.0&quot;,&quot;Measure&quot;:&quot;FaucetAerator&quot;,&quot;County&quot;:&quot;Gray&quot;}"/>
    <d v="2024-06-14T11:39:31"/>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5"/>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25"/>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25"/>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07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15"/>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07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15"/>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11"/>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3"/>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8:07"/>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4"/>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07"/>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6"/>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7"/>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0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48"/>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08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48"/>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1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55"/>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1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24"/>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2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24"/>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2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46"/>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2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55"/>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2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55"/>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2"/>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6"/>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32"/>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7"/>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32"/>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29"/>
    <x v="15"/>
    <n v="1"/>
    <n v="46.87"/>
    <n v="1.2999999999999999E-2"/>
    <n v="10"/>
    <n v="17.559999999999999"/>
    <s v="Deemed"/>
    <s v="{&quot;WaterHeaterType&quot;:&quot;Electric Resistance&quot;,&quot;FlowRate&quot;:&quot;1.0&quot;,&quot;NumberOfInstalled&quot;:&quot;1&quot;,&quot;DeemedSavingsSet&quot;:&quot;Texas&quot;,&quot;DeemedSavingsVersion&quot;:&quot;Residential 11.0.0&quot;,&quot;Measure&quot;:&quot;FaucetAerator&quot;,&quot;County&quot;:&quot;Gray&quot;}"/>
    <d v="2024-06-14T11:38:46"/>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3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6"/>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3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7:24"/>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40"/>
    <x v="18"/>
    <n v="1"/>
    <n v="606.6"/>
    <n v="0.36899999999999999"/>
    <n v="11"/>
    <n v="353.79"/>
    <s v="Deemed"/>
    <s v="{&quot;GasAppliance&quot;:&quot;000&quot;,&quot;AiMeasuresInstalled&quot;:&quot;Sealed Plumbing Penetrations,Sealed Light and Fan Penetrations,Door Weatherstripping,Caulk Window Frame&quot;,&quot;Plumbing_Penetrations_In_Kitchen&quot;:&quot;4&quot;,&quot;Plumbing_Penetrations_In_Bathrooms&quot;:&quot;9&quot;,&quot;Plumbing_Penetrations_Washer&quot;:&quot;1&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299&quot;,&quot;PostCFM&quot;:&quot;162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4"/>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00"/>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00"/>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0"/>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44"/>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36"/>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51"/>
    <x v="18"/>
    <n v="1"/>
    <n v="630.45000000000005"/>
    <n v="0.38400000000000001"/>
    <n v="11"/>
    <n v="368.01"/>
    <s v="Deemed"/>
    <s v="{&quot;GasAppliance&quot;:&quot;&quot;,&quot;Plumbing_Penetrations_In_Kitchen&quot;:&quot;4&quot;,&quot;Plumbing_Penetrations_In_Bathrooms&quot;:&quot;9&quot;,&quot;Plumbing_Penetrations_Washer&quot;:&quot;&quot;,&quot;Plumbing_Penetraions_Locations&quot;:&quot;1 utility room fan box&quot;,&quot;Door_Weatherstripping_Exterior&quot;:&quot;2&quot;,&quot;Door_Weatherstripping_Furnace&quot;:&quot;&quot;,&quot;Door_Weatherstripping_WaterHeater&quot;:&quot;&quot;,&quot;Door_Weatherstripping_Attic&quot;:&quot;1&quot;,&quot;Door_Weatherstripping_Locations&quot;:&quot;1 attic access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2 bath fans\r\nno living room window sealed, tv was in the way.&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5&quot;,&quot;PostCFM&quot;:&quot;13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38:55"/>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71"/>
    <x v="18"/>
    <n v="1"/>
    <n v="688.23"/>
    <n v="0.41899999999999998"/>
    <n v="11"/>
    <n v="401.62"/>
    <s v="Deemed"/>
    <s v="{&quot;GasAppliance&quot;:&quot;000&quot;,&quot;AiMeasuresInstalled&quot;:&quot;Sealed Plumbing Penetrations,Sealed Light and Fan Penetrations,Door Weatherstripping,Door Threshold,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3 xl patche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49&quot;,&quot;PostCFM&quot;:&quot;177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36"/>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2"/>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7:31"/>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31"/>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1"/>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7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39"/>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6"/>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7"/>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9"/>
    <x v="18"/>
    <n v="1"/>
    <n v="565.38"/>
    <n v="0.34399999999999997"/>
    <n v="11"/>
    <n v="329.8"/>
    <s v="Deemed"/>
    <s v="{&quot;GasAppliance&quot;:&quot;&quot;,&quot;AiMeasuresInstalled&quot;:&quot;Sealed Plumbing Penetrations,Door Weatherstripping,Caulk Window Frame,Other&quot;,&quot;Plumbing_Penetrations_In_Kitchen&quot;:&quot;3&quot;,&quot;Plumbing_Penetrations_In_Bathrooms&quot;:&quot;11&quot;,&quot;Plumbing_Penetrations_Washer&quot;:&quot;&quot;,&quot;Plumbing_Penetraions_Locations&quot;:&quot;6 bathroom #1\r\n5 bathroom #2\r\n1 utility box\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living room&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1&quot;,&quot;PreCFM&quot;:&quot;2094&quot;,&quot;PostCFM&quot;:&quot;13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02"/>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0"/>
    <x v="18"/>
    <n v="1"/>
    <n v="658.26"/>
    <n v="0.40100000000000002"/>
    <n v="11"/>
    <n v="384.28"/>
    <s v="Deemed"/>
    <s v="{&quot;GasAppliance&quot;:&quot;&quot;,&quot;Plumbing_Penetrations_In_Kitchen&quot;:&quot;2&quot;,&quot;Plumbing_Penetrations_In_Bathrooms&quot;:&quot;10&quot;,&quot;Plumbing_Penetrations_Washer&quot;:&quot;&quot;,&quot;Plumbing_Penetraions_Locations&quot;:&quot;5 bathroom #1\r\n5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s\r\n&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38&quot;,&quot;PostCFM&quot;:&quot;106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Other&quot;}"/>
    <d v="2024-06-14T11:38:39"/>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9"/>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2"/>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39"/>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83"/>
    <x v="18"/>
    <n v="1"/>
    <n v="604.26"/>
    <n v="0.36799999999999999"/>
    <n v="11"/>
    <n v="352.69"/>
    <s v="Deemed"/>
    <s v="{&quot;GasAppliance&quot;:&quot;&quot;,&quot;AiMeasuresInstalled&quot;:&quot;Sealed Plumbing Penetrations,Sealed Light and Fan Penetrations,Door Weatherstripping,Caulk Window Frame,Other&quot;,&quot;Plumbing_Penetrations_In_Kitchen&quot;:&quot;2&quot;,&quot;Plumbing_Penetrations_In_Bathrooms&quot;:&quot;11&quot;,&quot;Plumbing_Penetrations_Washer&quot;:&quot;&quot;,&quot;Plumbing_Penetraions_Locations&quot;:&quot;6 bathroom #1\r\n5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3 exhaust fans sealed\r\nonly 1 tv\r\nkitchen: 1 wall patch&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238&quot;,&quot;PostCFM&quot;:&quot;116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1"/>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18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22"/>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85"/>
    <x v="18"/>
    <n v="1"/>
    <n v="540.9"/>
    <n v="0.32900000000000001"/>
    <n v="11"/>
    <n v="315.45"/>
    <s v="Deemed"/>
    <s v="{&quot;GasAppliance&quot;:&quot;000&quot;,&quot;AiMeasuresInstalled&quot;:&quot;Sealed Plumbing Penetrations,Sealed Light and Fan Penetrations,Door Weatherstripping,Caulk Window Frame&quot;,&quot;Plumbing_Penetrations_In_Kitchen&quot;:&quot;3&quot;,&quot;Plumbing_Penetrations_In_Bathrooms&quot;:&quot;7&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091&quot;,&quot;PostCFM&quot;:&quot;149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0"/>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9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21"/>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4"/>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11"/>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11"/>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04"/>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3"/>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04"/>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66"/>
    <x v="18"/>
    <n v="1"/>
    <n v="658.26"/>
    <n v="0.40100000000000002"/>
    <n v="11"/>
    <n v="384.28"/>
    <s v="Deemed"/>
    <s v="{&quot;GasAppliance&quot;:&quot;000&quot;,&quot;AiMeasuresInstalled&quot;:&quot;Sealed Plumbing Penetrations,Sealed Light and Fan Penetrations,Door Weatherstripping,Caulk Window Frame&quot;,&quot;Plumbing_Penetrations_In_Kitchen&quot;:&quot;4&quot;,&quot;Plumbing_Penetrations_In_Bathrooms&quot;:&quot;6&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38&quot;,&quot;PostCFM&quot;:&quot;151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46"/>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6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46"/>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68"/>
    <x v="18"/>
    <n v="1"/>
    <n v="572.66999999999996"/>
    <n v="0.34899999999999998"/>
    <n v="11"/>
    <n v="334.4"/>
    <s v="Deemed"/>
    <s v="{&quot;GasAppliance&quot;:&quot;000&quot;,&quot;AiMeasuresInstalled&quot;:&quot;Sealed Plumbing Penetrations,Sealed Light and Fan Penetrations,Door Weatherstripping,Caulk Window Frame&quot;,&quot;Plumbing_Penetrations_In_Kitchen&quot;:&quot;4&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21&quot;,&quot;PostCFM&quot;:&quot;133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32"/>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18"/>
    <x v="18"/>
    <n v="1"/>
    <n v="639.09"/>
    <n v="0.38900000000000001"/>
    <n v="11"/>
    <n v="372.89"/>
    <s v="Deemed"/>
    <s v="{&quot;GasAppliance&quot;:&quot;&quot;,&quot;Plumbing_Penetrations_In_Kitchen&quot;:&quot;3&quot;,&quot;Plumbing_Penetrations_In_Bathrooms&quot;:&quot;10&quot;,&quot;Plumbing_Penetrations_Washer&quot;:&quot;&quot;,&quot;Plumbing_Penetraions_Locations&quot;:&quot;5 bathroom #1\r\n5 bathroom #2\r\n3 exhaust fa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2 advance power strips 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367&quot;,&quot;PostCFM&quot;:&quot;136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Door Weatherstripping,Caulk Window Frame,Other&quot;}"/>
    <d v="2024-06-14T11:38:29"/>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1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0:20"/>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22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22"/>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22"/>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29"/>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2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29"/>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58"/>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58"/>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9"/>
    <x v="18"/>
    <n v="1"/>
    <n v="652.04999999999995"/>
    <n v="0.39700000000000002"/>
    <n v="11"/>
    <n v="380.52"/>
    <s v="Deemed"/>
    <s v="{&quot;GasAppliance&quot;:&quot;&quot;,&quot;AiMeasuresInstalled&quot;:&quot;Sealed Plumbing Penetrations,Door Weatherstripping,Caulk Window Frame,Other&quot;,&quot;Plumbing_Penetrations_In_Kitchen&quot;:&quot;3&quot;,&quot;Plumbing_Penetrations_In_Bathrooms&quot;:&quot;10&quot;,&quot;Plumbing_Penetrations_Washer&quot;:&quot;&quot;,&quot;Plumbing_Penetraions_Locations&quot;:&quot;5 bathroom #1\r\n5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with mastic and caulking&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15&quot;,&quot;PostCFM&quot;:&quot;10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58"/>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1"/>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4"/>
    <x v="18"/>
    <n v="1"/>
    <n v="693.36"/>
    <n v="0.42199999999999999"/>
    <n v="11"/>
    <n v="404.53"/>
    <s v="Deemed"/>
    <s v="{&quot;GasAppliance&quot;:&quot;&quot;,&quot;AiMeasuresInstalled&quot;:&quot;Sealed Plumbing Penetrations,Door Weatherstripping,Attic Access,Caulk Window Frame,Other&quot;,&quot;Plumbing_Penetrations_In_Kitchen&quot;:&quot;4&quot;,&quot;Plumbing_Penetrations_In_Bathrooms&quot;:&quot;10&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attic door\r\n4 wall patches&quot;,&quot;SpaceHeatingAndCoolingQualifier&quot;:&quot;Yes&quot;,&quot;MvrEligibility&quot;:&quot;Yes&quot;,&quot;HeatingType&quot;:&quot;Heat Pump&quot;,&quot;CoolingSystemType&quot;:&quot;Refrigerated Air Conditioning&quot;,&quot;Area&quot;:&quot;1460&quot;,&quot;Shielding&quot;:&quot;Normal&quot;,&quot;Stories&quot;:&quot;1&quot;,&quot;NumberOfBedrooms&quot;:&quot;4&quot;,&quot;PreCFM&quot;:&quot;2568&quot;,&quot;PostCFM&quot;:&quot;167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0"/>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258"/>
    <x v="18"/>
    <n v="1"/>
    <n v="733.59"/>
    <n v="0.44700000000000001"/>
    <n v="11"/>
    <n v="428.33"/>
    <s v="Deemed"/>
    <s v="{&quot;GasAppliance&quot;:&quot;000&quot;,&quot;Plumbing_Penetrations_In_Kitchen&quot;:&quot;3&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717&quot;,&quot;PostCFM&quot;:&quot;187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39:22"/>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20"/>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0:20"/>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5"/>
    <x v="18"/>
    <n v="1"/>
    <n v="552.15"/>
    <n v="0.33600000000000002"/>
    <n v="11"/>
    <n v="322.1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45&quot;,&quot;PostCFM&quot;:&quot;13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26"/>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6"/>
    <x v="18"/>
    <n v="1"/>
    <n v="696.06"/>
    <n v="0.42399999999999999"/>
    <n v="11"/>
    <n v="406.33"/>
    <s v="Deemed"/>
    <s v="{&quot;GasAppliance&quot;:&quot;&quot;,&quot;Plumbing_Penetrations_In_Kitchen&quot;:&quot;4&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60&quot;,&quot;Shielding&quot;:&quot;Normal&quot;,&quot;Stories&quot;:&quot;1&quot;,&quot;NumberOfBedrooms&quot;:&quot;4&quot;,&quot;PreCFM&quot;:&quot;2578&quot;,&quot;PostCFM&quot;:&quot;172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40:20"/>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286"/>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13"/>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287"/>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13"/>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8"/>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8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58"/>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90"/>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58"/>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9"/>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299"/>
    <x v="18"/>
    <n v="1"/>
    <n v="574.02"/>
    <n v="0.35"/>
    <n v="11"/>
    <n v="335.3"/>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4 wall penetrations in laundry room&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3 exhaust fan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26&quot;,&quot;PostCFM&quot;:&quot;137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0"/>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300"/>
    <x v="18"/>
    <n v="1"/>
    <n v="578.34"/>
    <n v="0.35199999999999998"/>
    <n v="11"/>
    <n v="337.43"/>
    <s v="Deemed"/>
    <s v="{&quot;GasAppliance&quot;:&quot;000&quot;,&quot;AiMeasuresInstalled&quot;:&quot;Sealed Plumbing Penetrations,Sealed Light and Fan Penetrations,Door Weatherstripping,Caulk Window Frame,Other&quot;,&quot;Plumbing_Penetrations_In_Kitchen&quot;:&quot;6&quot;,&quot;Plumbing_Penetrations_In_Bathrooms&quot;:&quot;13&quot;,&quot;Plumbing_Penetrations_Washer&quot;:&quot;&quot;,&quot;Plumbing_Penetraions_Locations&quot;:&quot;7 bathroom #1\r\n6 bathroom #2\r\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4 wall penetratio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2&quot;,&quot;PostCFM&quot;:&quot;131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5"/>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301"/>
    <x v="18"/>
    <n v="1"/>
    <n v="669.87"/>
    <n v="0.40799999999999997"/>
    <n v="11"/>
    <n v="391.0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3&quot;,&quot;Plumbing_Penetrations_Washer&quot;:&quot;&quot;,&quot;Plumbing_Penetraions_Locations&quot;:&quot;6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4 wall penetration i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81&quot;,&quot;PostCFM&quot;:&quot;14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7"/>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302"/>
    <x v="18"/>
    <n v="1"/>
    <n v="558.63"/>
    <n v="0.34"/>
    <n v="11"/>
    <n v="325.93"/>
    <s v="Deemed"/>
    <s v="{&quot;GasAppliance&quot;:&quot;&quot;,&quot;Plumbing_Penetrations_In_Kitchen&quot;:&quot;3&quot;,&quot;Plumbing_Penetrations_In_Bathrooms&quot;:&quot;7&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4 wall pen in kitchen (stove area)\r\n4 pen laundry room   sealed unit \r\n&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69&quot;,&quot;PostCFM&quot;:&quot;103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Other&quot;}"/>
    <d v="2024-06-14T11:37:48"/>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8303"/>
    <x v="18"/>
    <n v="1"/>
    <n v="581.85"/>
    <n v="0.35399999999999998"/>
    <n v="11"/>
    <n v="339.39"/>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quot;,&quot;Plumbing_Penetraions_Locations&quot;:&quot;7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r\n4 wall penetrations i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5&quot;,&quot;PostCFM&quot;:&quot;135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0"/>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2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33"/>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7"/>
    <x v="18"/>
    <n v="1"/>
    <n v="611.28"/>
    <n v="0.372"/>
    <n v="11"/>
    <n v="356.62"/>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r\ncaulked around cold and hot washer impor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64&quot;,&quot;PostCFM&quot;:&quot;129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54"/>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8"/>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54"/>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5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2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2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2"/>
    <x v="18"/>
    <n v="1"/>
    <n v="601.83000000000004"/>
    <n v="0.36599999999999999"/>
    <n v="11"/>
    <n v="350.95"/>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 in laundry room cold/hot connectio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29&quot;,&quot;PostCFM&quot;:&quot;129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24"/>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37"/>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37"/>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5"/>
    <x v="18"/>
    <n v="1"/>
    <n v="578.61"/>
    <n v="0.35199999999999998"/>
    <n v="11"/>
    <n v="337.48"/>
    <s v="Deemed"/>
    <s v="{&quot;GasAppliance&quot;:&quot;&quot;,&quot;AiMeasuresInstalled&quot;:&quot;Sealed Plumbing Penetrations,Sealed Light and Fan Penetrations,Door Weatherstripping,Caulk Window Frame,Other&quot;,&quot;Plumbing_Penetrations_In_Kitchen&quot;:&quot;6&quot;,&quot;Plumbing_Penetrations_In_Bathrooms&quot;:&quot;14&quot;,&quot;Plumbing_Penetrations_Washer&quot;:&quot;&quot;,&quot;Plumbing_Penetraions_Locations&quot;:&quot;7 bathroom #1\r\n7 bathroom #2\r\n4 wall pen laundry room\r\n4 wall penetrations in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3&quot;,&quot;PostCFM&quot;:&quot;139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37"/>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36"/>
    <x v="18"/>
    <n v="1"/>
    <n v="587.52"/>
    <n v="0.35799999999999998"/>
    <n v="11"/>
    <n v="343.04"/>
    <s v="Deemed"/>
    <s v="{&quot;GasAppliance&quot;:&quot;000&quot;,&quot;AiMeasuresInstalled&quot;:&quot;Sealed Plumbing Penetrations,Door Weatherstripping,Caulk Window Frame&quot;,&quot;Plumbing_Penetrations_In_Kitchen&quot;:&quot;3&quot;,&quot;Plumbing_Penetrations_In_Bathrooms&quot;:&quot;6&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76&quot;,&quot;PostCFM&quot;:&quot;13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33"/>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7"/>
    <x v="18"/>
    <n v="1"/>
    <n v="737.91"/>
    <n v="0.44900000000000001"/>
    <n v="11"/>
    <n v="430.45"/>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 in laundry room washer and dryer connectio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vacant home&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733&quot;,&quot;PostCFM&quot;:&quot;179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5"/>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5"/>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45"/>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4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0:33"/>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1"/>
    <x v="18"/>
    <n v="1"/>
    <n v="640.98"/>
    <n v="0.39"/>
    <n v="11"/>
    <n v="373.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3&quot;,&quot;Plumbing_Penetrations_Washer&quot;:&quot;&quot;,&quot;Plumbing_Penetraions_Locations&quot;:&quot;6 bathroom #1\r\n7 bathroom #2\r\n4 wall penetrations in laundry room, washer and dryer connections\r\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vacant home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74&quot;,&quot;PostCFM&quot;:&quot;134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1"/>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41"/>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6"/>
    <x v="18"/>
    <n v="1"/>
    <n v="743.58"/>
    <n v="0.45300000000000001"/>
    <n v="11"/>
    <n v="434.1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s\r\n4 wall penetrations i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754&quot;,&quot;PostCFM&quot;:&quot;173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1:01"/>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1"/>
    <x v="18"/>
    <n v="1"/>
    <n v="610.47"/>
    <n v="0.372"/>
    <n v="11"/>
    <n v="356.45"/>
    <s v="Deemed"/>
    <s v="{&quot;GasAppliance&quot;:&quot;000&quot;,&quot;AiMeasuresInstalled&quot;:&quot;Sealed Plumbing Penetrations,Door Weatherstripping,Caulk Window Frame&quot;,&quot;Plumbing_Penetrations_In_Kitchen&quot;:&quot;3&quot;,&quot;Plumbing_Penetrations_In_Bathrooms&quot;:&quot;11&quot;,&quot;Plumbing_Penetrations_Washer&quot;:&quot;&quot;,&quot;Plumbing_Penetraions_Locations&quot;:&quot;1 utility box&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261&quot;,&quot;PostCFM&quot;:&quot;135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49"/>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355"/>
    <x v="18"/>
    <n v="1"/>
    <n v="661.5"/>
    <n v="0.40300000000000002"/>
    <n v="11"/>
    <n v="386.1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50&quot;,&quot;PostCFM&quot;:&quot;127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45"/>
    <s v="Shursave Energy"/>
    <s v="Rosemary"/>
    <s v="Wallace"/>
    <s v="2816602487"/>
    <s v="11222 fleur dr"/>
    <s v=""/>
    <s v="houston"/>
    <s v="TX"/>
    <s v="77065"/>
  </r>
  <r>
    <s v="Xcel"/>
    <x v="3"/>
    <s v="Residential"/>
    <s v="304233395"/>
    <s v="000062590587"/>
    <s v="Heat Pump"/>
    <s v=""/>
    <s v="Hampton"/>
    <s v="Village "/>
    <s v="8064400054"/>
    <s v=""/>
    <s v=""/>
    <s v=""/>
    <s v=""/>
    <s v="101 VILLAGE DR "/>
    <s v=""/>
    <s v="PAMPA"/>
    <s v="79065"/>
    <x v="2"/>
    <s v="24144 - Hampton Village  - 101 VILLAGE DR  PAMPA, TX 79065 SF"/>
    <n v="2024"/>
    <n v="24144"/>
    <n v="78356"/>
    <x v="18"/>
    <n v="1"/>
    <n v="557.01"/>
    <n v="0.33900000000000002"/>
    <n v="11"/>
    <n v="324.97000000000003"/>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 laundry room\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63&quot;,&quot;PostCFM&quot;:&quot;125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0"/>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8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21"/>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1"/>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59"/>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06"/>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6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06"/>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61"/>
    <x v="18"/>
    <n v="1"/>
    <n v="581.04"/>
    <n v="0.35399999999999998"/>
    <n v="11"/>
    <n v="339.23"/>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4&quot;,&quot;Plumbing_Penetraions_Locations&quot;:&quot;utility room pluming washer and dryer area.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utility room pluming washer and dryer area.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2&quot;,&quot;PostCFM&quot;:&quot;129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06"/>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378"/>
    <x v="18"/>
    <n v="1"/>
    <n v="596.16"/>
    <n v="0.36299999999999999"/>
    <n v="11"/>
    <n v="347.92"/>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4&quot;,&quot;Plumbing_Penetraions_Locations&quot;:&quot;4 wall penetration i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08&quot;,&quot;PostCFM&quot;:&quot;1318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3"/>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379"/>
    <x v="18"/>
    <n v="1"/>
    <n v="581.58000000000004"/>
    <n v="0.35399999999999998"/>
    <n v="11"/>
    <n v="339.34"/>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1&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4&quot;,&quot;PostCFM&quot;:&quot;143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31"/>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0"/>
    <x v="18"/>
    <n v="1"/>
    <n v="561.6"/>
    <n v="0.34200000000000003"/>
    <n v="11"/>
    <n v="327.78"/>
    <s v="Deemed"/>
    <s v="{&quot;GasAppliance&quot;:&quot;000&quot;,&quot;AiMeasuresInstalled&quot;:&quot;Sealed Plumbing Penetrations,Door Weatherstripping,Caulk Window Frame,Other&quot;,&quot;Plumbing_Penetrations_In_Kitchen&quot;:&quot;4&quot;,&quot;Plumbing_Penetrations_In_Bathrooms&quot;:&quot;14&quot;,&quot;Plumbing_Penetrations_Washer&quot;:&quot;4&quot;,&quot;Plumbing_Penetraions_Locations&quot;:&quot;4 wall penetration o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232&quot;,&quot;PostCFM&quot;:&quot;16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02"/>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8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17"/>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85"/>
    <x v="18"/>
    <n v="1"/>
    <n v="684.72"/>
    <n v="0.41699999999999998"/>
    <n v="11"/>
    <n v="399.65"/>
    <s v="Deemed"/>
    <s v="{&quot;GasAppliance&quot;:&quot;000&quot;,&quot;AiMeasuresInstalled&quot;:&quot;Sealed Plumbing Penetrations,Door Weatherstripping,Caulk Window Frame,Other&quot;,&quot;Plumbing_Penetrations_In_Kitchen&quot;:&quot;4&quot;,&quot;Plumbing_Penetrations_In_Bathrooms&quot;:&quot;14&quot;,&quot;Plumbing_Penetrations_Washer&quot;:&quot;4&quot;,&quot;Plumbing_Penetraions_Locations&quot;:&quot;4wall patches i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patch wall hole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36&quot;,&quot;PostCFM&quot;:&quot;1511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7"/>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9"/>
    <x v="18"/>
    <n v="1"/>
    <n v="646.91999999999996"/>
    <n v="0.39400000000000002"/>
    <n v="11"/>
    <n v="377.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5&quot;,&quot;Plumbing_Penetrations_Washer&quot;:&quot;4&quot;,&quot;Plumbing_Penetraions_Locations&quot;:&quot;4 wall patches i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1 wall patch behind kitchen bar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96&quot;,&quot;PostCFM&quot;:&quot;15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50"/>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0"/>
    <x v="18"/>
    <n v="1"/>
    <n v="585.09"/>
    <n v="0.35599999999999998"/>
    <n v="11"/>
    <n v="341.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67&quot;,&quot;PostCFM&quot;:&quot;1308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1"/>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4"/>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4"/>
    <x v="18"/>
    <n v="1"/>
    <n v="575.64"/>
    <n v="0.35099999999999998"/>
    <n v="11"/>
    <n v="336.2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i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32&quot;,&quot;PostCFM&quot;:&quot;127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28"/>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398"/>
    <x v="15"/>
    <n v="1"/>
    <n v="46.87"/>
    <n v="1.2999999999999999E-2"/>
    <n v="10"/>
    <n v="17.559999999999999"/>
    <s v="Deemed"/>
    <s v="{&quot;WaterHeaterType&quot;:&quot;Electric Resistance&quot;,&quot;FlowRate&quot;:&quot;1&quot;,&quot;NumberOfInstalled&quot;:&quot;1&quot;,&quot;DeemedSavingsSet&quot;:&quot;Texas&quot;,&quot;DeemedSavingsVersion&quot;:&quot;Residential 11.0.0&quot;,&quot;Measure&quot;:&quot;FaucetAerator&quot;,&quot;County&quot;:&quot;Gray&quot;}"/>
    <d v="2024-06-14T11:37:41"/>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39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1"/>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400"/>
    <x v="18"/>
    <n v="1"/>
    <n v="612.36"/>
    <n v="0.373"/>
    <n v="11"/>
    <n v="357.4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patch 4 penetrations on laundry room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268&quot;,&quot;PostCFM&quot;:&quot;111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1"/>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37"/>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2"/>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37"/>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37"/>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364"/>
    <x v="18"/>
    <n v="1"/>
    <n v="583.20000000000005"/>
    <n v="0.35499999999999998"/>
    <n v="11"/>
    <n v="340.2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r\n4 wall pe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60&quot;,&quot;PostCFM&quot;:&quot;133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41"/>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365"/>
    <x v="18"/>
    <n v="1"/>
    <n v="625.86"/>
    <n v="0.38100000000000001"/>
    <n v="11"/>
    <n v="365.2"/>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r\n4 wall penetration i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18&quot;,&quot;PostCFM&quot;:&quot;134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8"/>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7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17"/>
    <s v="Shursave Energy"/>
    <s v="Rosemary"/>
    <s v="Wallace"/>
    <s v="2816602487"/>
    <s v="11222 fleur dr"/>
    <s v=""/>
    <s v="houston"/>
    <s v="TX"/>
    <s v="77065"/>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08"/>
    <x v="16"/>
    <n v="1"/>
    <n v="439.5"/>
    <n v="0.109"/>
    <n v="10"/>
    <n v="144.51"/>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09"/>
    <x v="12"/>
    <n v="1"/>
    <n v="30.28"/>
    <n v="7.0000000000000001E-3"/>
    <n v="20"/>
    <n v="9.5"/>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10"/>
    <x v="18"/>
    <n v="1"/>
    <n v="1621.56"/>
    <n v="0.749"/>
    <n v="11"/>
    <n v="796.18"/>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 door.&quot;,&quot;LightSwitch_Gaskets&quot;:&quot;6&quot;,&quot;LightSwitch_Locations&quot;:&quot;2 Bedroom ·1\r\n2 Bedroom ·2\r\n2 Living Room&quot;,&quot;Outlet_Gaskets&quot;:&quot;6&quot;,&quot;Outlet_Locations&quot;:&quot;2 Bedroom ·1\r\n2 Bedroom ·2\r\n2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576&quot;,&quot;Shielding&quot;:&quot;Normal&quot;,&quot;Stories&quot;:&quot;1&quot;,&quot;NumberOfBedrooms&quot;:&quot;2&quot;,&quot;PreCFM&quot;:&quot;2964&quot;,&quot;PostCFM&quot;:&quot;185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Deaf Smith&quot;}"/>
    <d v="2024-09-13T10:22:43"/>
    <s v="Investment By Ormeno, INC"/>
    <s v="Lizandro "/>
    <s v="Ormeno"/>
    <s v="2144755144"/>
    <s v="1009 Hot Springs Dr."/>
    <s v=""/>
    <s v="Allen"/>
    <s v="TX"/>
    <s v="75013"/>
  </r>
  <r>
    <s v="Xcel"/>
    <x v="3"/>
    <s v="Residential"/>
    <s v="300258334"/>
    <s v="0000W3131904"/>
    <s v="Electric Resistance"/>
    <s v=""/>
    <s v="Hermilio"/>
    <s v="Alonso"/>
    <s v="8063214464"/>
    <s v=""/>
    <s v=""/>
    <s v=""/>
    <s v=""/>
    <s v="201 JACKSON ST A"/>
    <s v="A"/>
    <s v="HEREFORD"/>
    <s v="79045"/>
    <x v="7"/>
    <s v="24275 - Hermilio Alonso - 201 JACKSON ST A A HEREFORD, TX 79045 SF"/>
    <n v="2024"/>
    <n v="24275"/>
    <n v="79170"/>
    <x v="13"/>
    <n v="1"/>
    <n v="3841.92"/>
    <n v="1.0760000000000001"/>
    <n v="25"/>
    <n v="1291.2"/>
    <s v="Deemed"/>
    <s v="{&quot;SpaceHeatingAndCoolingQualifier&quot;:&quot;Yes&quot;,&quot;FinalRValue&quot;:&quot;30&quot;,&quot;ExistingInsulationType&quot;:&quot;Loose Fill Cellulose&quot;,&quot;ExistingInsulationThickness&quot;:&quot;1&quot;,&quot;ExistingInsulationCondition&quot;:&quot;Poor&quot;,&quot;NumBagsInstalled&quot;:&quot;16&quot;,&quot;InsulationAffirmationCert&quot;:&quot;True&quot;,&quot;Notes&quot;:&quot;The SqFt were taken from Deaf Smith CAD.&quot;,&quot;HeatingType&quot;:&quot;Electric Resistance&quot;,&quot;CoolingSystemType&quot;:&quot;Refrigerated Air Conditioning&quot;,&quot;Area&quot;:&quot;1104&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41"/>
    <s v="Investment By Ormeno, INC"/>
    <s v="Lizandro "/>
    <s v="Ormeno"/>
    <s v="2144755144"/>
    <s v="1009 Hot Springs Dr."/>
    <s v=""/>
    <s v="Allen"/>
    <s v="TX"/>
    <s v="75013"/>
  </r>
  <r>
    <s v="Xcel"/>
    <x v="3"/>
    <s v="Residential"/>
    <s v="300258334"/>
    <s v="0000W3131904"/>
    <s v="Electric Resistance"/>
    <s v=""/>
    <s v="Hermilio"/>
    <s v="Alonso"/>
    <s v="8063214464"/>
    <s v=""/>
    <s v=""/>
    <s v=""/>
    <s v=""/>
    <s v="201 JACKSON ST A"/>
    <s v="A"/>
    <s v="HEREFORD"/>
    <s v="79045"/>
    <x v="7"/>
    <s v="24275 - Hermilio Alonso - 201 JACKSON ST A A HEREFORD, TX 79045 SF"/>
    <n v="2024"/>
    <n v="24275"/>
    <n v="79171"/>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41"/>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2"/>
    <x v="13"/>
    <n v="1"/>
    <n v="5220"/>
    <n v="1.4630000000000001"/>
    <n v="25"/>
    <n v="1755.59"/>
    <s v="Deemed"/>
    <s v="{&quot;SpaceHeatingAndCoolingQualifier&quot;:&quot;Yes&quot;,&quot;FinalRValue&quot;:&quot;30&quot;,&quot;ExistingInsulationType&quot;:&quot;Loose Fill Cellulose&quot;,&quot;ExistingInsulationThickness&quot;:&quot;2&quot;,&quot;ExistingInsulationCondition&quot;:&quot;Poor&quot;,&quot;NumBagsInstalled&quot;:&quot;22&quot;,&quot;InsulationAffirmationCert&quot;:&quot;True&quot;,&quot;Notes&quot;:&quot;The SqFt were taken from Realtor.com\r\n&quot;,&quot;HeatingType&quot;:&quot;Electric Resistance&quot;,&quot;CoolingSystemType&quot;:&quot;Refrigerated Air Conditioning&quot;,&quot;Area&quot;:&quot;15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3"/>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4"/>
    <x v="12"/>
    <n v="1"/>
    <n v="30.28"/>
    <n v="7.0000000000000001E-3"/>
    <n v="20"/>
    <n v="8.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5"/>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47"/>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6"/>
    <x v="13"/>
    <n v="1"/>
    <n v="2296.8000000000002"/>
    <n v="0.64400000000000002"/>
    <n v="25"/>
    <n v="829.64"/>
    <s v="Deemed"/>
    <s v="{&quot;SpaceHeatingAndCoolingQualifier&quot;:&quot;Yes&quot;,&quot;FinalRValue&quot;:&quot;30&quot;,&quot;ExistingInsulationType&quot;:&quot;Loose Fill Fiberglass&quot;,&quot;ExistingInsulationThickness&quot;:&quot;2&quot;,&quot;ExistingInsulationCondition&quot;:&quot;Poor&quot;,&quot;NumBagsInstalled&quot;:&quot;14&quot;,&quot;InsulationAffirmationCert&quot;:&quot;True&quot;,&quot;Notes&quot;:&quot;The technician measured the insulated area.&quot;,&quot;HeatingType&quot;:&quot;Electric Resistance&quot;,&quot;CoolingSystemType&quot;:&quot;Refrigerated Air Conditioning&quot;,&quot;Area&quot;:&quot;660&quot;,&quot;RValue&quot;:&quot;1&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7"/>
    <x v="16"/>
    <n v="1"/>
    <n v="439.5"/>
    <n v="0.109"/>
    <n v="10"/>
    <n v="138.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8"/>
    <x v="12"/>
    <n v="1"/>
    <n v="40.369999999999997"/>
    <n v="8.9999999999999993E-3"/>
    <n v="20"/>
    <n v="11.7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4&quot;,&quot;Lumens&quot;:&quot;120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9"/>
    <x v="11"/>
    <n v="1"/>
    <n v="224.02"/>
    <n v="0.03"/>
    <n v="10"/>
    <n v="38.86"/>
    <s v="Deemed"/>
    <s v="{&quot;SystemType&quot;:&quot;Home Entertainment&quot;,&quot;APSTier&quot;:&quot;1&quot;,&quot;Quantity&quot;:&quot;1&quot;,&quot;Manufacturer&quot;:&quot;Sunbeam &quot;,&quot;ModelNumber&quot;:&quot;31110664&quot;,&quot;ProofOfPurchase&quot;:&quot;Yes&quot;,&quot;DeemedSavingsSet&quot;:&quot;Texas&quot;,&quot;DeemedSavingsVersion&quot;:&quot;Residential 11.0.0&quot;,&quot;Measure&quot;:&quot;AdvancedPowerStripSystemType&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80"/>
    <x v="18"/>
    <n v="1"/>
    <n v="1089.3599999999999"/>
    <n v="0.503"/>
    <n v="11"/>
    <n v="534.76"/>
    <s v="Deemed"/>
    <s v="{&quot;GasAppliance&quot;:&quot;&quot;,&quot;AiMeasuresInstalled&quot;:&quot;Sealed Plumbing Penetrations,Sealed Light and Fan Penetrations,Door Weatherstripping,Door Threshold,Caulk Trim and Baseboards,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6&quot;,&quot;LightSwitch_Locations&quot;:&quot;2 Bedroom #2\r\n2 Bedroom #1\r\n2 Living Room&quot;,&quot;Outlet_Gaskets&quot;:&quot;6&quot;,&quot;Outlet_Locations&quot;:&quot;2 Bedroom #2\r\n2 Bedroom #1\r\n2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Exposed&quot;,&quot;Stories&quot;:&quot;1&quot;,&quot;NumberOfBedrooms&quot;:&quot;3&quot;,&quot;PreCFM&quot;:&quot;3600&quot;,&quot;PostCFM&quot;:&quot;25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50"/>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1"/>
    <x v="13"/>
    <n v="1"/>
    <n v="1307.2"/>
    <n v="0.60799999999999998"/>
    <n v="25"/>
    <n v="708.92"/>
    <s v="Deemed"/>
    <s v="{&quot;SpaceHeatingAndCoolingQualifier&quot;:&quot;Yes&quot;,&quot;FinalRValue&quot;:&quot;30&quot;,&quot;ExistingInsulationType&quot;:&quot;Loose Fill Cellulose&quot;,&quot;ExistingInsulationThickness&quot;:&quot;1&quot;,&quot;ExistingInsulationCondition&quot;:&quot;Poor&quot;,&quot;NumBagsInstalled&quot;:&quot;11&quot;,&quot;InsulationAffirmationCert&quot;:&quot;True&quot;,&quot;Notes&quot;:&quot;The technician measured the insulated area. This house has a mini-split.&quot;,&quot;HeatingType&quot;:&quot;Heat Pump&quot;,&quot;CoolingSystemType&quot;:&quot;Refrigerated Air Conditioning&quot;,&quot;Area&quot;:&quot;7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2"/>
    <x v="18"/>
    <n v="1"/>
    <n v="943.92"/>
    <n v="0.57499999999999996"/>
    <n v="11"/>
    <n v="551.03"/>
    <s v="Deemed"/>
    <s v="{&quot;GasAppliance&quot;:&quot;&quot;,&quot;AiMeasuresInstalled&quot;:&quot;Sealed Plumbing Penetrations,Window Weatherstripping,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quot;,&quot;LightSwitch_Gaskets&quot;:&quot;6&quot;,&quot;LightSwitch_Locations&quot;:&quot;\t2 at the Bedroom 1 2 at the Kitchen 2 at the Bedroom 2 1 at the Living Room&quot;,&quot;Outlet_Gaskets&quot;:&quot;6&quot;,&quot;Outlet_Locations&quot;:&quot;2 at the Bedroom 1 2 at the Bedroom 2 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760&quot;,&quot;Shielding&quot;:&quot;Normal&quot;,&quot;Stories&quot;:&quot;1&quot;,&quot;NumberOfBedrooms&quot;:&quot;1&quot;,&quot;PreCFM&quot;:&quot;3763&quot;,&quot;PostCFM&quot;:&quot;234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3"/>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4"/>
    <x v="11"/>
    <n v="1"/>
    <n v="448.03"/>
    <n v="5.8999999999999997E-2"/>
    <n v="10"/>
    <n v="90"/>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2:36"/>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895"/>
    <x v="13"/>
    <n v="1"/>
    <n v="1307.2"/>
    <n v="0.60799999999999998"/>
    <n v="25"/>
    <n v="708.92"/>
    <s v="Deemed"/>
    <s v="{&quot;SpaceHeatingAndCoolingQualifier&quot;:&quot;Yes&quot;,&quot;FinalRValue&quot;:&quot;30&quot;,&quot;ExistingInsulationType&quot;:&quot;Loose Fill Fiberglass&quot;,&quot;ExistingInsulationThickness&quot;:&quot;1&quot;,&quot;ExistingInsulationCondition&quot;:&quot;Poor&quot;,&quot;NumBagsInstalled&quot;:&quot;16&quot;,&quot;InsulationAffirmationCert&quot;:&quot;True&quot;,&quot;Notes&quot;:&quot;The technician measured the insulated area. This house has a mini-split.&quot;,&quot;HeatingType&quot;:&quot;Heat Pump&quot;,&quot;CoolingSystemType&quot;:&quot;Refrigerated Air Conditioning&quot;,&quot;Area&quot;:&quot;7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1"/>
    <x v="11"/>
    <n v="1"/>
    <n v="448.03"/>
    <n v="5.8999999999999997E-2"/>
    <n v="10"/>
    <n v="90"/>
    <s v="Deemed"/>
    <s v="{&quot;SystemType&quot;:&quot;Home Entertainment&quot;,&quot;APSTier&quot;:&quot;1&quot;,&quot;Quantity&quot;:&quot;2&quot;,&quot;Manufacturer&quot;:&quot;Sunbeam&quot;,&quot;ModelNumber&quot;:&quot;31165656&quot;,&quot;ProofOfPurchase&quot;:&quot;Yes&quot;,&quot;DeemedSavingsSet&quot;:&quot;Texas&quot;,&quot;DeemedSavingsVersion&quot;:&quot;Residential 11.0.0&quot;,&quot;Measure&quot;:&quot;AdvancedPowerStripSystemType&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2"/>
    <x v="18"/>
    <n v="1"/>
    <n v="915.84"/>
    <n v="0.55800000000000005"/>
    <n v="11"/>
    <n v="534.71"/>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quot;,&quot;LightSwitch_Gaskets&quot;:&quot;7&quot;,&quot;LightSwitch_Locations&quot;:&quot;2 at the Bedroom 1\r\n2 at the Kitchen\r\n2 at the Bedroom 2\r\n1 at the Living Room&quot;,&quot;Outlet_Gaskets&quot;:&quot;6&quot;,&quot;Outlet_Locations&quot;:&quot;2 at the Bedroom 1\r\n2 at the Bedroom 2\r\n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760&quot;,&quot;Shielding&quot;:&quot;Normal&quot;,&quot;Stories&quot;:&quot;1&quot;,&quot;NumberOfBedrooms&quot;:&quot;3&quot;,&quot;PreCFM&quot;:&quot;3392&quot;,&quot;PostCFM&quot;:&quot;216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34"/>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1"/>
    <x v="13"/>
    <n v="1"/>
    <n v="4008.96"/>
    <n v="1.123"/>
    <n v="25"/>
    <n v="1512.19"/>
    <s v="Deemed"/>
    <s v="{&quot;SpaceHeatingAndCoolingQualifier&quot;:&quot;Yes&quot;,&quot;FinalRValue&quot;:&quot;30&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152&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2"/>
    <x v="18"/>
    <n v="1"/>
    <n v="2795"/>
    <n v="1.2909999999999999"/>
    <n v="11"/>
    <n v="1372.33"/>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r\n&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r\n&quot;,&quot;LightSwitch_Gaskets&quot;:&quot;7&quot;,&quot;LightSwitch_Locations&quot;:&quot;2 at the Bedroom 1 2 at the Kitchen 2 at the Bedroom 2 1 at the Living Room&quot;,&quot;Outlet_Gaskets&quot;:&quot;6&quot;,&quot;Outlet_Locations&quot;:&quot;2 at the Bedroom 1 2 at the Bedroom 2 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52&quot;,&quot;Shielding&quot;:&quot;Normal&quot;,&quot;Stories&quot;:&quot;2&quot;,&quot;NumberOfBedrooms&quot;:&quot;4&quot;,&quot;PreCFM&quot;:&quot;4567&quot;,&quot;PostCFM&quot;:&quot;316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3"/>
    <x v="12"/>
    <n v="1"/>
    <n v="60.55"/>
    <n v="1.4E-2"/>
    <n v="20"/>
    <n v="18.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6&quot;,&quot;Lumens&quot;:&quot;120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4"/>
    <x v="11"/>
    <n v="1"/>
    <n v="448.03"/>
    <n v="5.8999999999999997E-2"/>
    <n v="10"/>
    <n v="80.91"/>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9"/>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4"/>
    <x v="13"/>
    <n v="1"/>
    <n v="5742"/>
    <n v="1.609"/>
    <n v="25"/>
    <n v="2059.0100000000002"/>
    <s v="Deemed"/>
    <s v="{&quot;SpaceHeatingAndCoolingQualifier&quot;:&quot;Yes&quot;,&quot;FinalRValue&quot;:&quot;30&quot;,&quot;ExistingInsulationType&quot;:&quot;Loose Fill Fiberglass&quot;,&quot;ExistingInsulationThickness&quot;:&quot;2&quot;,&quot;ExistingInsulationCondition&quot;:&quot;Poor&quot;,&quot;NumBagsInstalled&quot;:&quot;25&quot;,&quot;InsulationAffirmationCert&quot;:&quot;True&quot;,&quot;Notes&quot;:&quot;The technician measured the insulated area.&quot;,&quot;HeatingType&quot;:&quot;Electric Resistance&quot;,&quot;CoolingSystemType&quot;:&quot;Refrigerated Air Conditioning&quot;,&quot;Area&quot;:&quot;16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5"/>
    <x v="16"/>
    <n v="1"/>
    <n v="879"/>
    <n v="0.218"/>
    <n v="10"/>
    <n v="276.37"/>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6"/>
    <x v="12"/>
    <n v="1"/>
    <n v="30.28"/>
    <n v="7.0000000000000001E-3"/>
    <n v="20"/>
    <n v="8.9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7"/>
    <x v="11"/>
    <n v="1"/>
    <n v="448.03"/>
    <n v="5.8999999999999997E-2"/>
    <n v="10"/>
    <n v="76.3"/>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8"/>
    <x v="18"/>
    <n v="1"/>
    <n v="2358.2399999999998"/>
    <n v="1.089"/>
    <n v="11"/>
    <n v="1157.72"/>
    <s v="Deemed"/>
    <s v="{&quot;GasAppliance&quot;:&quot;&quot;,&quot;AiMeasuresInstalled&quot;:&quot;Sealed Plumbing Penetrations,Window Weatherstripping,Sealed Light and Fan Penetrations,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650&quot;,&quot;Shielding&quot;:&quot;Normal&quot;,&quot;Stories&quot;:&quot;1&quot;,&quot;NumberOfBedrooms&quot;:&quot;3&quot;,&quot;PreCFM&quot;:&quot;4934&quot;,&quot;PostCFM&quot;:&quot;377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2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7"/>
    <x v="13"/>
    <n v="1"/>
    <n v="7495.92"/>
    <n v="2.1"/>
    <n v="25"/>
    <n v="2520"/>
    <s v="Deemed"/>
    <s v="{&quot;SpaceHeatingAndCoolingQualifier&quot;:&quot;Yes&quot;,&quot;FinalRValue&quot;:&quot;30&quot;,&quot;ExistingInsulationType&quot;:&quot;Fiberglass/Rock Wool Batt&quot;,&quot;ExistingInsulationThickness&quot;:&quot;2&quot;,&quot;ExistingInsulationCondition&quot;:&quot;Poor&quot;,&quot;NumBagsInstalled&quot;:&quot;32&quot;,&quot;InsulationAffirmationCert&quot;:&quot;True&quot;,&quot;Notes&quot;:&quot;The SqFt measure was taken from Deaf Smith CAD.&quot;,&quot;HeatingType&quot;:&quot;Electric Resistance&quot;,&quot;CoolingSystemType&quot;:&quot;Refrigerated Air Conditioning&quot;,&quot;Area&quot;:&quot;215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9"/>
    <x v="12"/>
    <n v="1"/>
    <n v="40.369999999999997"/>
    <n v="8.9999999999999993E-3"/>
    <n v="20"/>
    <n v="10.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4&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40"/>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8"/>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5"/>
    <x v="13"/>
    <n v="1"/>
    <n v="2672.64"/>
    <n v="0.749"/>
    <n v="25"/>
    <n v="989.59"/>
    <s v="Deemed"/>
    <s v="{&quot;SpaceHeatingAndCoolingQualifier&quot;:&quot;Yes&quot;,&quot;FinalRValue&quot;:&quot;30&quot;,&quot;ExistingInsulationType&quot;:&quot;No Insulation&quot;,&quot;ExistingInsulationThickness&quot;:&quot;0&quot;,&quot;ExistingInsulationCondition&quot;:&quot;Poor&quot;,&quot;NumBagsInstalled&quot;:&quot;12&quot;,&quot;InsulationAffirmationCert&quot;:&quot;True&quot;,&quot;Notes&quot;:&quot;The SqFt measure was taken from Parmer CAD.&quot;,&quot;HeatingType&quot;:&quot;Electric Resistance&quot;,&quot;CoolingSystemType&quot;:&quot;Refrigerated Air Conditioning&quot;,&quot;Area&quot;:&quot;76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6"/>
    <x v="18"/>
    <n v="1"/>
    <n v="1760.52"/>
    <n v="0.81299999999999994"/>
    <n v="11"/>
    <n v="864.29"/>
    <s v="Deemed"/>
    <s v="{&quot;GasAppliance&quot;:&quot;&quot;,&quot;AiMeasuresInstalled&quot;:&quot;Sealed Plumbing Penetrations,Window Weatherstripping,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 Front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 Front Door&quot;,&quot;LightSwitch_Gaskets&quot;:&quot;6&quot;,&quot;LightSwitch_Locations&quot;:&quot;2 @ BedRoom 1\r\n2 @ BedRoom 2\r\n2 @ LivingRoom&quot;,&quot;Outlet_Gaskets&quot;:&quot;6&quot;,&quot;Outlet_Locations&quot;:&quot;2 @ BedRoom 1\r\n2 @ BedRoom 2\r\n2 @ Living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768&quot;,&quot;Shielding&quot;:&quot;Normal&quot;,&quot;Stories&quot;:&quot;1&quot;,&quot;NumberOfBedrooms&quot;:&quot;3&quot;,&quot;PreCFM&quot;:&quot;3139&quot;,&quot;PostCFM&quot;:&quot;227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7"/>
    <x v="16"/>
    <n v="1"/>
    <n v="439.5"/>
    <n v="0.109"/>
    <n v="10"/>
    <n v="142.04"/>
    <s v="Deemed"/>
    <s v="{&quot;WaterHeaterType&quot;:&quot;Electric Resistance&quot;,&quot;FlowRate&quot;:&quot;1.5&quot;,&quot;NumberOfInstalled&quot;:&quot;1&quot;,&quot;DeemedSavingsSet&quot;:&quot;Texas&quot;,&quot;DeemedSavingsVersion&quot;:&quot;Residential 11.0.0&quot;,&quot;Measure&quot;:&quot;LowFlowShowerHead&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8"/>
    <x v="12"/>
    <n v="1"/>
    <n v="30.28"/>
    <n v="7.0000000000000001E-3"/>
    <n v="20"/>
    <n v="9.300000000000000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9"/>
    <x v="11"/>
    <n v="1"/>
    <n v="448.03"/>
    <n v="5.8999999999999997E-2"/>
    <n v="10"/>
    <n v="79.17"/>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armer&quot;}"/>
    <d v="2024-09-13T10:23:01"/>
    <s v="Investment By Ormeno, INC"/>
    <s v="Lizandro "/>
    <s v="Ormeno"/>
    <s v="2144755144"/>
    <s v="1009 Hot Springs Dr."/>
    <s v=""/>
    <s v="Allen"/>
    <s v="TX"/>
    <s v="75013"/>
  </r>
  <r>
    <s v="Xcel"/>
    <x v="3"/>
    <s v="Residential"/>
    <s v="300620818"/>
    <s v="000352879288"/>
    <s v="Electric Resistance"/>
    <s v=""/>
    <s v="Kimberly "/>
    <s v="Reyes"/>
    <s v="8066261864"/>
    <s v=""/>
    <s v=""/>
    <s v=""/>
    <s v=""/>
    <s v="400 S ALABAMA ST "/>
    <s v=""/>
    <s v="AMARILLO"/>
    <s v="79106"/>
    <x v="1"/>
    <s v="24139 - Kimberly  Reyes - 400 S ALABAMA ST  AMARILLO, TX 79106 SF"/>
    <n v="2024"/>
    <n v="24139"/>
    <n v="78344"/>
    <x v="13"/>
    <n v="1"/>
    <n v="4238.6400000000003"/>
    <n v="1.1879999999999999"/>
    <n v="25"/>
    <n v="1425.6"/>
    <s v="Deemed"/>
    <s v="{&quot;SpaceHeatingAndCoolingQualifier&quot;:&quot;Yes&quot;,&quot;FinalRValue&quot;:&quot;30&quot;,&quot;ExistingInsulationType&quot;:&quot;No Insulation&quot;,&quot;ExistingInsulationThickness&quot;:&quot;0&quot;,&quot;ExistingInsulationCondition&quot;:&quot;Poor&quot;,&quot;NumBagsInstalled&quot;:&quot;18&quot;,&quot;InsulationAffirmationCert&quot;:&quot;True&quot;,&quot;Notes&quot;:&quot;SqFt were taken from Potter-Randall CAD.&quot;,&quot;HeatingType&quot;:&quot;Electric Resistance&quot;,&quot;CoolingSystemType&quot;:&quot;Refrigerated Air Conditioning&quot;,&quot;Area&quot;:&quot;121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2"/>
    <s v="Investment By Ormeno, INC"/>
    <s v="Lizandro "/>
    <s v="Ormeno"/>
    <s v="2144755144"/>
    <s v="1009 Hot Springs Dr."/>
    <s v=""/>
    <s v="Allen"/>
    <s v="TX"/>
    <s v="75013"/>
  </r>
  <r>
    <s v="Xcel"/>
    <x v="3"/>
    <s v="Residential"/>
    <s v="300620818"/>
    <s v="000352879288"/>
    <s v="Electric Resistance"/>
    <s v=""/>
    <s v="Kimberly "/>
    <s v="Reyes"/>
    <s v="8066261864"/>
    <s v=""/>
    <s v=""/>
    <s v=""/>
    <s v=""/>
    <s v="400 S ALABAMA ST "/>
    <s v=""/>
    <s v="AMARILLO"/>
    <s v="79106"/>
    <x v="1"/>
    <s v="24139 - Kimberly  Reyes - 400 S ALABAMA ST  AMARILLO, TX 79106 SF"/>
    <n v="2024"/>
    <n v="24139"/>
    <n v="78345"/>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32"/>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4"/>
    <x v="13"/>
    <n v="1"/>
    <n v="2895.36"/>
    <n v="0.81100000000000005"/>
    <n v="25"/>
    <n v="1051.92"/>
    <s v="Deemed"/>
    <s v="{&quot;SpaceHeatingAndCoolingQualifier&quot;:&quot;Yes&quot;,&quot;FinalRValue&quot;:&quot;30&quot;,&quot;ExistingInsulationType&quot;:&quot;Loose Fill Fiberglass&quot;,&quot;ExistingInsulationThickness&quot;:&quot;2&quot;,&quot;ExistingInsulationCondition&quot;:&quot;Poor&quot;,&quot;NumBagsInstalled&quot;:&quot;12&quot;,&quot;InsulationAffirmationCert&quot;:&quot;True&quot;,&quot;Notes&quot;:&quot;SqFt were taken from Potter-Randall CAD.&quot;,&quot;HeatingType&quot;:&quot;Electric Resistance&quot;,&quot;CoolingSystemType&quot;:&quot;Refrigerated Air Conditioning&quot;,&quot;Area&quot;:&quot;83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5"/>
    <x v="16"/>
    <n v="1"/>
    <n v="439.5"/>
    <n v="0.109"/>
    <n v="10"/>
    <n v="139.78"/>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6"/>
    <x v="11"/>
    <n v="1"/>
    <n v="448.03"/>
    <n v="5.8999999999999997E-2"/>
    <n v="10"/>
    <n v="77.489999999999995"/>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7"/>
    <x v="18"/>
    <n v="1"/>
    <n v="1491.65"/>
    <n v="0.68899999999999995"/>
    <n v="11"/>
    <n v="732.4"/>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832&quot;,&quot;Shielding&quot;:&quot;Normal&quot;,&quot;Stories&quot;:&quot;1&quot;,&quot;NumberOfBedrooms&quot;:&quot;3&quot;,&quot;PreCFM&quot;:&quot;4110&quot;,&quot;PostCFM&quot;:&quot;30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26"/>
    <s v="Investment By Ormeno, INC"/>
    <s v="Lizandro "/>
    <s v="Ormeno"/>
    <s v="2144755144"/>
    <s v="1009 Hot Springs Dr."/>
    <s v=""/>
    <s v="Allen"/>
    <s v="TX"/>
    <s v="75013"/>
  </r>
  <r>
    <s v="Xcel"/>
    <x v="3"/>
    <s v="Residential"/>
    <s v="300221767"/>
    <s v="000324659878"/>
    <s v="Electric Resistance"/>
    <s v=""/>
    <s v="Martin"/>
    <s v="Rayos"/>
    <s v="8062818425"/>
    <s v=""/>
    <s v=""/>
    <s v=""/>
    <s v=""/>
    <s v="2402 SW 1ST AVE "/>
    <s v=""/>
    <s v="AMARILLO"/>
    <s v="79106"/>
    <x v="1"/>
    <s v="24428 - Martin Rayos - 2402 SW 1ST AVE  AMARILLO, TX 79106 SF"/>
    <n v="2024"/>
    <n v="24428"/>
    <n v="79282"/>
    <x v="13"/>
    <n v="1"/>
    <n v="1005.41"/>
    <n v="1.518"/>
    <n v="25"/>
    <n v="1273.1600000000001"/>
    <s v="Deemed"/>
    <s v="{&quot;SpaceHeatingAndCoolingQualifier&quot;:&quot;Yes&quot;,&quot;FinalRValue&quot;:&quot;30&quot;,&quot;ExistingInsulationType&quot;:&quot;Loose Fill Fiberglass&quot;,&quot;ExistingInsulationThickness&quot;:&quot;2&quot;,&quot;ExistingInsulationCondition&quot;:&quot;Poor&quot;,&quot;NumBagsInstalled&quot;:&quot;28&quot;,&quot;InsulationAffirmationCert&quot;:&quot;True&quot;,&quot;Notes&quot;:&quot;The SqFt measure was taken from Potter CAD.&quot;,&quot;HeatingType&quot;:&quot;Gas&quot;,&quot;CoolingSystemType&quot;:&quot;Refrigerated Air Conditioning&quot;,&quot;Area&quot;:&quot;189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6"/>
    <s v="Investment By Ormeno, INC"/>
    <s v="Lizandro "/>
    <s v="Ormeno"/>
    <s v="2144755144"/>
    <s v="1009 Hot Springs Dr."/>
    <s v=""/>
    <s v="Allen"/>
    <s v="TX"/>
    <s v="75013"/>
  </r>
  <r>
    <s v="Xcel"/>
    <x v="3"/>
    <s v="Residential"/>
    <s v="300221767"/>
    <s v="000324659878"/>
    <s v="Electric Resistance"/>
    <s v=""/>
    <s v="Martin"/>
    <s v="Rayos"/>
    <s v="8062818425"/>
    <s v=""/>
    <s v=""/>
    <s v=""/>
    <s v=""/>
    <s v="2402 SW 1ST AVE "/>
    <s v=""/>
    <s v="AMARILLO"/>
    <s v="79106"/>
    <x v="1"/>
    <s v="24428 - Martin Rayos - 2402 SW 1ST AVE  AMARILLO, TX 79106 SF"/>
    <n v="2024"/>
    <n v="24428"/>
    <n v="79283"/>
    <x v="11"/>
    <n v="1"/>
    <n v="448.03"/>
    <n v="5.8999999999999997E-2"/>
    <n v="10"/>
    <n v="90"/>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56"/>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57"/>
    <x v="13"/>
    <n v="1"/>
    <n v="4141.2"/>
    <n v="1.1599999999999999"/>
    <n v="25"/>
    <n v="1392"/>
    <s v="Deemed"/>
    <s v="{&quot;SpaceHeatingAndCoolingQualifier&quot;:&quot;Yes&quot;,&quot;FinalRValue&quot;:&quot;30&quot;,&quot;ExistingInsulationType&quot;:&quot;Loose Fill Cellulose&quot;,&quot;ExistingInsulationThickness&quot;:&quot;0&quot;,&quot;ExistingInsulationCondition&quot;:&quot;Poor&quot;,&quot;NumBagsInstalled&quot;:&quot;16&quot;,&quot;InsulationAffirmationCert&quot;:&quot;True&quot;,&quot;Notes&quot;:&quot;The SqFt measured by technician.\r\n&quot;,&quot;HeatingType&quot;:&quot;Electric Resistance&quot;,&quot;CoolingSystemType&quot;:&quot;Refrigerated Air Conditioning&quot;,&quot;Area&quot;:&quot;119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armer&quot;}"/>
    <d v="2024-09-13T10:23:04"/>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59"/>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armer&quot;}"/>
    <d v="2024-09-13T10:23:04"/>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60"/>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armer&quot;}"/>
    <d v="2024-09-13T10:23:04"/>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362"/>
    <x v="13"/>
    <n v="1"/>
    <n v="3340.8"/>
    <n v="0.93600000000000005"/>
    <n v="25"/>
    <n v="1123.2"/>
    <s v="Deemed"/>
    <s v="{&quot;SpaceHeatingAndCoolingQualifier&quot;:&quot;Yes&quot;,&quot;FinalRValue&quot;:&quot;30&quot;,&quot;ExistingInsulationType&quot;:&quot;No Insulation&quot;,&quot;ExistingInsulationThickness&quot;:&quot;0&quot;,&quot;ExistingInsulationCondition&quot;:&quot;Poor&quot;,&quot;NumBagsInstalled&quot;:&quot;14&quot;,&quot;InsulationAffirmationCert&quot;:&quot;True&quot;,&quot;Notes&quot;:&quot;SqFt were taken from Potter-Randall CAD.\r\n&quot;,&quot;HeatingType&quot;:&quot;Electric Resistance&quot;,&quot;CoolingSystemType&quot;:&quot;Refrigerated Air Conditioning&quot;,&quot;Area&quot;:&quot;9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0"/>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363"/>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30"/>
    <s v="Investment By Ormeno, INC"/>
    <s v="Lizandro "/>
    <s v="Ormeno"/>
    <s v="2144755144"/>
    <s v="1009 Hot Springs Dr."/>
    <s v=""/>
    <s v="Allen"/>
    <s v="TX"/>
    <s v="75013"/>
  </r>
  <r>
    <s v="Xcel"/>
    <x v="3"/>
    <s v="Residential"/>
    <s v="300323017"/>
    <s v="000351107098"/>
    <s v="Gas"/>
    <s v=""/>
    <s v="Don"/>
    <s v="Richardson"/>
    <s v="8066832692"/>
    <s v=""/>
    <s v=""/>
    <s v=""/>
    <s v=""/>
    <s v="108 PALOMINO ST "/>
    <s v=""/>
    <s v="AMARILLO"/>
    <s v="79106"/>
    <x v="1"/>
    <s v="24507 - Don Richardson - 108 PALOMINO ST  AMARILLO, TX 79106 SF"/>
    <n v="2024"/>
    <n v="24507"/>
    <n v="79427"/>
    <x v="14"/>
    <n v="1"/>
    <n v="301.70999999999998"/>
    <n v="0.315"/>
    <n v="18"/>
    <n v="258.79000000000002"/>
    <s v="Deemed"/>
    <s v="{&quot;ApplyPreCfmCap&quot;:&quot;Yes&quot;,&quot;BuildingType&quot;:&quot;SF - All or Part of Single-Story Home&quot;,&quot;FoundationType&quot;:&quot;Slab&quot;,&quot;DuctFloorArea&quot;:&quot;2015&quot;,&quot;AirHandler&quot;:&quot;Attic/Garage&quot;,&quot;NumInsideSupplyVentsSealed&quot;:&quot;10&quot;,&quot;InsideSupplyVentsSealedLocation&quot;:&quot;\&quot;Conditioned\&quot; attic, 2 dining, 2 den, 2 living, 1 hall, 1 laundry, 1 kitchen, 1 office&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3.0&quot;,&quot;PreLeakage&quot;:&quot;474&quot;,&quot;PostLeakage&quot;:&quot;8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323017"/>
    <s v="000351107098"/>
    <s v="Gas"/>
    <s v=""/>
    <s v="Don"/>
    <s v="Richardson"/>
    <s v="8066832692"/>
    <s v=""/>
    <s v=""/>
    <s v=""/>
    <s v=""/>
    <s v="108 PALOMINO ST "/>
    <s v=""/>
    <s v="AMARILLO"/>
    <s v="79106"/>
    <x v="1"/>
    <s v="24507 - Don Richardson - 108 PALOMINO ST  AMARILLO, TX 79106 SF"/>
    <n v="2024"/>
    <n v="24507"/>
    <n v="79428"/>
    <x v="14"/>
    <n v="1"/>
    <n v="199.36"/>
    <n v="0.20799999999999999"/>
    <n v="18"/>
    <n v="170.91"/>
    <s v="Deemed"/>
    <s v="{&quot;ApplyPreCfmCap&quot;:&quot;Yes&quot;,&quot;BuildingType&quot;:&quot;SF - All or Part of Single-Story Home&quot;,&quot;FoundationType&quot;:&quot;Slab&quot;,&quot;DuctFloorArea&quot;:&quot;1000&quot;,&quot;AirHandler&quot;:&quot;Attic/Garage&quot;,&quot;NumInsideSupplyVentsSealed&quot;:&quot;7&quot;,&quot;InsideSupplyVentsSealedLocation&quot;:&quot;\&quot;Conditioned\&quot; attic, 4 bed, 2 bath, 1 closet&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2.0&quot;,&quot;PreLeakage&quot;:&quot;397&quot;,&quot;PostLeakage&quot;:&quot;5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472503"/>
    <s v="000352947908"/>
    <s v="Electric Resistance"/>
    <s v=""/>
    <s v="Brenda"/>
    <s v="Connor"/>
    <s v="8063415100"/>
    <s v=""/>
    <s v=""/>
    <s v=""/>
    <s v=""/>
    <s v="6020 GARDEN LN "/>
    <s v=""/>
    <s v="AMARILLO"/>
    <s v="79106"/>
    <x v="1"/>
    <s v="24109 - Brenda Connor - 6020 GARDEN LN  AMARILLO, TX 79106 SF"/>
    <n v="2024"/>
    <n v="24109"/>
    <n v="78210"/>
    <x v="13"/>
    <n v="1"/>
    <n v="4315.2"/>
    <n v="1.2090000000000001"/>
    <n v="25"/>
    <n v="1450.8"/>
    <s v="Deemed"/>
    <s v="{&quot;SpaceHeatingAndCoolingQualifier&quot;:&quot;Yes&quot;,&quot;FinalRValue&quot;:&quot;30&quot;,&quot;ExistingInsulationType&quot;:&quot;Loose Fill Cellulose&quot;,&quot;ExistingInsulationThickness&quot;:&quot;2&quot;,&quot;ExistingInsulationCondition&quot;:&quot;Poor&quot;,&quot;NumBagsInstalled&quot;:&quot;18&quot;,&quot;InsulationAffirmationCert&quot;:&quot;True&quot;,&quot;Notes&quot;:&quot;SqFt were taken from Zillow.&quot;,&quot;HeatingType&quot;:&quot;Electric Resistance&quot;,&quot;CoolingSystemType&quot;:&quot;Refrigerated Air Conditioning&quot;,&quot;Area&quot;:&quot;12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3"/>
    <s v="Investment By Ormeno, INC"/>
    <s v="Lizandro "/>
    <s v="Ormeno"/>
    <s v="2144755144"/>
    <s v="1009 Hot Springs Dr."/>
    <s v=""/>
    <s v="Allen"/>
    <s v="TX"/>
    <s v="75013"/>
  </r>
  <r>
    <s v="Xcel"/>
    <x v="3"/>
    <s v="Residential"/>
    <s v="300472503"/>
    <s v="000352947908"/>
    <s v="Electric Resistance"/>
    <s v=""/>
    <s v="Brenda"/>
    <s v="Connor"/>
    <s v="8063415100"/>
    <s v=""/>
    <s v=""/>
    <s v=""/>
    <s v=""/>
    <s v="6020 GARDEN LN "/>
    <s v=""/>
    <s v="AMARILLO"/>
    <s v="79106"/>
    <x v="1"/>
    <s v="24109 - Brenda Connor - 6020 GARDEN LN  AMARILLO, TX 79106 SF"/>
    <n v="2024"/>
    <n v="24109"/>
    <n v="7821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23"/>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7"/>
    <x v="13"/>
    <n v="1"/>
    <n v="4092.48"/>
    <n v="1.147"/>
    <n v="25"/>
    <n v="1376.39"/>
    <s v="Deemed"/>
    <s v="{&quot;SpaceHeatingAndCoolingQualifier&quot;:&quot;Yes&quot;,&quot;FinalRValue&quot;:&quot;30&quot;,&quot;ExistingInsulationType&quot;:&quot;Loose Fill Fiberglass&quot;,&quot;ExistingInsulationThickness&quot;:&quot;2&quot;,&quot;ExistingInsulationCondition&quot;:&quot;Poor&quot;,&quot;NumBagsInstalled&quot;:&quot;18&quot;,&quot;InsulationAffirmationCert&quot;:&quot;True&quot;,&quot;Notes&quot;:&quot;SqFt were taken from PotterCad.&quot;,&quot;HeatingType&quot;:&quot;Electric Resistance&quot;,&quot;CoolingSystemType&quot;:&quot;Refrigerated Air Conditioning&quot;,&quot;Area&quot;:&quot;11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5"/>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25"/>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9"/>
    <x v="11"/>
    <n v="1"/>
    <n v="448.03"/>
    <n v="5.8999999999999997E-2"/>
    <n v="10"/>
    <n v="70.8"/>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25"/>
    <s v="Investment By Ormeno, INC"/>
    <s v="Lizandro "/>
    <s v="Ormeno"/>
    <s v="2144755144"/>
    <s v="1009 Hot Springs Dr."/>
    <s v=""/>
    <s v="Allen"/>
    <s v="TX"/>
    <s v="75013"/>
  </r>
  <r>
    <s v="Xcel"/>
    <x v="3"/>
    <s v="Residential"/>
    <s v="300505965"/>
    <s v="000353006264"/>
    <s v="Electric Resistance"/>
    <s v=""/>
    <s v="Jose"/>
    <s v="Murguia"/>
    <s v="8066261982"/>
    <s v=""/>
    <s v=""/>
    <s v=""/>
    <s v=""/>
    <s v="3806 NE 23RD AVE "/>
    <s v=""/>
    <s v="AMARILLO"/>
    <s v="79107"/>
    <x v="1"/>
    <s v="23590 - Jose Murguia - 3806 NE 23RD AVE  AMARILLO, TX 79107 SF"/>
    <n v="2024"/>
    <n v="23590"/>
    <n v="76553"/>
    <x v="13"/>
    <n v="1"/>
    <n v="1654.06"/>
    <n v="0.46700000000000003"/>
    <n v="25"/>
    <n v="617.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4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9"/>
    <s v="Home Improvement Systems, Inc."/>
    <s v="Luis"/>
    <s v="Salazar"/>
    <s v="9722437152"/>
    <s v="4117 Lindbergh "/>
    <s v=""/>
    <s v="Addison"/>
    <s v="TX"/>
    <s v="75001"/>
  </r>
  <r>
    <s v="Xcel"/>
    <x v="3"/>
    <s v="Residential"/>
    <s v="300505965"/>
    <s v="000353006264"/>
    <s v="Electric Resistance"/>
    <s v=""/>
    <s v="Jose"/>
    <s v="Murguia"/>
    <s v="8066261982"/>
    <s v=""/>
    <s v=""/>
    <s v=""/>
    <s v=""/>
    <s v="3806 NE 23RD AVE "/>
    <s v=""/>
    <s v="AMARILLO"/>
    <s v="79107"/>
    <x v="1"/>
    <s v="23590 - Jose Murguia - 3806 NE 23RD AVE  AMARILLO, TX 79107 SF"/>
    <n v="2024"/>
    <n v="23590"/>
    <n v="76554"/>
    <x v="13"/>
    <n v="1"/>
    <n v="2205.41"/>
    <n v="0.623"/>
    <n v="25"/>
    <n v="823.79"/>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9"/>
    <s v="Home Improvement Systems, Inc."/>
    <s v="Luis"/>
    <s v="Salazar"/>
    <s v="9722437152"/>
    <s v="4117 Lindbergh "/>
    <s v=""/>
    <s v="Addison"/>
    <s v="TX"/>
    <s v="75001"/>
  </r>
  <r>
    <s v="Xcel"/>
    <x v="3"/>
    <s v="Residential"/>
    <s v="300505965"/>
    <s v="000353006264"/>
    <s v="Electric Resistance"/>
    <s v=""/>
    <s v="Jose"/>
    <s v="Murguia"/>
    <s v="8066261982"/>
    <s v=""/>
    <s v=""/>
    <s v=""/>
    <s v=""/>
    <s v="3806 NE 23RD AVE "/>
    <s v=""/>
    <s v="AMARILLO"/>
    <s v="79107"/>
    <x v="1"/>
    <s v="23590 - Jose Murguia - 3806 NE 23RD AVE  AMARILLO, TX 79107 SF"/>
    <n v="2024"/>
    <n v="23590"/>
    <n v="76555"/>
    <x v="18"/>
    <n v="1"/>
    <n v="2108.9499999999998"/>
    <n v="0.97399999999999998"/>
    <n v="11"/>
    <n v="1035.4100000000001"/>
    <s v="Deemed"/>
    <s v="{&quot;GasAppliance&quot;:&quot;&quot;,&quot;AiMeasuresInstalled&quot;:&quot;Sealed Plumbing Penetrations,Sealed Light and Fan Penetrations,Door Weatherstripping,Door Threshold,Attic Acces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50&quot;,&quot;Shielding&quot;:&quot;Normal&quot;,&quot;Stories&quot;:&quot;1&quot;,&quot;NumberOfBedrooms&quot;:&quot;3&quot;,&quot;PreCFM&quot;:&quot;3446&quot;,&quot;PostCFM&quot;:&quot;176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19"/>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4"/>
    <x v="13"/>
    <n v="1"/>
    <n v="279.02"/>
    <n v="0.41699999999999998"/>
    <n v="25"/>
    <n v="350.36"/>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2"/>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5"/>
    <x v="13"/>
    <n v="1"/>
    <n v="446.43"/>
    <n v="0.66700000000000004"/>
    <n v="25"/>
    <n v="560.44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2"/>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6"/>
    <x v="18"/>
    <n v="1"/>
    <n v="193.35"/>
    <n v="0.151"/>
    <n v="11"/>
    <n v="133.80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069&quot;,&quot;PostCFM&quot;:&quot;15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2"/>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7"/>
    <x v="13"/>
    <n v="1"/>
    <n v="491.08"/>
    <n v="0.73399999999999999"/>
    <n v="25"/>
    <n v="616.69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8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4"/>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8"/>
    <x v="13"/>
    <n v="1"/>
    <n v="234.38"/>
    <n v="0.35"/>
    <n v="25"/>
    <n v="294.11"/>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2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4"/>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9"/>
    <x v="18"/>
    <n v="1"/>
    <n v="196.56"/>
    <n v="0.154"/>
    <n v="11"/>
    <n v="136.33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120&quot;,&quot;PostCFM&quot;:&quot;15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4"/>
    <s v="Home Improvement Systems, Inc."/>
    <s v="Luis"/>
    <s v="Salazar"/>
    <s v="9722437152"/>
    <s v="4117 Lindbergh "/>
    <s v=""/>
    <s v="Addison"/>
    <s v="TX"/>
    <s v="75001"/>
  </r>
  <r>
    <s v="Xcel"/>
    <x v="3"/>
    <s v="Residential"/>
    <s v="300631064"/>
    <s v="000352879708"/>
    <s v="Gas"/>
    <s v=""/>
    <s v="Brittany"/>
    <s v="Foster"/>
    <s v="8062827989"/>
    <s v=""/>
    <s v=""/>
    <s v=""/>
    <s v=""/>
    <s v="400 W VALENCIA DR 3"/>
    <s v="3"/>
    <s v="AMARILLO"/>
    <s v="79118"/>
    <x v="0"/>
    <s v="23556 - Brittany Foster - 400 W VALENCIA DR 3 3 AMARILLO, TX 79118 SF"/>
    <n v="2024"/>
    <n v="23556"/>
    <n v="76060"/>
    <x v="13"/>
    <n v="1"/>
    <n v="725.45"/>
    <n v="1.0840000000000001"/>
    <n v="25"/>
    <n v="910.81"/>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3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5"/>
    <s v="Home Improvement Systems, Inc."/>
    <s v="Luis"/>
    <s v="Salazar"/>
    <s v="9722437152"/>
    <s v="4117 Lindbergh "/>
    <s v=""/>
    <s v="Addison"/>
    <s v="TX"/>
    <s v="75001"/>
  </r>
  <r>
    <s v="Xcel"/>
    <x v="3"/>
    <s v="Residential"/>
    <s v="300631064"/>
    <s v="000352879708"/>
    <s v="Gas"/>
    <s v=""/>
    <s v="Brittany"/>
    <s v="Foster"/>
    <s v="8062827989"/>
    <s v=""/>
    <s v=""/>
    <s v=""/>
    <s v=""/>
    <s v="400 W VALENCIA DR 3"/>
    <s v="3"/>
    <s v="AMARILLO"/>
    <s v="79118"/>
    <x v="0"/>
    <s v="23556 - Brittany Foster - 400 W VALENCIA DR 3 3 AMARILLO, TX 79118 SF"/>
    <n v="2024"/>
    <n v="23556"/>
    <n v="76061"/>
    <x v="18"/>
    <n v="1"/>
    <n v="196.43"/>
    <n v="0.153"/>
    <n v="11"/>
    <n v="135.68"/>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118&quot;,&quot;PostCFM&quot;:&quot;142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5"/>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2"/>
    <x v="13"/>
    <n v="1"/>
    <n v="457.59"/>
    <n v="0.68400000000000005"/>
    <n v="25"/>
    <n v="574.6799999999999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2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6"/>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3"/>
    <x v="13"/>
    <n v="1"/>
    <n v="267.86"/>
    <n v="0.4"/>
    <n v="25"/>
    <n v="336.12"/>
    <s v="Deemed"/>
    <s v="{&quot;SpaceHeatingAndCoolingQualifier&quot;:&quot;Yes&quot;,&quot;FinalRValue&quot;:&quot;38&quot;,&quot;ExistingInsulationType&quot;:&quot;Loose Fill Fiberglass&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8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6"/>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4"/>
    <x v="18"/>
    <n v="1"/>
    <n v="191.02"/>
    <n v="0.14899999999999999"/>
    <n v="11"/>
    <n v="132.07"/>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032&quot;,&quot;PostCFM&quot;:&quot;153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6"/>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5"/>
    <x v="13"/>
    <n v="1"/>
    <n v="446.43"/>
    <n v="0.66700000000000004"/>
    <n v="25"/>
    <n v="560.44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7"/>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6"/>
    <x v="13"/>
    <n v="1"/>
    <n v="279.02"/>
    <n v="0.41699999999999998"/>
    <n v="25"/>
    <n v="350.36"/>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7"/>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7"/>
    <x v="18"/>
    <n v="1"/>
    <n v="211.55"/>
    <n v="0.16500000000000001"/>
    <n v="11"/>
    <n v="146.26"/>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358&quot;,&quot;PostCFM&quot;:&quot;176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7"/>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68"/>
    <x v="13"/>
    <n v="1"/>
    <n v="502.24"/>
    <n v="0.75"/>
    <n v="25"/>
    <n v="63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9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8"/>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69"/>
    <x v="13"/>
    <n v="1"/>
    <n v="223.22"/>
    <n v="0.33400000000000002"/>
    <n v="25"/>
    <n v="280.57"/>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8"/>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70"/>
    <x v="18"/>
    <n v="1"/>
    <n v="213.32"/>
    <n v="0.16700000000000001"/>
    <n v="11"/>
    <n v="147.87"/>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386&quot;,&quot;PostCFM&quot;:&quot;175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8"/>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1"/>
    <x v="13"/>
    <n v="1"/>
    <n v="1361.04"/>
    <n v="0.625"/>
    <n v="25"/>
    <n v="732.5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Heat Pump&quot;,&quot;CoolingSystemType&quot;:&quot;Refrigerated Air Conditioning&quot;,&quot;Area&quot;:&quot;75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9"/>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2"/>
    <x v="13"/>
    <n v="1"/>
    <n v="306.92"/>
    <n v="0.45900000000000002"/>
    <n v="25"/>
    <n v="385.6"/>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5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9"/>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3"/>
    <x v="18"/>
    <n v="1"/>
    <n v="225.54"/>
    <n v="0.17599999999999999"/>
    <n v="11"/>
    <n v="155.99"/>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580&quot;,&quot;PostCFM&quot;:&quot;162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9"/>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4"/>
    <x v="13"/>
    <n v="1"/>
    <n v="502.24"/>
    <n v="0.75"/>
    <n v="25"/>
    <n v="63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9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0"/>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5"/>
    <x v="13"/>
    <n v="1"/>
    <n v="223.22"/>
    <n v="0.33400000000000002"/>
    <n v="25"/>
    <n v="280.57"/>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4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0"/>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6"/>
    <x v="18"/>
    <n v="1"/>
    <n v="203.43"/>
    <n v="0.159"/>
    <n v="11"/>
    <n v="140.86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229&quot;,&quot;PostCFM&quot;:&quot;167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0"/>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22"/>
    <x v="13"/>
    <n v="1"/>
    <n v="7277.85"/>
    <n v="2.0550000000000002"/>
    <n v="25"/>
    <n v="2671.92"/>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9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8"/>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23"/>
    <x v="13"/>
    <n v="1"/>
    <n v="2996.77"/>
    <n v="1.0649999999999999"/>
    <n v="25"/>
    <n v="1270.3"/>
    <s v="Deemed"/>
    <s v="{&quot;SpaceHeatingAndCoolingQualifier&quot;:&quot;Yes&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137&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8"/>
    <s v="Home Improvement Systems, Inc."/>
    <s v="Luis"/>
    <s v="Salazar"/>
    <s v="9722437152"/>
    <s v="4117 Lindbergh "/>
    <s v=""/>
    <s v="Addison"/>
    <s v="TX"/>
    <s v="75001"/>
  </r>
  <r>
    <s v="Xcel"/>
    <x v="3"/>
    <s v="Residential"/>
    <s v="300524329"/>
    <s v="000352782319"/>
    <s v="Gas"/>
    <s v=""/>
    <s v="Carlos"/>
    <s v="Ibarra"/>
    <s v="8066265408"/>
    <s v=""/>
    <s v=""/>
    <s v=""/>
    <s v=""/>
    <s v="1103 N JEFFERSON ST "/>
    <s v=""/>
    <s v="AMARILLO"/>
    <s v="79107"/>
    <x v="1"/>
    <s v="23528 - Carlos Ibarra - 1103 N JEFFERSON ST  AMARILLO, TX 79107 SF"/>
    <n v="2024"/>
    <n v="23528"/>
    <n v="76024"/>
    <x v="13"/>
    <n v="1"/>
    <n v="1194.21"/>
    <n v="1.784"/>
    <n v="25"/>
    <n v="1499.0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21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5"/>
    <x v="13"/>
    <n v="1"/>
    <n v="3602.17"/>
    <n v="1.0169999999999999"/>
    <n v="25"/>
    <n v="1313.7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98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0"/>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6"/>
    <x v="13"/>
    <n v="1"/>
    <n v="1565.84"/>
    <n v="0.442"/>
    <n v="25"/>
    <n v="570.98"/>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42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0"/>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7"/>
    <x v="18"/>
    <n v="1"/>
    <n v="2120.58"/>
    <n v="0.97899999999999998"/>
    <n v="11"/>
    <n v="1040.8900000000001"/>
    <s v="Deemed"/>
    <s v="{&quot;GasAppliance&quot;:&quot;&quot;,&quot;AiMeasuresInstalled&quot;:&quot;Sealed Plumbing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06&quot;,&quot;Shielding&quot;:&quot;Normal&quot;,&quot;Stories&quot;:&quot;1&quot;,&quot;NumberOfBedrooms&quot;:&quot;3&quot;,&quot;PreCFM&quot;:&quot;3465&quot;,&quot;PostCFM&quot;:&quot;183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00"/>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28"/>
    <x v="13"/>
    <n v="1"/>
    <n v="3455.14"/>
    <n v="0.97599999999999998"/>
    <n v="25"/>
    <n v="125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9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29"/>
    <x v="13"/>
    <n v="1"/>
    <n v="2198.06"/>
    <n v="0.621"/>
    <n v="25"/>
    <n v="795.46"/>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59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30"/>
    <x v="18"/>
    <n v="1"/>
    <n v="2049.59"/>
    <n v="0.94599999999999995"/>
    <n v="11"/>
    <n v="1005.9"/>
    <s v="Deemed"/>
    <s v="{&quot;GasAppliance&quot;:&quot;&quot;,&quot;AiMeasuresInstalled&quot;:&quot;Sealed Plumbing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1&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538&quot;,&quot;Shielding&quot;:&quot;Normal&quot;,&quot;Stories&quot;:&quot;1&quot;,&quot;NumberOfBedrooms&quot;:&quot;4&quot;,&quot;PreCFM&quot;:&quot;3349&quot;,&quot;PostCFM&quot;:&quot;188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39:54"/>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1"/>
    <x v="13"/>
    <n v="1"/>
    <n v="3455.14"/>
    <n v="0.97599999999999998"/>
    <n v="25"/>
    <n v="1308.73"/>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9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9"/>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2"/>
    <x v="13"/>
    <n v="1"/>
    <n v="1768.54"/>
    <n v="0.629"/>
    <n v="25"/>
    <n v="749.9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71&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9"/>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3"/>
    <x v="18"/>
    <n v="1"/>
    <n v="2101"/>
    <n v="0.97"/>
    <n v="11"/>
    <n v="1031.3"/>
    <s v="Deemed"/>
    <s v="{&quot;GasAppliance&quot;:&quot;&quot;,&quot;AiMeasuresInstalled&quot;:&quot;Sealed Plumbing Penetrations,Sealed Light and Fan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611&quot;,&quot;Shielding&quot;:&quot;Normal&quot;,&quot;Stories&quot;:&quot;1&quot;,&quot;NumberOfBedrooms&quot;:&quot;3&quot;,&quot;PreCFM&quot;:&quot;3433&quot;,&quot;PostCFM&quot;:&quot;186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4-17T09:39:59"/>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4"/>
    <x v="13"/>
    <n v="1"/>
    <n v="691.97"/>
    <n v="1.034"/>
    <n v="25"/>
    <n v="868.79"/>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2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1"/>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5"/>
    <x v="13"/>
    <n v="1"/>
    <n v="182.38"/>
    <n v="0.22700000000000001"/>
    <n v="25"/>
    <n v="179.48"/>
    <s v="Deemed"/>
    <s v="{&quot;SpaceHeatingAndCoolingQualifier&quot;:&quot;Yes&quot;,&quot;FinalRValue&quot;:&quot;38&quot;,&quot;ExistingInsulationType&quot;:&quot;Fiberglass/Rock Wool Batt&quot;,&quot;ExistingInsulationThickness&quot;:&quot;3&quot;,&quot;ExistingInsulationCondition&quot;:&quot;Poor&quot;,&quot;NumBagsInstalled&quot;:&quot;&quot;,&quot;InsulationAffirmationCert&quot;:&quot;True&quot;,&quot;Notes&quot;:&quot;&quot;,&quot;HeatingType&quot;:&quot;Gas&quot;,&quot;CoolingSystemType&quot;:&quot;Refrigerated Air Conditioning&quot;,&quot;Area&quot;:&quot;47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1"/>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6"/>
    <x v="18"/>
    <n v="1"/>
    <n v="295.85000000000002"/>
    <n v="0.23100000000000001"/>
    <n v="11"/>
    <n v="204.7"/>
    <s v="Deemed"/>
    <s v="{&quot;GasAppliance&quot;:&quot;&quot;,&quot;AiMeasuresInstalled&quot;:&quot;Sealed Plumbing Penetrations,Sealed Light and Fan Penetrations,Door Weatherstripping,Door Threshold,Attic Access,Other&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1&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10&quot;,&quot;Shielding&quot;:&quot;Normal&quot;,&quot;Stories&quot;:&quot;1&quot;,&quot;NumberOfBedrooms&quot;:&quot;4&quot;,&quot;PreCFM&quot;:&quot;4696&quot;,&quot;PostCFM&quot;:&quot;19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01"/>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7"/>
    <x v="13"/>
    <n v="1"/>
    <n v="380.28"/>
    <n v="0.47399999999999998"/>
    <n v="25"/>
    <n v="374.6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98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7"/>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8"/>
    <x v="13"/>
    <n v="1"/>
    <n v="197.12"/>
    <n v="0.246"/>
    <n v="25"/>
    <n v="194.4"/>
    <s v="Deemed"/>
    <s v="{&quot;SpaceHeatingAndCoolingQualifier&quot;:&quot;Yes&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Gas&quot;,&quot;CoolingSystemType&quot;:&quot;Refrigerated Air Conditioning&quot;,&quot;Area&quot;:&quot;508&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7"/>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9"/>
    <x v="18"/>
    <n v="1"/>
    <n v="204.75"/>
    <n v="0.16"/>
    <n v="11"/>
    <n v="141.75"/>
    <s v="Deemed"/>
    <s v="{&quot;GasAppliance&quot;:&quot;&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quot;,&quot;Door_Weatherstripping_WaterHeater&quot;:&quot;1&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88&quot;,&quot;Shielding&quot;:&quot;Normal&quot;,&quot;Stories&quot;:&quot;1&quot;,&quot;NumberOfBedrooms&quot;:&quot;3&quot;,&quot;PreCFM&quot;:&quot;3250&quot;,&quot;PostCFM&quot;:&quot;156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39:57"/>
    <s v="Home Improvement Systems, Inc."/>
    <s v="Luis"/>
    <s v="Salazar"/>
    <s v="9722437152"/>
    <s v="4117 Lindbergh "/>
    <s v=""/>
    <s v="Addison"/>
    <s v="TX"/>
    <s v="75001"/>
  </r>
  <r>
    <s v="Xcel"/>
    <x v="3"/>
    <s v="Residential"/>
    <s v="300528264"/>
    <s v="00SS63577620"/>
    <s v="Gas"/>
    <s v=""/>
    <s v="Angelina "/>
    <s v="Sanchez"/>
    <s v="8065020165"/>
    <s v=""/>
    <s v=""/>
    <s v=""/>
    <s v=""/>
    <s v="303 APPALOOSA RD "/>
    <s v=""/>
    <s v="AMARILLO"/>
    <s v="79108"/>
    <x v="1"/>
    <s v="23542 - Angelina  Sanchez - 303 APPALOOSA RD  AMARILLO, TX 79108 SF"/>
    <n v="2024"/>
    <n v="23542"/>
    <n v="76040"/>
    <x v="13"/>
    <n v="1"/>
    <n v="1081.48"/>
    <n v="1.6160000000000001"/>
    <n v="25"/>
    <n v="1357.81"/>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938&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39:56"/>
    <s v="Home Improvement Systems, Inc."/>
    <s v="Luis"/>
    <s v="Salazar"/>
    <s v="9722437152"/>
    <s v="4117 Lindbergh "/>
    <s v=""/>
    <s v="Addison"/>
    <s v="TX"/>
    <s v="75001"/>
  </r>
  <r>
    <s v="Xcel"/>
    <x v="3"/>
    <s v="Residential"/>
    <s v="300528264"/>
    <s v="00SS63577620"/>
    <s v="Gas"/>
    <s v=""/>
    <s v="Angelina "/>
    <s v="Sanchez"/>
    <s v="8065020165"/>
    <s v=""/>
    <s v=""/>
    <s v=""/>
    <s v=""/>
    <s v="303 APPALOOSA RD "/>
    <s v=""/>
    <s v="AMARILLO"/>
    <s v="79108"/>
    <x v="1"/>
    <s v="23542 - Angelina  Sanchez - 303 APPALOOSA RD  AMARILLO, TX 79108 SF"/>
    <n v="2024"/>
    <n v="23542"/>
    <n v="76041"/>
    <x v="18"/>
    <n v="1"/>
    <n v="305.42"/>
    <n v="0.23899999999999999"/>
    <n v="11"/>
    <n v="211.65"/>
    <s v="Deemed"/>
    <s v="{&quot;GasAppliance&quot;:&quot;&quot;,&quot;AiMeasuresInstalled&quot;:&quot;Window Weatherstripping,Door Weatherstripping,Furnace Closet,Door Threshold&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938&quot;,&quot;Shielding&quot;:&quot;Normal&quot;,&quot;Stories&quot;:&quot;1&quot;,&quot;NumberOfBedrooms&quot;:&quot;4&quot;,&quot;PreCFM&quot;:&quot;4848&quot;,&quot;PostCFM&quot;:&quot;210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39:56"/>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42"/>
    <x v="18"/>
    <n v="1"/>
    <n v="3132.83"/>
    <n v="1.4470000000000001"/>
    <n v="11"/>
    <n v="1538.18"/>
    <s v="Deemed"/>
    <s v="{&quot;GasAppliance&quot;:&quot;&quot;,&quot;AiMeasuresInstalled&quot;:&quot;Sealed Plumbing Penetrations,Sealed Light and Fan Penetrations,Door Weatherstripping,Door Threshold&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3117&quot;,&quot;Shielding&quot;:&quot;Normal&quot;,&quot;Stories&quot;:&quot;1&quot;,&quot;NumberOfBedrooms&quot;:&quot;4&quot;,&quot;PreCFM&quot;:&quot;5119&quot;,&quot;PostCFM&quot;:&quot;317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4-17T09:39:58"/>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2"/>
    <x v="13"/>
    <n v="1"/>
    <n v="306.92"/>
    <n v="0.45900000000000002"/>
    <n v="25"/>
    <n v="385.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5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3"/>
    <x v="13"/>
    <n v="1"/>
    <n v="446.43"/>
    <n v="0.66700000000000004"/>
    <n v="25"/>
    <n v="560.44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4"/>
    <x v="18"/>
    <n v="1"/>
    <n v="306.62"/>
    <n v="0.23899999999999999"/>
    <n v="11"/>
    <n v="211.89"/>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67&quot;,&quot;PostCFM&quot;:&quot;182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3"/>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5"/>
    <x v="13"/>
    <n v="1"/>
    <n v="753.35"/>
    <n v="1.1259999999999999"/>
    <n v="25"/>
    <n v="946.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3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6"/>
    <x v="13"/>
    <n v="1"/>
    <n v="390.63"/>
    <n v="0.58399999999999996"/>
    <n v="25"/>
    <n v="490.6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7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7"/>
    <x v="18"/>
    <n v="1"/>
    <n v="304.04000000000002"/>
    <n v="0.23699999999999999"/>
    <n v="11"/>
    <n v="210.12"/>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26&quot;,&quot;PostCFM&quot;:&quot;183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5"/>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28"/>
    <x v="13"/>
    <n v="1"/>
    <n v="334.82"/>
    <n v="0.5"/>
    <n v="25"/>
    <n v="420.1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6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29"/>
    <x v="13"/>
    <n v="1"/>
    <n v="418.53"/>
    <n v="0.625"/>
    <n v="25"/>
    <n v="525.20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7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30"/>
    <x v="18"/>
    <n v="1"/>
    <n v="322.62"/>
    <n v="0.252"/>
    <n v="11"/>
    <n v="223.28"/>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5121&quot;,&quot;PostCFM&quot;:&quot;199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4"/>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1"/>
    <x v="13"/>
    <n v="1"/>
    <n v="446.43"/>
    <n v="0.66700000000000004"/>
    <n v="25"/>
    <n v="560.44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2"/>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2"/>
    <x v="13"/>
    <n v="1"/>
    <n v="279.02"/>
    <n v="0.41699999999999998"/>
    <n v="25"/>
    <n v="350.3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2"/>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3"/>
    <x v="18"/>
    <n v="1"/>
    <n v="306.37"/>
    <n v="0.23899999999999999"/>
    <n v="11"/>
    <n v="211.84"/>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63&quot;,&quot;PostCFM&quot;:&quot;18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2"/>
    <s v="Home Improvement Systems, Inc."/>
    <s v="Luis"/>
    <s v="Salazar"/>
    <s v="9722437152"/>
    <s v="4117 Lindbergh "/>
    <s v=""/>
    <s v="Addison"/>
    <s v="TX"/>
    <s v="75001"/>
  </r>
  <r>
    <s v="Xcel"/>
    <x v="3"/>
    <s v="Residential"/>
    <s v="304323035"/>
    <s v="000077196858"/>
    <s v="Electric Resistance"/>
    <s v=""/>
    <s v="Ethan"/>
    <s v="Leslie"/>
    <s v="8065705552"/>
    <s v=""/>
    <s v=""/>
    <s v=""/>
    <s v=""/>
    <s v="4512 S ALDREDGE ST "/>
    <s v=""/>
    <s v="AMARILLO"/>
    <s v="79118"/>
    <x v="0"/>
    <s v="23583 - Ethan Leslie - 4512 S ALDREDGE ST  AMARILLO, TX 79118 SF"/>
    <n v="2024"/>
    <n v="23583"/>
    <n v="76539"/>
    <x v="13"/>
    <n v="1"/>
    <n v="3161.08"/>
    <n v="0.89300000000000002"/>
    <n v="25"/>
    <n v="1074.73"/>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8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7"/>
    <s v="Home Improvement Systems, Inc."/>
    <s v="Luis"/>
    <s v="Salazar"/>
    <s v="9722437152"/>
    <s v="4117 Lindbergh "/>
    <s v=""/>
    <s v="Addison"/>
    <s v="TX"/>
    <s v="75001"/>
  </r>
  <r>
    <s v="Xcel"/>
    <x v="3"/>
    <s v="Residential"/>
    <s v="304323035"/>
    <s v="000077196858"/>
    <s v="Electric Resistance"/>
    <s v=""/>
    <s v="Ethan"/>
    <s v="Leslie"/>
    <s v="8065705552"/>
    <s v=""/>
    <s v=""/>
    <s v=""/>
    <s v=""/>
    <s v="4512 S ALDREDGE ST "/>
    <s v=""/>
    <s v="AMARILLO"/>
    <s v="79118"/>
    <x v="0"/>
    <s v="23583 - Ethan Leslie - 4512 S ALDREDGE ST  AMARILLO, TX 79118 SF"/>
    <n v="2024"/>
    <n v="23583"/>
    <n v="76540"/>
    <x v="13"/>
    <n v="1"/>
    <n v="1138.6099999999999"/>
    <n v="0.40500000000000003"/>
    <n v="25"/>
    <n v="482.8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432&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7"/>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1"/>
    <x v="13"/>
    <n v="1"/>
    <n v="139.51"/>
    <n v="0.20799999999999999"/>
    <n v="25"/>
    <n v="174.8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25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8"/>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2"/>
    <x v="13"/>
    <n v="1"/>
    <n v="559.16"/>
    <n v="0.83499999999999996"/>
    <n v="25"/>
    <n v="701.67"/>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002&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8"/>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3"/>
    <x v="18"/>
    <n v="1"/>
    <n v="214.14"/>
    <n v="0.16700000000000001"/>
    <n v="11"/>
    <n v="148.04"/>
    <s v="Deemed"/>
    <s v="{&quot;GasAppliance&quot;:&quot;&quot;,&quot;AiMeasuresInstalled&quot;:&quot;Sealed Plumbing Penetrations,Sealed Light and Fan Penetrations,Door Weatherstripping,Door Threshold,Attic Acces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252&quot;,&quot;Shielding&quot;:&quot;Normal&quot;,&quot;Stories&quot;:&quot;1&quot;,&quot;NumberOfBedrooms&quot;:&quot;2&quot;,&quot;PreCFM&quot;:&quot;3399&quot;,&quot;PostCFM&quot;:&quot;155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40:18"/>
    <s v="Home Improvement Systems, Inc."/>
    <s v="Luis"/>
    <s v="Salazar"/>
    <s v="9722437152"/>
    <s v="4117 Lindbergh "/>
    <s v=""/>
    <s v="Addison"/>
    <s v="TX"/>
    <s v="75001"/>
  </r>
  <r>
    <s v="Xcel"/>
    <x v="3"/>
    <s v="Residential"/>
    <s v="304018974"/>
    <s v="000353011685"/>
    <s v="Electric Resistance"/>
    <s v=""/>
    <s v="Juana"/>
    <s v="Garcia"/>
    <s v="8066745836"/>
    <s v=""/>
    <s v=""/>
    <s v=""/>
    <s v=""/>
    <s v="1531 SE 12TH AVE "/>
    <s v=""/>
    <s v="AMARILLO"/>
    <s v="79102"/>
    <x v="1"/>
    <s v="23664 - Juana Garcia - 1531 SE 12TH AVE  AMARILLO, TX 79102 SF"/>
    <n v="2024"/>
    <n v="23664"/>
    <n v="76627"/>
    <x v="13"/>
    <n v="1"/>
    <n v="4095.96"/>
    <n v="1.1479999999999999"/>
    <n v="25"/>
    <n v="1377.6"/>
    <s v="Deemed"/>
    <s v="{&quot;SpaceHeatingAndCoolingQualifier&quot;:&quot;Yes&quot;,&quot;FinalRValue&quot;:&quot;30&quot;,&quot;ExistingInsulationType&quot;:&quot;Loose Fill Fiberglass&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177&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3"/>
    <s v="Ecoenergy Conservation Group, LLC"/>
    <s v="Fernando"/>
    <s v="Ormeno"/>
    <s v="2147713597"/>
    <s v="P.O. Box 2349"/>
    <s v=""/>
    <s v="Rockwall"/>
    <s v="TX"/>
    <s v="75087"/>
  </r>
  <r>
    <s v="Xcel"/>
    <x v="3"/>
    <s v="Residential"/>
    <s v="304018974"/>
    <s v="000353011685"/>
    <s v="Electric Resistance"/>
    <s v=""/>
    <s v="Juana"/>
    <s v="Garcia"/>
    <s v="8066745836"/>
    <s v=""/>
    <s v=""/>
    <s v=""/>
    <s v=""/>
    <s v="1531 SE 12TH AVE "/>
    <s v=""/>
    <s v="AMARILLO"/>
    <s v="79102"/>
    <x v="1"/>
    <s v="23664 - Juana Garcia - 1531 SE 12TH AVE  AMARILLO, TX 79102 SF"/>
    <n v="2024"/>
    <n v="23664"/>
    <n v="76628"/>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3"/>
    <s v="Ecoenergy Conservation Group, LLC"/>
    <s v="Fernando"/>
    <s v="Ormeno"/>
    <s v="2147713597"/>
    <s v="P.O. Box 2349"/>
    <s v=""/>
    <s v="Rockwall"/>
    <s v="TX"/>
    <s v="75087"/>
  </r>
  <r>
    <s v="Xcel"/>
    <x v="3"/>
    <s v="Residential"/>
    <s v="304018974"/>
    <s v="000353011685"/>
    <s v="Electric Resistance"/>
    <s v=""/>
    <s v="Juana"/>
    <s v="Garcia"/>
    <s v="8066745836"/>
    <s v=""/>
    <s v=""/>
    <s v=""/>
    <s v=""/>
    <s v="1531 SE 12TH AVE "/>
    <s v=""/>
    <s v="AMARILLO"/>
    <s v="79102"/>
    <x v="1"/>
    <s v="23664 - Juana Garcia - 1531 SE 12TH AVE  AMARILLO, TX 79102 SF"/>
    <n v="2024"/>
    <n v="23664"/>
    <n v="76629"/>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3"/>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19"/>
    <x v="13"/>
    <n v="1"/>
    <n v="3869.76"/>
    <n v="1.0840000000000001"/>
    <n v="25"/>
    <n v="1300.8"/>
    <s v="Deemed"/>
    <s v="{&quot;SpaceHeatingAndCoolingQualifier&quot;:&quot;Yes&quot;,&quot;FinalRValue&quot;:&quot;30&quot;,&quot;ExistingInsulationType&quot;:&quot;Loose Fill Rock Wool&quot;,&quot;ExistingInsulationThickness&quot;:&quot;1&quot;,&quot;ExistingInsulationCondition&quot;:&quot;Poor&quot;,&quot;NumBagsInstalled&quot;:&quot;17&quot;,&quot;InsulationAffirmationCert&quot;:&quot;True&quot;,&quot;Notes&quot;:&quot;&quot;,&quot;HeatingType&quot;:&quot;Electric Resistance&quot;,&quot;CoolingSystemType&quot;:&quot;Refrigerated Air Conditioning&quot;,&quot;Area&quot;:&quot;111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1"/>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2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1"/>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22"/>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1"/>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6"/>
    <x v="13"/>
    <n v="1"/>
    <n v="4384.8"/>
    <n v="1.2290000000000001"/>
    <n v="25"/>
    <n v="1542.12"/>
    <s v="Deemed"/>
    <s v="{&quot;SpaceHeatingAndCoolingQualifier&quot;:&quot;Yes&quot;,&quot;FinalRValue&quot;:&quot;30&quot;,&quot;ExistingInsulationType&quot;:&quot;Loose Fill Rock Wool&quot;,&quot;ExistingInsulationThickness&quot;:&quot;1&quot;,&quot;ExistingInsulationCondition&quot;:&quot;Poor&quot;,&quot;NumBagsInstalled&quot;:&quot;19&quot;,&quot;InsulationAffirmationCert&quot;:&quot;True&quot;,&quot;Notes&quot;:&quot;&quot;,&quot;HeatingType&quot;:&quot;Electric Resistance&quot;,&quot;CoolingSystemType&quot;:&quot;Refrigerated Air Conditioning&quot;,&quot;Area&quot;:&quot;12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0"/>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7"/>
    <x v="18"/>
    <n v="1"/>
    <n v="1148.52"/>
    <n v="0.53"/>
    <n v="11"/>
    <n v="563.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60&quot;,&quot;Shielding&quot;:&quot;Normal&quot;,&quot;Stories&quot;:&quot;1&quot;,&quot;NumberOfBedrooms&quot;:&quot;3&quot;,&quot;PreCFM&quot;:&quot;2703&quot;,&quot;PostCFM&quot;:&quot;214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0"/>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8"/>
    <x v="16"/>
    <n v="1"/>
    <n v="439.5"/>
    <n v="0.109"/>
    <n v="10"/>
    <n v="135.88"/>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20"/>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7781"/>
    <x v="18"/>
    <n v="1"/>
    <n v="1946.16"/>
    <n v="0.89900000000000002"/>
    <n v="11"/>
    <n v="955.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66&quot;,&quot;Shielding&quot;:&quot;Normal&quot;,&quot;Stories&quot;:&quot;1&quot;,&quot;NumberOfBedrooms&quot;:&quot;3&quot;,&quot;PreCFM&quot;:&quot;3409&quot;,&quot;PostCFM&quot;:&quot;24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4"/>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2"/>
    <x v="13"/>
    <n v="1"/>
    <n v="4071.6"/>
    <n v="1.141"/>
    <n v="25"/>
    <n v="1431.15"/>
    <s v="Deemed"/>
    <s v="{&quot;SpaceHeatingAndCoolingQualifier&quot;:&quot;Yes&quot;,&quot;FinalRValue&quot;:&quot;30&quot;,&quot;ExistingInsulationType&quot;:&quot;Loose Fill Fiberglass&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1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8"/>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3"/>
    <x v="16"/>
    <n v="1"/>
    <n v="439.5"/>
    <n v="0.109"/>
    <n v="10"/>
    <n v="135.83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8"/>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4"/>
    <x v="18"/>
    <n v="1"/>
    <n v="1058.76"/>
    <n v="0.48899999999999999"/>
    <n v="11"/>
    <n v="519.8200000000000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70&quot;,&quot;Shielding&quot;:&quot;Normal&quot;,&quot;Stories&quot;:&quot;1&quot;,&quot;NumberOfBedrooms&quot;:&quot;3&quot;,&quot;PreCFM&quot;:&quot;2020&quot;,&quot;PostCFM&quot;:&quot;150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8"/>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1"/>
    <x v="13"/>
    <n v="1"/>
    <n v="7120.08"/>
    <n v="1.9950000000000001"/>
    <n v="25"/>
    <n v="2470.33"/>
    <s v="Deemed"/>
    <s v="{&quot;SpaceHeatingAndCoolingQualifier&quot;:&quot;Yes&quot;,&quot;FinalRValue&quot;:&quot;30&quot;,&quot;ExistingInsulationType&quot;:&quot;Fiberglass/Rock Wool Batt&quot;,&quot;ExistingInsulationThickness&quot;:&quot;2&quot;,&quot;ExistingInsulationCondition&quot;:&quot;Poor&quot;,&quot;NumBagsInstalled&quot;:&quot;30&quot;,&quot;InsulationAffirmationCert&quot;:&quot;True&quot;,&quot;Notes&quot;:&quot;&quot;,&quot;HeatingType&quot;:&quot;Electric Resistance&quot;,&quot;CoolingSystemType&quot;:&quot;Refrigerated Air Conditioning&quot;,&quot;Area&quot;:&quot;204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1"/>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2"/>
    <x v="11"/>
    <n v="1"/>
    <n v="224.02"/>
    <n v="0.03"/>
    <n v="10"/>
    <n v="37.24"/>
    <s v="Deemed"/>
    <s v="{&quot;SystemType&quot;:&quot;Home Entertainment&quot;,&quot;APSTier&quot;:&quot;1&quot;,&quot;Quantity&quot;:&quot;1&quot;,&quot;Manufacturer&quot;:&quot;Sumbeam&quot;,&quot;ModelNumber&quot;:&quot;Sunbeam&quot;,&quot;ProofOfPurchase&quot;:&quot;Yes&quot;,&quot;DeemedSavingsSet&quot;:&quot;Texas&quot;,&quot;DeemedSavingsVersion&quot;:&quot;Residential 11.0.0&quot;,&quot;Measure&quot;:&quot;AdvancedPowerStripSystemType&quot;,&quot;County&quot;:&quot;Potter&quot;}"/>
    <d v="2024-05-14T12:27:21"/>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3"/>
    <x v="18"/>
    <n v="1"/>
    <n v="1228.08"/>
    <n v="0.56699999999999995"/>
    <n v="11"/>
    <n v="602.83000000000004"/>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2046&quot;,&quot;Shielding&quot;:&quot;Normal&quot;,&quot;Stories&quot;:&quot;1&quot;,&quot;NumberOfBedrooms&quot;:&quot;3&quot;,&quot;PreCFM&quot;:&quot;2766&quot;,&quot;PostCFM&quot;:&quot;216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1"/>
    <s v="Ecoenergy Conservation Group, LLC"/>
    <s v="Fernando"/>
    <s v="Ormeno"/>
    <s v="2147713597"/>
    <s v="P.O. Box 2349"/>
    <s v=""/>
    <s v="Rockwall"/>
    <s v="TX"/>
    <s v="75087"/>
  </r>
  <r>
    <s v="Xcel"/>
    <x v="3"/>
    <s v="Residential"/>
    <s v="300253300"/>
    <s v="000352948186"/>
    <s v="Electric Resistance"/>
    <s v=""/>
    <s v="Juan"/>
    <s v="Herrera"/>
    <s v="9159205518"/>
    <s v=""/>
    <s v=""/>
    <s v=""/>
    <s v=""/>
    <s v="3812 NE 10TH AVE "/>
    <s v=""/>
    <s v="AMARILLO"/>
    <s v="79107"/>
    <x v="1"/>
    <s v="23761 - Juan Herrera - 3812 NE 10TH AVE  AMARILLO, TX 79107 SF"/>
    <n v="2024"/>
    <n v="23761"/>
    <n v="77794"/>
    <x v="13"/>
    <n v="1"/>
    <n v="3744.48"/>
    <n v="1.0489999999999999"/>
    <n v="25"/>
    <n v="1326.83"/>
    <s v="Deemed"/>
    <s v="{&quot;SpaceHeatingAndCoolingQualifier&quot;:&quot;Yes&quot;,&quot;FinalRValue&quot;:&quot;30&quot;,&quot;ExistingInsulationType&quot;:&quot;Loose Fill Fiberglass&quot;,&quot;ExistingInsulationThickness&quot;:&quot;1&quot;,&quot;ExistingInsulationCondition&quot;:&quot;Poor&quot;,&quot;NumBagsInstalled&quot;:&quot;16&quot;,&quot;InsulationAffirmationCert&quot;:&quot;True&quot;,&quot;Notes&quot;:&quot;&quot;,&quot;HeatingType&quot;:&quot;Electric Resistance&quot;,&quot;CoolingSystemType&quot;:&quot;Refrigerated Air Conditioning&quot;,&quot;Area&quot;:&quot;10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2"/>
    <s v="Ecoenergy Conservation Group, LLC"/>
    <s v="Fernando"/>
    <s v="Ormeno"/>
    <s v="2147713597"/>
    <s v="P.O. Box 2349"/>
    <s v=""/>
    <s v="Rockwall"/>
    <s v="TX"/>
    <s v="75087"/>
  </r>
  <r>
    <s v="Xcel"/>
    <x v="3"/>
    <s v="Residential"/>
    <s v="300253300"/>
    <s v="000352948186"/>
    <s v="Electric Resistance"/>
    <s v=""/>
    <s v="Juan"/>
    <s v="Herrera"/>
    <s v="9159205518"/>
    <s v=""/>
    <s v=""/>
    <s v=""/>
    <s v=""/>
    <s v="3812 NE 10TH AVE "/>
    <s v=""/>
    <s v="AMARILLO"/>
    <s v="79107"/>
    <x v="1"/>
    <s v="23761 - Juan Herrera - 3812 NE 10TH AVE  AMARILLO, TX 79107 SF"/>
    <n v="2024"/>
    <n v="23761"/>
    <n v="77795"/>
    <x v="18"/>
    <n v="1"/>
    <n v="1079.1600000000001"/>
    <n v="0.498"/>
    <n v="11"/>
    <n v="529.5700000000000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76&quot;,&quot;Shielding&quot;:&quot;Normal&quot;,&quot;Stories&quot;:&quot;1&quot;,&quot;NumberOfBedrooms&quot;:&quot;2&quot;,&quot;PreCFM&quot;:&quot;2226&quot;,&quot;PostCFM&quot;:&quot;169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2"/>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08"/>
    <x v="13"/>
    <n v="1"/>
    <n v="4732.8"/>
    <n v="1.3260000000000001"/>
    <n v="25"/>
    <n v="1708.58"/>
    <s v="Deemed"/>
    <s v="{&quot;SpaceHeatingAndCoolingQualifier&quot;:&quot;Yes&quot;,&quot;FinalRValue&quot;:&quot;30&quot;,&quot;ExistingInsulationType&quot;:&quot;Loose Fill Rock Wool&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5"/>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09"/>
    <x v="18"/>
    <n v="1"/>
    <n v="1988.39"/>
    <n v="0.91800000000000004"/>
    <n v="11"/>
    <n v="976.02"/>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360&quot;,&quot;Shielding&quot;:&quot;Normal&quot;,&quot;Stories&quot;:&quot;1&quot;,&quot;NumberOfBedrooms&quot;:&quot;3&quot;,&quot;PreCFM&quot;:&quot;3249&quot;,&quot;PostCFM&quot;:&quot;217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5"/>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10"/>
    <x v="16"/>
    <n v="1"/>
    <n v="439.5"/>
    <n v="0.109"/>
    <n v="10"/>
    <n v="13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5"/>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0"/>
    <x v="13"/>
    <n v="1"/>
    <n v="3542.64"/>
    <n v="0.99299999999999999"/>
    <n v="25"/>
    <n v="1249.72"/>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1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1"/>
    <x v="18"/>
    <n v="1"/>
    <n v="1032.24"/>
    <n v="0.47699999999999998"/>
    <n v="11"/>
    <n v="506.9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18&quot;,&quot;Shielding&quot;:&quot;Normal&quot;,&quot;Stories&quot;:&quot;1&quot;,&quot;NumberOfBedrooms&quot;:&quot;3&quot;,&quot;PreCFM&quot;:&quot;3049&quot;,&quot;PostCFM&quot;:&quot;25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2"/>
    <x v="16"/>
    <n v="1"/>
    <n v="439.5"/>
    <n v="0.109"/>
    <n v="10"/>
    <n v="136.229999999999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3"/>
    <x v="11"/>
    <n v="1"/>
    <n v="224.02"/>
    <n v="0.03"/>
    <n v="10"/>
    <n v="37.9"/>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4"/>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9224"/>
    <x v="18"/>
    <n v="1"/>
    <n v="1490.22"/>
    <n v="0.68799999999999994"/>
    <n v="11"/>
    <n v="731.48"/>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76&quot;,&quot;Shielding&quot;:&quot;Exposed&quot;,&quot;Stories&quot;:&quot;1&quot;,&quot;NumberOfBedrooms&quot;:&quot;2&quot;,&quot;PreCFM&quot;:&quot;2435&quot;,&quot;PostCFM&quot;:&quot;13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3"/>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9225"/>
    <x v="11"/>
    <n v="1"/>
    <n v="224.02"/>
    <n v="0.03"/>
    <n v="10"/>
    <n v="38.83"/>
    <s v="Deemed"/>
    <s v="{&quot;SystemType&quot;:&quot;Home Entertainment&quot;,&quot;APSTier&quot;:&quot;1&quot;,&quot;Quantity&quot;:&quot;1&quot;,&quot;Manufacturer&quot;:&quot;Sumbeam&quot;,&quot;ModelNumber&quot;:&quot;Sumbeam&quot;,&quot;ProofOfPurchase&quot;:&quot;Yes&quot;,&quot;DeemedSavingsSet&quot;:&quot;Texas&quot;,&quot;DeemedSavingsVersion&quot;:&quot;Residential 11.0.0&quot;,&quot;Measure&quot;:&quot;AdvancedPowerStripSystemType&quot;,&quot;County&quot;:&quot;Potter&quot;}"/>
    <d v="2024-12-11T10:46:13"/>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7"/>
    <x v="13"/>
    <n v="1"/>
    <n v="3688.8"/>
    <n v="1.034"/>
    <n v="25"/>
    <n v="1316.28"/>
    <s v="Deemed"/>
    <s v="{&quot;SpaceHeatingAndCoolingQualifier&quot;:&quot;Yes&quot;,&quot;FinalRValue&quot;:&quot;30&quot;,&quot;ExistingInsulationType&quot;:&quot;Fiberglass/Rock Wool Batt&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8"/>
    <x v="18"/>
    <n v="1"/>
    <n v="1338.24"/>
    <n v="0.61799999999999999"/>
    <n v="11"/>
    <n v="656.99"/>
    <s v="Deemed"/>
    <s v="{&quot;GasAppliance&quot;:&quot;&quot;,&quot;AiMeasuresInstalled&quot;:&quot;Sealed Plumbing Penetrations,Sealed Light and Fan Penetrations,Door Weatherstripping,Door Threshold,Caulk Trim and Baseboards,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60&quot;,&quot;Shielding&quot;:&quot;Normal&quot;,&quot;Stories&quot;:&quot;1&quot;,&quot;NumberOfBedrooms&quot;:&quot;3&quot;,&quot;PreCFM&quot;:&quot;4566&quot;,&quot;PostCFM&quot;:&quot;391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9"/>
    <x v="16"/>
    <n v="1"/>
    <n v="439.5"/>
    <n v="0.109"/>
    <n v="10"/>
    <n v="137.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200"/>
    <x v="11"/>
    <n v="1"/>
    <n v="224.02"/>
    <n v="0.03"/>
    <n v="10"/>
    <n v="38.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7"/>
    <s v="Ecoenergy Conservation Group, LLC"/>
    <s v="Fernando"/>
    <s v="Ormeno"/>
    <s v="2147713597"/>
    <s v="P.O. Box 2349"/>
    <s v=""/>
    <s v="Rockwall"/>
    <s v="TX"/>
    <s v="75087"/>
  </r>
  <r>
    <s v="Xcel"/>
    <x v="3"/>
    <s v="Residential"/>
    <s v="305289689"/>
    <s v="000353004461"/>
    <s v="Electric Resistance"/>
    <s v=""/>
    <s v="Israel"/>
    <s v="Escobar"/>
    <s v="8065353902"/>
    <s v=""/>
    <s v=""/>
    <s v=""/>
    <s v=""/>
    <s v="2210 HICKORY ST "/>
    <s v=""/>
    <s v="AMARILLO"/>
    <s v="79107"/>
    <x v="1"/>
    <s v="23792 - Israel Escobar - 2210 HICKORY ST  AMARILLO, TX 79107 SF"/>
    <n v="2024"/>
    <n v="23792"/>
    <n v="79201"/>
    <x v="13"/>
    <n v="1"/>
    <n v="3580.92"/>
    <n v="1.0029999999999999"/>
    <n v="25"/>
    <n v="1203.5999999999999"/>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2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6"/>
    <s v="Ecoenergy Conservation Group, LLC"/>
    <s v="Fernando"/>
    <s v="Ormeno"/>
    <s v="2147713597"/>
    <s v="P.O. Box 2349"/>
    <s v=""/>
    <s v="Rockwall"/>
    <s v="TX"/>
    <s v="75087"/>
  </r>
  <r>
    <s v="Xcel"/>
    <x v="3"/>
    <s v="Residential"/>
    <s v="305289689"/>
    <s v="000353004461"/>
    <s v="Electric Resistance"/>
    <s v=""/>
    <s v="Israel"/>
    <s v="Escobar"/>
    <s v="8065353902"/>
    <s v=""/>
    <s v=""/>
    <s v=""/>
    <s v=""/>
    <s v="2210 HICKORY ST "/>
    <s v=""/>
    <s v="AMARILLO"/>
    <s v="79107"/>
    <x v="1"/>
    <s v="23792 - Israel Escobar - 2210 HICKORY ST  AMARILLO, TX 79107 SF"/>
    <n v="2024"/>
    <n v="23792"/>
    <n v="79203"/>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6"/>
    <s v="Ecoenergy Conservation Group, LLC"/>
    <s v="Fernando"/>
    <s v="Ormeno"/>
    <s v="2147713597"/>
    <s v="P.O. Box 2349"/>
    <s v=""/>
    <s v="Rockwall"/>
    <s v="TX"/>
    <s v="75087"/>
  </r>
  <r>
    <s v="Xcel"/>
    <x v="3"/>
    <s v="Residential"/>
    <s v="300537086"/>
    <s v="000351934950"/>
    <s v="Electric Resistance"/>
    <s v=""/>
    <s v="Andres"/>
    <s v="Albarran"/>
    <s v="8062061268"/>
    <s v=""/>
    <s v=""/>
    <s v=""/>
    <s v=""/>
    <s v="6707 CHALET CT "/>
    <s v=""/>
    <s v="AMARILLO"/>
    <s v="79124"/>
    <x v="1"/>
    <s v="24420 - Andres Albarran - 6707 CHALET CT  AMARILLO, TX 79124 SF"/>
    <n v="2024"/>
    <n v="24420"/>
    <n v="79134"/>
    <x v="13"/>
    <n v="1"/>
    <n v="6274.44"/>
    <n v="1.758"/>
    <n v="25"/>
    <n v="2109.6"/>
    <s v="Deemed"/>
    <s v="{&quot;SpaceHeatingAndCoolingQualifier&quot;:&quot;Yes&quot;,&quot;FinalRValue&quot;:&quot;30&quot;,&quot;ExistingInsulationType&quot;:&quot;Loose Fill Fiberglass&quot;,&quot;ExistingInsulationThickness&quot;:&quot;2&quot;,&quot;ExistingInsulationCondition&quot;:&quot;Poor&quot;,&quot;NumBagsInstalled&quot;:&quot;27&quot;,&quot;InsulationAffirmationCert&quot;:&quot;True&quot;,&quot;Notes&quot;:&quot;The SqFt were taken from Potter-Randall CAD.&quot;,&quot;HeatingType&quot;:&quot;Electric Resistance&quot;,&quot;CoolingSystemType&quot;:&quot;Refrigerated Air Conditioning&quot;,&quot;Area&quot;:&quot;180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4"/>
    <s v="Investment By Ormeno, INC"/>
    <s v="Lizandro "/>
    <s v="Ormeno"/>
    <s v="2144755144"/>
    <s v="1009 Hot Springs Dr."/>
    <s v=""/>
    <s v="Allen"/>
    <s v="TX"/>
    <s v="75013"/>
  </r>
  <r>
    <s v="Xcel"/>
    <x v="3"/>
    <s v="Residential"/>
    <s v="300537086"/>
    <s v="000351934950"/>
    <s v="Electric Resistance"/>
    <s v=""/>
    <s v="Andres"/>
    <s v="Albarran"/>
    <s v="8062061268"/>
    <s v=""/>
    <s v=""/>
    <s v=""/>
    <s v=""/>
    <s v="6707 CHALET CT "/>
    <s v=""/>
    <s v="AMARILLO"/>
    <s v="79124"/>
    <x v="1"/>
    <s v="24420 - Andres Albarran - 6707 CHALET CT  AMARILLO, TX 79124 SF"/>
    <n v="2024"/>
    <n v="24420"/>
    <n v="79135"/>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54"/>
    <s v="Investment By Ormeno, INC"/>
    <s v="Lizandro "/>
    <s v="Ormeno"/>
    <s v="2144755144"/>
    <s v="1009 Hot Springs Dr."/>
    <s v=""/>
    <s v="Allen"/>
    <s v="TX"/>
    <s v="75013"/>
  </r>
  <r>
    <s v="Xcel"/>
    <x v="3"/>
    <s v="Residential"/>
    <s v="300537086"/>
    <s v="000351934950"/>
    <s v="Electric Resistance"/>
    <s v=""/>
    <s v="Andres"/>
    <s v="Albarran"/>
    <s v="8062061268"/>
    <s v=""/>
    <s v=""/>
    <s v=""/>
    <s v=""/>
    <s v="6707 CHALET CT "/>
    <s v=""/>
    <s v="AMARILLO"/>
    <s v="79124"/>
    <x v="1"/>
    <s v="24420 - Andres Albarran - 6707 CHALET CT  AMARILLO, TX 79124 SF"/>
    <n v="2024"/>
    <n v="24420"/>
    <n v="79136"/>
    <x v="11"/>
    <n v="1"/>
    <n v="224.02"/>
    <n v="0.03"/>
    <n v="10"/>
    <n v="36"/>
    <s v="Deemed"/>
    <s v="{&quot;SystemType&quot;:&quot;Home Entertainment&quot;,&quot;APSTier&quot;:&quot;1&quot;,&quot;Quantity&quot;:&quot;1&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54"/>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860"/>
    <x v="13"/>
    <n v="1"/>
    <n v="2004.48"/>
    <n v="0.56200000000000006"/>
    <n v="25"/>
    <n v="757.42"/>
    <s v="Deemed"/>
    <s v="{&quot;SpaceHeatingAndCoolingQualifier&quot;:&quot;Yes&quot;,&quot;FinalRValue&quot;:&quot;30&quot;,&quot;ExistingInsulationType&quot;:&quot;No Insulation&quot;,&quot;ExistingInsulationThickness&quot;:&quot;0&quot;,&quot;ExistingInsulationCondition&quot;:&quot;Poor&quot;,&quot;NumBagsInstalled&quot;:&quot;8&quot;,&quot;InsulationAffirmationCert&quot;:&quot;True&quot;,&quot;Notes&quot;:&quot;&quot;,&quot;HeatingType&quot;:&quot;Electric Resistance&quot;,&quot;CoolingSystemType&quot;:&quot;Refrigerated Air Conditioning&quot;,&quot;Area&quot;:&quot;57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861"/>
    <x v="11"/>
    <n v="1"/>
    <n v="224.02"/>
    <n v="0.03"/>
    <n v="10"/>
    <n v="40.79"/>
    <s v="Deemed"/>
    <s v="{&quot;SystemType&quot;:&quot;Home Entertainment&quot;,&quot;APSTier&quot;:&quot;1&quot;,&quot;Quantity&quot;:&quot;1&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43"/>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7"/>
    <x v="13"/>
    <n v="1"/>
    <n v="4698"/>
    <n v="1.3160000000000001"/>
    <n v="25"/>
    <n v="1579.19"/>
    <s v="Deemed"/>
    <s v="{&quot;SpaceHeatingAndCoolingQualifier&quot;:&quot;Yes&quot;,&quot;FinalRValue&quot;:&quot;30&quot;,&quot;ExistingInsulationType&quot;:&quot;Loose Fill Fiberglass&quot;,&quot;ExistingInsulationThickness&quot;:&quot;2&quot;,&quot;ExistingInsulationCondition&quot;:&quot;Poor&quot;,&quot;NumBagsInstalled&quot;:&quot;20&quot;,&quot;InsulationAffirmationCert&quot;:&quot;True&quot;,&quot;Notes&quot;:&quot;The SqFt were taken from Potter-Randall CAD.&quot;,&quot;HeatingType&quot;:&quot;Electric Resistance&quot;,&quot;CoolingSystemType&quot;:&quot;Refrigerated Air Conditioning&quot;,&quot;Area&quot;:&quot;13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5"/>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8"/>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5"/>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9"/>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45"/>
    <s v="Investment By Ormeno, INC"/>
    <s v="Lizandro "/>
    <s v="Ormeno"/>
    <s v="2144755144"/>
    <s v="1009 Hot Springs Dr."/>
    <s v=""/>
    <s v="Allen"/>
    <s v="TX"/>
    <s v="75013"/>
  </r>
  <r>
    <s v="Xcel"/>
    <x v="3"/>
    <s v="Residential"/>
    <s v="300236913"/>
    <s v="000351933956"/>
    <s v="Electric Resistance"/>
    <s v=""/>
    <s v="Jose"/>
    <s v="Gonzalez"/>
    <s v="8062826747"/>
    <s v=""/>
    <s v=""/>
    <s v=""/>
    <s v=""/>
    <s v="1411 N FAIRFIELD ST "/>
    <s v=""/>
    <s v="AMARILLO"/>
    <s v="79107"/>
    <x v="1"/>
    <s v="24259 - Jose Gonzalez - 1411 N FAIRFIELD ST  AMARILLO, TX 79107 SF"/>
    <n v="2024"/>
    <n v="24259"/>
    <n v="79130"/>
    <x v="13"/>
    <n v="1"/>
    <n v="4649.28"/>
    <n v="1.3029999999999999"/>
    <n v="25"/>
    <n v="1563.6"/>
    <s v="Deemed"/>
    <s v="{&quot;SpaceHeatingAndCoolingQualifier&quot;:&quot;Yes&quot;,&quot;FinalRValue&quot;:&quot;30&quot;,&quot;ExistingInsulationType&quot;:&quot;Loose Fill Fiberglass&quot;,&quot;ExistingInsulationThickness&quot;:&quot;2&quot;,&quot;ExistingInsulationCondition&quot;:&quot;Poor&quot;,&quot;NumBagsInstalled&quot;:&quot;26&quot;,&quot;InsulationAffirmationCert&quot;:&quot;True&quot;,&quot;Notes&quot;:&quot;The SqFt were taken from Potter-Randall CAD. Two Story home.&quot;,&quot;HeatingType&quot;:&quot;Electric Resistance&quot;,&quot;CoolingSystemType&quot;:&quot;Refrigerated Air Conditioning&quot;,&quot;Area&quot;:&quot;133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8"/>
    <s v="Investment By Ormeno, INC"/>
    <s v="Lizandro "/>
    <s v="Ormeno"/>
    <s v="2144755144"/>
    <s v="1009 Hot Springs Dr."/>
    <s v=""/>
    <s v="Allen"/>
    <s v="TX"/>
    <s v="75013"/>
  </r>
  <r>
    <s v="Xcel"/>
    <x v="3"/>
    <s v="Residential"/>
    <s v="300236913"/>
    <s v="000351933956"/>
    <s v="Electric Resistance"/>
    <s v=""/>
    <s v="Jose"/>
    <s v="Gonzalez"/>
    <s v="8062826747"/>
    <s v=""/>
    <s v=""/>
    <s v=""/>
    <s v=""/>
    <s v="1411 N FAIRFIELD ST "/>
    <s v=""/>
    <s v="AMARILLO"/>
    <s v="79107"/>
    <x v="1"/>
    <s v="24259 - Jose Gonzalez - 1411 N FAIRFIELD ST  AMARILLO, TX 79107 SF"/>
    <n v="2024"/>
    <n v="24259"/>
    <n v="79131"/>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8"/>
    <s v="Investment By Ormeno, INC"/>
    <s v="Lizandro "/>
    <s v="Ormeno"/>
    <s v="2144755144"/>
    <s v="1009 Hot Springs Dr."/>
    <s v=""/>
    <s v="Allen"/>
    <s v="TX"/>
    <s v="75013"/>
  </r>
  <r>
    <s v="Xcel"/>
    <x v="3"/>
    <s v="Residential"/>
    <s v="300429781"/>
    <s v="000352952670"/>
    <s v="Electric Resistance"/>
    <s v=""/>
    <s v="Mario"/>
    <s v="Aragon"/>
    <s v="8063820680"/>
    <s v=""/>
    <s v=""/>
    <s v=""/>
    <s v=""/>
    <s v="3618 NE 20TH AVE "/>
    <s v=""/>
    <s v="AMARILLO"/>
    <s v="79107"/>
    <x v="1"/>
    <s v="23668 - Mario Aragon - 3618 NE 20TH AVE  AMARILLO, TX 79107 SF"/>
    <n v="2024"/>
    <n v="23668"/>
    <n v="76636"/>
    <x v="13"/>
    <n v="1"/>
    <n v="2296.8000000000002"/>
    <n v="0.64400000000000002"/>
    <n v="25"/>
    <n v="858.54"/>
    <s v="Deemed"/>
    <s v="{&quot;SpaceHeatingAndCoolingQualifier&quot;:&quot;Yes&quot;,&quot;FinalRValue&quot;:&quot;30&quot;,&quot;ExistingInsulationType&quot;:&quot;Fiberglass/Rock Wool Batt&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7"/>
    <x v="16"/>
    <n v="1"/>
    <n v="439.5"/>
    <n v="0.109"/>
    <n v="10"/>
    <n v="143.16"/>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8"/>
    <x v="11"/>
    <n v="1"/>
    <n v="224.02"/>
    <n v="0.03"/>
    <n v="10"/>
    <n v="40.32"/>
    <s v="Deemed"/>
    <s v="{&quot;SystemType&quot;:&quot;Home Entertainment&quot;,&quot;APSTier&quot;:&quot;1&quot;,&quot;Quantity&quot;:&quot;1&quot;,&quot;Manufacturer&quot;:&quot;Sumbeam&quot;,&quot;ModelNumber&quot;:&quot;Sunbeam&quot;,&quot;ProofOfPurchase&quot;:&quot;Yes&quot;,&quot;DeemedSavingsSet&quot;:&quot;Texas&quot;,&quot;DeemedSavingsVersion&quot;:&quot;Residential 11.0.0&quot;,&quot;Measure&quot;:&quot;AdvancedPowerStripSystemType&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9"/>
    <x v="18"/>
    <n v="1"/>
    <n v="1616.9"/>
    <n v="0.747"/>
    <n v="11"/>
    <n v="793.99"/>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Normal&quot;,&quot;Stories&quot;:&quot;1&quot;,&quot;NumberOfBedrooms&quot;:&quot;2&quot;,&quot;PreCFM&quot;:&quot;2642&quot;,&quot;PostCFM&quot;:&quot;12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6"/>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0"/>
    <x v="13"/>
    <n v="1"/>
    <n v="4176"/>
    <n v="1.17"/>
    <n v="25"/>
    <n v="1404"/>
    <s v="Deemed"/>
    <s v="{&quot;SpaceHeatingAndCoolingQualifier&quot;:&quot;Yes&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4"/>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4"/>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2"/>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4"/>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4"/>
    <x v="18"/>
    <n v="1"/>
    <n v="1666.48"/>
    <n v="0.77"/>
    <n v="11"/>
    <n v="818.4"/>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Normal&quot;,&quot;Stories&quot;:&quot;1&quot;,&quot;NumberOfBedrooms&quot;:&quot;2&quot;,&quot;PreCFM&quot;:&quot;2723&quot;,&quot;PostCFM&quot;:&quot;170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9"/>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5"/>
    <x v="13"/>
    <n v="1"/>
    <n v="2296.8000000000002"/>
    <n v="0.64400000000000002"/>
    <n v="25"/>
    <n v="865.1"/>
    <s v="Deemed"/>
    <s v="{&quot;SpaceHeatingAndCoolingQualifier&quot;:&quot;Yes&quot;,&quot;FinalRValue&quot;:&quot;30&quot;,&quot;ExistingInsulationType&quot;:&quot;Loose Fill Rock Wool&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9"/>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6"/>
    <x v="16"/>
    <n v="1"/>
    <n v="439.5"/>
    <n v="0.109"/>
    <n v="10"/>
    <n v="144.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9"/>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7"/>
    <x v="13"/>
    <n v="1"/>
    <n v="4593.6000000000004"/>
    <n v="1.2869999999999999"/>
    <n v="25"/>
    <n v="1544.4"/>
    <s v="Deemed"/>
    <s v="{&quot;SpaceHeatingAndCoolingQualifier&quot;:&quot;Yes&quot;,&quot;FinalRValue&quot;:&quot;30&quot;,&quot;ExistingInsulationType&quot;:&quot;Loose Fill Fiberglass&quot;,&quot;ExistingInsulationThickness&quot;:&quot;1&quot;,&quot;ExistingInsulationCondition&quot;:&quot;Poor&quot;,&quot;NumBagsInstalled&quot;:&quot;20&quot;,&quot;InsulationAffirmationCert&quot;:&quot;True&quot;,&quot;Notes&quot;:&quot;&quot;,&quot;HeatingType&quot;:&quot;Electric Resistance&quot;,&quot;CoolingSystemType&quot;:&quot;Refrigerated Air Conditioning&quot;,&quot;Area&quot;:&quot;132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5"/>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5"/>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9"/>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5"/>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1"/>
    <x v="13"/>
    <n v="1"/>
    <n v="3201.6"/>
    <n v="0.89700000000000002"/>
    <n v="25"/>
    <n v="1175.02"/>
    <s v="Deemed"/>
    <s v="{&quot;SpaceHeatingAndCoolingQualifier&quot;:&quot;Yes&quot;,&quot;FinalRValue&quot;:&quot;30&quot;,&quot;ExistingInsulationType&quot;:&quot;No Insulation&quot;,&quot;ExistingInsulationThickness&quot;:&quot;0&quot;,&quot;ExistingInsulationCondition&quot;:&quot;Poor&quot;,&quot;NumBagsInstalled&quot;:&quot;14&quot;,&quot;InsulationAffirmationCert&quot;:&quot;True&quot;,&quot;Notes&quot;:&quot;&quot;,&quot;HeatingType&quot;:&quot;Electric Resistance&quot;,&quot;CoolingSystemType&quot;:&quot;Refrigerated Air Conditioning&quot;,&quot;Area&quot;:&quot;92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0"/>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2"/>
    <x v="16"/>
    <n v="1"/>
    <n v="439.5"/>
    <n v="0.109"/>
    <n v="10"/>
    <n v="140.979999999999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0"/>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3"/>
    <x v="18"/>
    <n v="1"/>
    <n v="1721.76"/>
    <n v="0.79500000000000004"/>
    <n v="11"/>
    <n v="845.2"/>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20&quot;,&quot;Shielding&quot;:&quot;Normal&quot;,&quot;Stories&quot;:&quot;1&quot;,&quot;NumberOfBedrooms&quot;:&quot;2&quot;,&quot;PreCFM&quot;:&quot;2981&quot;,&quot;PostCFM&quot;:&quot;213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0"/>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4"/>
    <x v="13"/>
    <n v="1"/>
    <n v="3758.4"/>
    <n v="1.0529999999999999"/>
    <n v="25"/>
    <n v="1402.79"/>
    <s v="Deemed"/>
    <s v="{&quot;SpaceHeatingAndCoolingQualifier&quot;:&quot;Yes&quot;,&quot;FinalRValue&quot;:&quot;30&quot;,&quot;ExistingInsulationType&quot;:&quot;Loose Fill Fiberglass&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3"/>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5"/>
    <x v="18"/>
    <n v="1"/>
    <n v="2394.96"/>
    <n v="1.1060000000000001"/>
    <n v="11"/>
    <n v="1175.7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80&quot;,&quot;Shielding&quot;:&quot;Normal&quot;,&quot;Stories&quot;:&quot;1&quot;,&quot;NumberOfBedrooms&quot;:&quot;3&quot;,&quot;PreCFM&quot;:&quot;4889&quot;,&quot;PostCFM&quot;:&quot;371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3"/>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6"/>
    <x v="16"/>
    <n v="1"/>
    <n v="439.5"/>
    <n v="0.109"/>
    <n v="10"/>
    <n v="143.04"/>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3"/>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57"/>
    <x v="18"/>
    <n v="1"/>
    <n v="1891.81"/>
    <n v="0.874"/>
    <n v="11"/>
    <n v="928.98"/>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72&quot;,&quot;Shielding&quot;:&quot;Normal&quot;,&quot;Stories&quot;:&quot;1&quot;,&quot;NumberOfBedrooms&quot;:&quot;2&quot;,&quot;PreCFM&quot;:&quot;3436&quot;,&quot;PostCFM&quot;:&quot;112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1"/>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58"/>
    <x v="16"/>
    <n v="1"/>
    <n v="439.5"/>
    <n v="0.109"/>
    <n v="10"/>
    <n v="145.63"/>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1"/>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60"/>
    <x v="13"/>
    <n v="1"/>
    <n v="2338.56"/>
    <n v="0.65500000000000003"/>
    <n v="25"/>
    <n v="890.98"/>
    <s v="Deemed"/>
    <s v="{&quot;SpaceHeatingAndCoolingQualifier&quot;:&quot;Yes&quot;,&quot;FinalRValue&quot;:&quot;30&quot;,&quot;ExistingInsulationType&quot;:&quot;Loose Fill Fiberglass&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7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1"/>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7829"/>
    <x v="13"/>
    <n v="1"/>
    <n v="3396.48"/>
    <n v="0.95199999999999996"/>
    <n v="25"/>
    <n v="1225.5899999999999"/>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3"/>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7830"/>
    <x v="16"/>
    <n v="1"/>
    <n v="439.5"/>
    <n v="0.109"/>
    <n v="10"/>
    <n v="138.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3"/>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1"/>
    <x v="13"/>
    <n v="1"/>
    <n v="4645.8"/>
    <n v="1.302"/>
    <n v="25"/>
    <n v="1562.4"/>
    <s v="Deemed"/>
    <s v="{&quot;SpaceHeatingAndCoolingQualifier&quot;:&quot;Yes&quot;,&quot;FinalRValue&quot;:&quot;30&quot;,&quot;ExistingInsulationType&quot;:&quot;Loose Fill Fiberglass&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1"/>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2"/>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12-11T10:46:11"/>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3"/>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1"/>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4"/>
    <x v="13"/>
    <n v="1"/>
    <n v="4228.2"/>
    <n v="1.1850000000000001"/>
    <n v="25"/>
    <n v="1575.65"/>
    <s v="Deemed"/>
    <s v="{&quot;SpaceHeatingAndCoolingQualifier&quot;:&quot;Yes&quot;,&quot;FinalRValue&quot;:&quot;30&quot;,&quot;ExistingInsulationType&quot;:&quot;Fiberglass/Rock Wool Batt&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1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5"/>
    <x v="16"/>
    <n v="1"/>
    <n v="439.5"/>
    <n v="0.109"/>
    <n v="10"/>
    <n v="142.82"/>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6"/>
    <x v="11"/>
    <n v="1"/>
    <n v="224.02"/>
    <n v="0.03"/>
    <n v="10"/>
    <n v="40.200000000000003"/>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7"/>
    <x v="18"/>
    <n v="1"/>
    <n v="2684.64"/>
    <n v="1.24"/>
    <n v="11"/>
    <n v="1318.13"/>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15&quot;,&quot;Shielding&quot;:&quot;Normal&quot;,&quot;Stories&quot;:&quot;1&quot;,&quot;NumberOfBedrooms&quot;:&quot;3&quot;,&quot;PreCFM&quot;:&quot;5269&quot;,&quot;PostCFM&quot;:&quot;395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8"/>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38"/>
    <x v="13"/>
    <n v="1"/>
    <n v="6803.4"/>
    <n v="1.9059999999999999"/>
    <n v="25"/>
    <n v="2367.12"/>
    <s v="Deemed"/>
    <s v="{&quot;SpaceHeatingAndCoolingQualifier&quot;:&quot;Yes&quot;,&quot;FinalRValue&quot;:&quot;30&quot;,&quot;ExistingInsulationType&quot;:&quot;No Insulation&quot;,&quot;ExistingInsulationThickness&quot;:&quot;0&quot;,&quot;ExistingInsulationCondition&quot;:&quot;Poor&quot;,&quot;NumBagsInstalled&quot;:&quot;29&quot;,&quot;InsulationAffirmationCert&quot;:&quot;True&quot;,&quot;Notes&quot;:&quot;&quot;,&quot;HeatingType&quot;:&quot;Electric Resistance&quot;,&quot;CoolingSystemType&quot;:&quot;Refrigerated Air Conditioning&quot;,&quot;Area&quot;:&quot;1955&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6:12"/>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39"/>
    <x v="16"/>
    <n v="1"/>
    <n v="439.5"/>
    <n v="0.109"/>
    <n v="10"/>
    <n v="134.68"/>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6:12"/>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41"/>
    <x v="18"/>
    <n v="1"/>
    <n v="1328.04"/>
    <n v="0.61299999999999999"/>
    <n v="11"/>
    <n v="651.7999999999999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2420&quot;,&quot;Shielding&quot;:&quot;Normal&quot;,&quot;Stories&quot;:&quot;2&quot;,&quot;NumberOfBedrooms&quot;:&quot;3&quot;,&quot;PreCFM&quot;:&quot;2606&quot;,&quot;PostCFM&quot;:&quot;19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6:12"/>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58"/>
    <x v="13"/>
    <n v="1"/>
    <n v="5101.68"/>
    <n v="1.429"/>
    <n v="25"/>
    <n v="1821.73"/>
    <s v="Deemed"/>
    <s v="{&quot;SpaceHeatingAndCoolingQualifier&quot;:&quot;Yes&quot;,&quot;FinalRValue&quot;:&quot;30&quot;,&quot;ExistingInsulationType&quot;:&quot;Loose Fill Fiberglass&quot;,&quot;ExistingInsulationThickness&quot;:&quot;2&quot;,&quot;ExistingInsulationCondition&quot;:&quot;Poor&quot;,&quot;NumBagsInstalled&quot;:&quot;22&quot;,&quot;InsulationAffirmationCert&quot;:&quot;True&quot;,&quot;Notes&quot;:&quot;&quot;,&quot;HeatingType&quot;:&quot;Electric Resistance&quot;,&quot;CoolingSystemType&quot;:&quot;Refrigerated Air Conditioning&quot;,&quot;Area&quot;:&quot;146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4"/>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59"/>
    <x v="16"/>
    <n v="1"/>
    <n v="879"/>
    <n v="0.218"/>
    <n v="10"/>
    <n v="275.45"/>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14"/>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60"/>
    <x v="11"/>
    <n v="1"/>
    <n v="224.02"/>
    <n v="0.03"/>
    <n v="10"/>
    <n v="38.42"/>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4"/>
    <s v="Ecoenergy Conservation Group, LLC"/>
    <s v="Fernando"/>
    <s v="Ormeno"/>
    <s v="2147713597"/>
    <s v="P.O. Box 2349"/>
    <s v=""/>
    <s v="Rockwall"/>
    <s v="TX"/>
    <s v="75087"/>
  </r>
  <r>
    <s v="Xcel"/>
    <x v="3"/>
    <s v="Residential"/>
    <s v="300329735"/>
    <s v="000353296240"/>
    <s v="Electric Resistance"/>
    <s v=""/>
    <s v="Pedro"/>
    <s v="Gonzales"/>
    <s v="8065841246"/>
    <s v=""/>
    <s v=""/>
    <s v=""/>
    <s v=""/>
    <s v="649 N BIVINS ST "/>
    <s v=""/>
    <s v="AMARILLO"/>
    <s v="79107"/>
    <x v="1"/>
    <s v="23774 - Pedro Gonzales - 649 N BIVINS ST  AMARILLO, TX 79107 SF"/>
    <n v="2024"/>
    <n v="23774"/>
    <n v="77810"/>
    <x v="13"/>
    <n v="1"/>
    <n v="3347.76"/>
    <n v="0.93799999999999994"/>
    <n v="25"/>
    <n v="1162.73"/>
    <s v="Deemed"/>
    <s v="{&quot;SpaceHeatingAndCoolingQualifier&quot;:&quot;Yes&quot;,&quot;FinalRValue&quot;:&quot;30&quot;,&quot;ExistingInsulationType&quot;:&quot;Loose Fill Rock Wool&quot;,&quot;ExistingInsulationThickness&quot;:&quot;1&quot;,&quot;ExistingInsulationCondition&quot;:&quot;Poor&quot;,&quot;NumBagsInstalled&quot;:&quot;14&quot;,&quot;InsulationAffirmationCert&quot;:&quot;True&quot;,&quot;Notes&quot;:&quot;&quot;,&quot;HeatingType&quot;:&quot;Electric Resistance&quot;,&quot;CoolingSystemType&quot;:&quot;Refrigerated Air Conditioning&quot;,&quot;Area&quot;:&quot;962&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3"/>
    <s v="Ecoenergy Conservation Group, LLC"/>
    <s v="Fernando"/>
    <s v="Ormeno"/>
    <s v="2147713597"/>
    <s v="P.O. Box 2349"/>
    <s v=""/>
    <s v="Rockwall"/>
    <s v="TX"/>
    <s v="75087"/>
  </r>
  <r>
    <s v="Xcel"/>
    <x v="3"/>
    <s v="Residential"/>
    <s v="300329735"/>
    <s v="000353296240"/>
    <s v="Electric Resistance"/>
    <s v=""/>
    <s v="Pedro"/>
    <s v="Gonzales"/>
    <s v="8065841246"/>
    <s v=""/>
    <s v=""/>
    <s v=""/>
    <s v=""/>
    <s v="649 N BIVINS ST "/>
    <s v=""/>
    <s v="AMARILLO"/>
    <s v="79107"/>
    <x v="1"/>
    <s v="23774 - Pedro Gonzales - 649 N BIVINS ST  AMARILLO, TX 79107 SF"/>
    <n v="2024"/>
    <n v="23774"/>
    <n v="77811"/>
    <x v="18"/>
    <n v="1"/>
    <n v="589.55999999999995"/>
    <n v="0.27200000000000002"/>
    <n v="11"/>
    <n v="289.2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62&quot;,&quot;Shielding&quot;:&quot;Normal&quot;,&quot;Stories&quot;:&quot;1&quot;,&quot;NumberOfBedrooms&quot;:&quot;2&quot;,&quot;PreCFM&quot;:&quot;2281&quot;,&quot;PostCFM&quot;:&quot;199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3"/>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0"/>
    <x v="13"/>
    <n v="1"/>
    <n v="3570.48"/>
    <n v="1"/>
    <n v="25"/>
    <n v="1312.26"/>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2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1"/>
    <x v="11"/>
    <n v="1"/>
    <n v="224.02"/>
    <n v="0.03"/>
    <n v="10"/>
    <n v="39.630000000000003"/>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2"/>
    <x v="16"/>
    <n v="1"/>
    <n v="439.5"/>
    <n v="0.109"/>
    <n v="10"/>
    <n v="141.1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3"/>
    <x v="18"/>
    <n v="1"/>
    <n v="1999.2"/>
    <n v="0.92300000000000004"/>
    <n v="11"/>
    <n v="981.33"/>
    <s v="Deemed"/>
    <s v="{&quot;GasAppliance&quot;:&quot;&quot;,&quot;AiMeasuresInstalled&quot;:&quot;Sealed Plumbing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26&quot;,&quot;Shielding&quot;:&quot;Normal&quot;,&quot;Stories&quot;:&quot;1&quot;,&quot;NumberOfBedrooms&quot;:&quot;3&quot;,&quot;PreCFM&quot;:&quot;3745&quot;,&quot;PostCFM&quot;:&quot;276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5"/>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4"/>
    <x v="13"/>
    <n v="1"/>
    <n v="2610"/>
    <n v="0.73099999999999998"/>
    <n v="25"/>
    <n v="990.06"/>
    <s v="Deemed"/>
    <s v="{&quot;SpaceHeatingAndCoolingQualifier&quot;:&quot;Yes&quot;,&quot;FinalRValue&quot;:&quot;30&quot;,&quot;ExistingInsulationType&quot;:&quot;Loose Fill Rock Wool&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7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5"/>
    <x v="18"/>
    <n v="1"/>
    <n v="2092.4299999999998"/>
    <n v="0.96599999999999997"/>
    <n v="11"/>
    <n v="1027.0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750&quot;,&quot;Shielding&quot;:&quot;Normal&quot;,&quot;Stories&quot;:&quot;1&quot;,&quot;NumberOfBedrooms&quot;:&quot;3&quot;,&quot;PreCFM&quot;:&quot;3419&quot;,&quot;PostCFM&quot;:&quot;207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6"/>
    <x v="11"/>
    <n v="1"/>
    <n v="224.02"/>
    <n v="0.03"/>
    <n v="10"/>
    <n v="40.99"/>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7"/>
    <x v="16"/>
    <n v="1"/>
    <n v="439.5"/>
    <n v="0.109"/>
    <n v="10"/>
    <n v="145.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7"/>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28"/>
    <x v="13"/>
    <n v="1"/>
    <n v="4280.3999999999996"/>
    <n v="1.1990000000000001"/>
    <n v="25"/>
    <n v="1545.59"/>
    <s v="Deemed"/>
    <s v="{&quot;SpaceHeatingAndCoolingQualifier&quot;:&quot;Yes&quot;,&quot;FinalRValue&quot;:&quot;30&quot;,&quot;ExistingInsulationType&quot;:&quot;Loose Fill Fiberglass&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23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8"/>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29"/>
    <x v="18"/>
    <n v="1"/>
    <n v="1948.61"/>
    <n v="0.9"/>
    <n v="11"/>
    <n v="956.72"/>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30&quot;,&quot;Shielding&quot;:&quot;Normal&quot;,&quot;Stories&quot;:&quot;1&quot;,&quot;NumberOfBedrooms&quot;:&quot;2&quot;,&quot;PreCFM&quot;:&quot;3184&quot;,&quot;PostCFM&quot;:&quot;192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8"/>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31"/>
    <x v="16"/>
    <n v="1"/>
    <n v="879"/>
    <n v="0.218"/>
    <n v="10"/>
    <n v="278.08999999999997"/>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18"/>
    <s v="Ecoenergy Conservation Group, LLC"/>
    <s v="Fernando"/>
    <s v="Ormeno"/>
    <s v="2147713597"/>
    <s v="P.O. Box 2349"/>
    <s v=""/>
    <s v="Rockwall"/>
    <s v="TX"/>
    <s v="75087"/>
  </r>
  <r>
    <s v="Xcel"/>
    <x v="3"/>
    <s v="Residential"/>
    <s v="300525079"/>
    <s v="00GG29359442"/>
    <s v="Electric Resistance"/>
    <s v=""/>
    <s v="Manuel"/>
    <s v="Escarcega"/>
    <s v="8064418613"/>
    <s v=""/>
    <s v=""/>
    <s v=""/>
    <s v=""/>
    <s v="1505 10TH ST "/>
    <s v=""/>
    <s v="LEVELLAND"/>
    <s v="79336"/>
    <x v="3"/>
    <s v="24334 - Manuel Escarcega - 1505 10TH ST  LEVELLAND, TX 79336 SF"/>
    <n v="2024"/>
    <n v="24334"/>
    <n v="78865"/>
    <x v="16"/>
    <n v="1"/>
    <n v="1204.23"/>
    <n v="0.29899999999999999"/>
    <n v="10"/>
    <n v="368.54"/>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6"/>
    <x v="12"/>
    <n v="1"/>
    <n v="222.02"/>
    <n v="5.0999999999999997E-2"/>
    <n v="20"/>
    <n v="63.3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2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7"/>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8"/>
    <x v="13"/>
    <n v="1"/>
    <n v="4925.41"/>
    <n v="1.391"/>
    <n v="25"/>
    <n v="1721.54"/>
    <s v="Deemed"/>
    <s v="{&quot;SpaceHeatingAndCoolingQualifier&quot;:&quot;Yes&quot;,&quot;FinalRValue&quot;:&quot;38&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efrigerated Air Conditioning&quot;,&quot;Area&quot;:&quot;13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06"/>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69"/>
    <x v="16"/>
    <n v="1"/>
    <n v="1204.23"/>
    <n v="0.29899999999999999"/>
    <n v="10"/>
    <n v="364.5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0"/>
    <x v="12"/>
    <n v="1"/>
    <n v="141.29"/>
    <n v="3.3000000000000002E-2"/>
    <n v="20"/>
    <n v="40.3699999999999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2"/>
    <x v="13"/>
    <n v="1"/>
    <n v="4998.92"/>
    <n v="1.411"/>
    <n v="25"/>
    <n v="1724.49"/>
    <s v="Deemed"/>
    <s v="{&quot;SpaceHeatingAndCoolingQualifier&quot;:&quot;Yes&quot;,&quot;FinalRValue&quot;:&quot;38&quot;,&quot;ExistingInsulationType&quot;:&quot;Loose Fill Fiberglass&quot;,&quot;ExistingInsulationThickness&quot;:&quot;4&quot;,&quot;ExistingInsulationCondition&quot;:&quot;Poor&quot;,&quot;NumBagsInstalled&quot;:&quot;15&quot;,&quot;InsulationAffirmationCert&quot;:&quot;True&quot;,&quot;Notes&quot;:&quot;&quot;,&quot;HeatingType&quot;:&quot;Electric Resistance&quot;,&quot;CoolingSystemType&quot;:&quot;Refrigerated Air Conditioning&quot;,&quot;Area&quot;:&quot;13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09"/>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6"/>
    <x v="13"/>
    <n v="1"/>
    <n v="2984.93"/>
    <n v="0.88200000000000001"/>
    <n v="25"/>
    <n v="1069.06"/>
    <s v="Deemed"/>
    <s v="{&quot;SpaceHeatingAndCoolingQualifier&quot;:&quot;Yes&quot;,&quot;FinalRValue&quot;:&quot;38&quot;,&quot;ExistingInsulationType&quot;:&quot;No Insulation&quot;,&quot;ExistingInsulationThickness&quot;:&quot;0&quot;,&quot;ExistingInsulationCondition&quot;:&quot;Poor&quot;,&quot;NumBagsInstalled&quot;:&quot;9&quot;,&quot;InsulationAffirmationCert&quot;:&quot;True&quot;,&quot;Notes&quot;:&quot;&quot;,&quot;HeatingType&quot;:&quot;Electric Resistance&quot;,&quot;CoolingSystemType&quot;:&quot;Room AC&quot;,&quot;Area&quot;:&quot;8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5"/>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1"/>
    <x v="16"/>
    <n v="1"/>
    <n v="602.12"/>
    <n v="0.15"/>
    <n v="10"/>
    <n v="181.19"/>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2"/>
    <x v="12"/>
    <n v="1"/>
    <n v="80.739999999999995"/>
    <n v="1.9E-2"/>
    <n v="20"/>
    <n v="22.9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3"/>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4"/>
    <x v="13"/>
    <n v="1"/>
    <n v="4293.1899999999996"/>
    <n v="1.212"/>
    <n v="25"/>
    <n v="1465.62"/>
    <s v="Deemed"/>
    <s v="{&quot;SpaceHeatingAndCoolingQualifier&quot;:&quot;Yes&quot;,&quot;FinalRValue&quot;:&quot;38&quot;,&quot;ExistingInsulationType&quot;:&quot;Loose Fill Cellulose&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16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7"/>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38"/>
    <x v="16"/>
    <n v="1"/>
    <n v="602.12"/>
    <n v="0.15"/>
    <n v="10"/>
    <n v="214.92"/>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39"/>
    <x v="12"/>
    <n v="1"/>
    <n v="279.77999999999997"/>
    <n v="8.8999999999999996E-2"/>
    <n v="20"/>
    <n v="112.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100&quot;,&quot;InstalledWattage&quot;:&quot;12&quot;,&quot;Quantity&quot;:&quot;17&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40"/>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41"/>
    <x v="13"/>
    <n v="1"/>
    <n v="669.65"/>
    <n v="1.0009999999999999"/>
    <n v="25"/>
    <n v="841.01"/>
    <s v="Deemed"/>
    <s v="{&quot;SpaceHeatingAndCoolingQualifier&quot;:&quot;Yes&quot;,&quot;FinalRValue&quot;:&quot;38&quot;,&quot;ExistingInsulationType&quot;:&quot;No Insulation&quot;,&quot;ExistingInsulationThickness&quot;:&quot;0&quot;,&quot;ExistingInsulationCondition&quot;:&quot;Poor&quot;,&quot;NumBagsInstalled&quot;:&quot;14&quot;,&quot;InsulationAffirmationCert&quot;:&quot;True&quot;,&quot;Notes&quot;:&quot;&quot;,&quot;HeatingType&quot;:&quot;Gas&quot;,&quot;CoolingSystemType&quot;:&quot;Refrigerated Air Conditioning&quot;,&quot;Area&quot;:&quot;1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9"/>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7"/>
    <x v="13"/>
    <n v="1"/>
    <n v="1001.71"/>
    <n v="0.437"/>
    <n v="25"/>
    <n v="523.21"/>
    <s v="Deemed"/>
    <s v="{&quot;SpaceHeatingAndCoolingQualifier&quot;:&quot;Yes&quot;,&quot;FinalRValue&quot;:&quot;38&quot;,&quot;ExistingInsulationType&quot;:&quot;No Insulation&quot;,&quot;ExistingInsulationThickness&quot;:&quot;0&quot;,&quot;ExistingInsulationCondition&quot;:&quot;Poor&quot;,&quot;NumBagsInstalled&quot;:&quot;10&quot;,&quot;InsulationAffirmationCert&quot;:&quot;True&quot;,&quot;Notes&quot;:&quot;&quot;,&quot;HeatingType&quot;:&quot;Electric Resistance Space&quot;,&quot;CoolingSystemType&quot;:&quot;Room AC&quot;,&quot;Area&quot;:&quot;8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8"/>
    <x v="16"/>
    <n v="1"/>
    <n v="268.22000000000003"/>
    <n v="6.7000000000000004E-2"/>
    <n v="10"/>
    <n v="95.85"/>
    <s v="Deemed"/>
    <s v="{&quot;WaterHeaterType&quot;:&quot;Heat Pump&quot;,&quot;FlowRate&quot;:&quot;1.13&quot;,&quot;NumberOfInstalled&quot;:&quot;1&quot;,&quot;DeemedSavingsSet&quot;:&quot;Texas&quot;,&quot;DeemedSavingsVersion&quot;:&quot;Residential 11.0.0&quot;,&quot;Measure&quot;:&quot;LowFlowShowerHead&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9"/>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30"/>
    <x v="12"/>
    <n v="1"/>
    <n v="88.5"/>
    <n v="2.3E-2"/>
    <n v="20"/>
    <n v="32.19"/>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12"/>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49"/>
    <x v="16"/>
    <n v="1"/>
    <n v="1806.35"/>
    <n v="0.44900000000000001"/>
    <n v="10"/>
    <n v="543.75"/>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0"/>
    <x v="12"/>
    <n v="1"/>
    <n v="100.92"/>
    <n v="2.3E-2"/>
    <n v="20"/>
    <n v="27.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1"/>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2"/>
    <x v="13"/>
    <n v="1"/>
    <n v="5513.52"/>
    <n v="1.5569999999999999"/>
    <n v="25"/>
    <n v="1888.31"/>
    <s v="Deemed"/>
    <s v="{&quot;SpaceHeatingAndCoolingQualifier&quot;:&quot;Yes&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5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5"/>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4"/>
    <x v="16"/>
    <n v="1"/>
    <n v="602.12"/>
    <n v="0.15"/>
    <n v="10"/>
    <n v="183.74"/>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5"/>
    <x v="12"/>
    <n v="1"/>
    <n v="100.92"/>
    <n v="2.3E-2"/>
    <n v="20"/>
    <n v="28.3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6"/>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7"/>
    <x v="13"/>
    <n v="1"/>
    <n v="4043.25"/>
    <n v="1.1419999999999999"/>
    <n v="25"/>
    <n v="1403.7"/>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3"/>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3"/>
    <x v="16"/>
    <n v="1"/>
    <n v="1204.23"/>
    <n v="0.29899999999999999"/>
    <n v="10"/>
    <n v="397.11"/>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4"/>
    <x v="12"/>
    <n v="1"/>
    <n v="181.65"/>
    <n v="4.2000000000000003E-2"/>
    <n v="20"/>
    <n v="57.1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5"/>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6"/>
    <x v="13"/>
    <n v="1"/>
    <n v="2899.25"/>
    <n v="1.03"/>
    <n v="25"/>
    <n v="1228.75"/>
    <s v="Deemed"/>
    <s v="{&quot;SpaceHeatingAndCoolingQualifier&quot;:&quot;Yes&quot;,&quot;FinalRValue&quot;:&quot;38&quot;,&quot;ExistingInsulationType&quot;:&quot;Loose Fill Cellulose&quot;,&quot;ExistingInsulationThickness&quot;:&quot;4&quot;,&quot;ExistingInsulationCondition&quot;:&quot;Poor&quot;,&quot;NumBagsInstalled&quot;:&quot;12&quot;,&quot;InsulationAffirmationCert&quot;:&quot;True&quot;,&quot;Notes&quot;:&quot;&quot;,&quot;HeatingType&quot;:&quot;Electric Resistance&quot;,&quot;CoolingSystemType&quot;:&quot;Refrigerated Air Conditioning&quot;,&quot;Area&quot;:&quot;110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5"/>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3"/>
    <x v="16"/>
    <n v="1"/>
    <n v="602.12"/>
    <n v="0.15"/>
    <n v="10"/>
    <n v="214.92"/>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4"/>
    <x v="12"/>
    <n v="1"/>
    <n v="151.38"/>
    <n v="3.5000000000000003E-2"/>
    <n v="20"/>
    <n v="52.3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5&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5"/>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6"/>
    <x v="13"/>
    <n v="1"/>
    <n v="4085.3"/>
    <n v="1.452"/>
    <n v="25"/>
    <n v="1731.82"/>
    <s v="Deemed"/>
    <s v="{&quot;SpaceHeatingAndCoolingQualifier&quot;:&quot;Yes&quot;,&quot;FinalRValue&quot;:&quot;38&quot;,&quot;ExistingInsulationType&quot;:&quot;Loose Fill Cellulose&quot;,&quot;ExistingInsulationThickness&quot;:&quot;3&quot;,&quot;ExistingInsulationCondition&quot;:&quot;Poor&quot;,&quot;NumBagsInstalled&quot;:&quot;16&quot;,&quot;InsulationAffirmationCert&quot;:&quot;True&quot;,&quot;Notes&quot;:&quot;&quot;,&quot;HeatingType&quot;:&quot;Electric Resistance&quot;,&quot;CoolingSystemType&quot;:&quot;Refrigerated Air Conditioning&quot;,&quot;Area&quot;:&quot;155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0"/>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7"/>
    <x v="16"/>
    <n v="1"/>
    <n v="602.12"/>
    <n v="0.15"/>
    <n v="10"/>
    <n v="182.33"/>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8"/>
    <x v="12"/>
    <n v="1"/>
    <n v="100.92"/>
    <n v="2.3E-2"/>
    <n v="20"/>
    <n v="28.0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9"/>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20"/>
    <x v="13"/>
    <n v="1"/>
    <n v="4366.71"/>
    <n v="1.2330000000000001"/>
    <n v="25"/>
    <n v="1501.99"/>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8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3"/>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1"/>
    <x v="16"/>
    <n v="1"/>
    <n v="602.12"/>
    <n v="0.15"/>
    <n v="10"/>
    <n v="181.78"/>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5"/>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2"/>
    <x v="12"/>
    <n v="1"/>
    <n v="61.95"/>
    <n v="1.6E-2"/>
    <n v="20"/>
    <n v="19.37"/>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7&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5"/>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3"/>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5"/>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6"/>
    <x v="16"/>
    <n v="1"/>
    <n v="602.12"/>
    <n v="0.15"/>
    <n v="10"/>
    <n v="182.71"/>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7"/>
    <x v="12"/>
    <n v="1"/>
    <n v="141.29"/>
    <n v="3.3000000000000002E-2"/>
    <n v="20"/>
    <n v="40.3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8"/>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9"/>
    <x v="13"/>
    <n v="1"/>
    <n v="3989.27"/>
    <n v="1.179"/>
    <n v="25"/>
    <n v="1436.54"/>
    <s v="Deemed"/>
    <s v="{&quot;SpaceHeatingAndCoolingQualifier&quot;:&quot;Yes&quot;,&quot;FinalRValue&quot;:&quot;38&quot;,&quot;ExistingInsulationType&quot;:&quot;No Insulation&quot;,&quot;ExistingInsulationThickness&quot;:&quot;0&quot;,&quot;ExistingInsulationCondition&quot;:&quot;Poor&quot;,&quot;NumBagsInstalled&quot;:&quot;12&quot;,&quot;InsulationAffirmationCert&quot;:&quot;True&quot;,&quot;Notes&quot;:&quot;&quot;,&quot;HeatingType&quot;:&quot;Electric Resistance&quot;,&quot;CoolingSystemType&quot;:&quot;Room AC&quot;,&quot;Area&quot;:&quot;113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0"/>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0"/>
    <x v="12"/>
    <n v="1"/>
    <n v="70.8"/>
    <n v="1.9E-2"/>
    <n v="20"/>
    <n v="23.26"/>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1"/>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1"/>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2"/>
    <x v="13"/>
    <n v="1"/>
    <n v="3862.85"/>
    <n v="1.1419999999999999"/>
    <n v="25"/>
    <n v="1407.74"/>
    <s v="Deemed"/>
    <s v="{&quot;SpaceHeatingAndCoolingQualifier&quot;:&quot;Yes&quot;,&quot;FinalRValue&quot;:&quot;38&quot;,&quot;ExistingInsulationType&quot;:&quot;No Insulation&quot;,&quot;ExistingInsulationThickness&quot;:&quot;0&quot;,&quot;ExistingInsulationCondition&quot;:&quot;Fair&quot;,&quot;NumBagsInstalled&quot;:&quot;&quot;,&quot;InsulationAffirmationCert&quot;:&quot;True&quot;,&quot;Notes&quot;:&quot;&quot;,&quot;HeatingType&quot;:&quot;Electric Resistance&quot;,&quot;CoolingSystemType&quot;:&quot;Room AC&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1"/>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09"/>
    <x v="16"/>
    <n v="1"/>
    <n v="602.12"/>
    <n v="0.15"/>
    <n v="10"/>
    <n v="185.1"/>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0"/>
    <x v="12"/>
    <n v="1"/>
    <n v="50.46"/>
    <n v="1.2E-2"/>
    <n v="20"/>
    <n v="14.8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5&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3"/>
    <x v="13"/>
    <n v="1"/>
    <n v="2867.03"/>
    <n v="0.80900000000000005"/>
    <n v="25"/>
    <n v="1003.02"/>
    <s v="Deemed"/>
    <s v="{&quot;SpaceHeatingAndCoolingQualifier&quot;:&quot;Yes&quot;,&quot;FinalRValue&quot;:&quot;38&quot;,&quot;ExistingInsulationType&quot;:&quot;Loose Fill Cellulose&quot;,&quot;ExistingInsulationThickness&quot;:&quot;2&quot;,&quot;ExistingInsulationCondition&quot;:&quot;Poor&quot;,&quot;NumBagsInstalled&quot;:&quot;9&quot;,&quot;InsulationAffirmationCert&quot;:&quot;True&quot;,&quot;Notes&quot;:&quot;&quot;,&quot;HeatingType&quot;:&quot;Electric Resistance&quot;,&quot;CoolingSystemType&quot;:&quot;Refrigerated Air Conditioning&quot;,&quot;Area&quot;:&quot;7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7"/>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4"/>
    <x v="16"/>
    <n v="1"/>
    <n v="602.12"/>
    <n v="0.15"/>
    <n v="10"/>
    <n v="183.63"/>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5"/>
    <x v="12"/>
    <n v="1"/>
    <n v="141.29"/>
    <n v="3.3000000000000002E-2"/>
    <n v="20"/>
    <n v="40.5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6"/>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7"/>
    <x v="13"/>
    <n v="1"/>
    <n v="2572.98"/>
    <n v="0.72599999999999998"/>
    <n v="25"/>
    <n v="891.79"/>
    <s v="Deemed"/>
    <s v="{&quot;SpaceHeatingAndCoolingQualifier&quot;:&quot;Yes&quot;,&quot;FinalRValue&quot;:&quot;38&quot;,&quot;ExistingInsulationType&quot;:&quot;No Insulation&quot;,&quot;ExistingInsulationThickness&quot;:&quot;0&quot;,&quot;ExistingInsulationCondition&quot;:&quot;Poor&quot;,&quot;NumBagsInstalled&quot;:&quot;8&quot;,&quot;InsulationAffirmationCert&quot;:&quot;True&quot;,&quot;Notes&quot;:&quot;&quot;,&quot;HeatingType&quot;:&quot;Electric Resistance&quot;,&quot;CoolingSystemType&quot;:&quot;Refrigerated Air Conditioning&quot;,&quot;Area&quot;:&quot;7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48"/>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4"/>
    <x v="16"/>
    <n v="1"/>
    <n v="602.12"/>
    <n v="0.15"/>
    <n v="10"/>
    <n v="182.8"/>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5"/>
    <x v="12"/>
    <n v="1"/>
    <n v="121.1"/>
    <n v="2.8000000000000001E-2"/>
    <n v="20"/>
    <n v="34.2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6"/>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7"/>
    <x v="13"/>
    <n v="1"/>
    <n v="3862.85"/>
    <n v="1.1419999999999999"/>
    <n v="25"/>
    <n v="1392.13"/>
    <s v="Deemed"/>
    <s v="{&quot;SpaceHeatingAndCoolingQualifier&quot;:&quot;Yes&quot;,&quot;FinalRValue&quot;:&quot;38&quot;,&quot;ExistingInsulationType&quot;:&quot;Loose Fill Cellulose&quot;,&quot;ExistingInsulationThickness&quot;:&quot;1&quot;,&quot;ExistingInsulationCondition&quot;:&quot;Poor&quot;,&quot;NumBagsInstalled&quot;:&quot;12&quot;,&quot;InsulationAffirmationCert&quot;:&quot;True&quot;,&quot;Notes&quot;:&quot;&quot;,&quot;HeatingType&quot;:&quot;Electric Resistance&quot;,&quot;CoolingSystemType&quot;:&quot;Room AC&quot;,&quot;Area&quot;:&quot;11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7:04"/>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1"/>
    <x v="16"/>
    <n v="1"/>
    <n v="1204.23"/>
    <n v="0.29899999999999999"/>
    <n v="10"/>
    <n v="366.98"/>
    <s v="Deemed"/>
    <s v="{&quot;WaterHeaterType&quot;:&quot;Electric Resistance&quot;,&quot;FlowRate&quot;:&quot;1.13&quot;,&quot;NumberOfInstalled&quot;:&quot;2&quot;,&quot;DeemedSavingsSet&quot;:&quot;Texas&quot;,&quot;DeemedSavingsVersion&quot;:&quot;Residential 11.0.0&quot;,&quot;Measure&quot;:&quot;LowFlowShowerHead&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2"/>
    <x v="12"/>
    <n v="1"/>
    <n v="80.739999999999995"/>
    <n v="1.9E-2"/>
    <n v="20"/>
    <n v="23.4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3"/>
    <x v="11"/>
    <n v="1"/>
    <n v="448.03"/>
    <n v="5.8999999999999997E-2"/>
    <n v="10"/>
    <n v="73.03"/>
    <s v="Deemed"/>
    <s v="{&quot;SystemType&quot;:&quot;Home Entertainment&quot;,&quot;APSTier&quot;:&quot;1&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4"/>
    <x v="13"/>
    <n v="1"/>
    <n v="4182.82"/>
    <n v="1.4870000000000001"/>
    <n v="25"/>
    <n v="1773.37"/>
    <s v="Deemed"/>
    <s v="{&quot;SpaceHeatingAndCoolingQualifier&quot;:&quot;Yes&quot;,&quot;FinalRValue&quot;:&quot;38&quot;,&quot;ExistingInsulationType&quot;:&quot;Loose Fill Fiberglass&quot;,&quot;ExistingInsulationThickness&quot;:&quot;4&quot;,&quot;ExistingInsulationCondition&quot;:&quot;Poor&quot;,&quot;NumBagsInstalled&quot;:&quot;16&quot;,&quot;InsulationAffirmationCert&quot;:&quot;True&quot;,&quot;Notes&quot;:&quot;&quot;,&quot;HeatingType&quot;:&quot;Electric Resistance&quot;,&quot;CoolingSystemType&quot;:&quot;Refrigerated Air Conditioning&quot;,&quot;Area&quot;:&quot;1587&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39"/>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2"/>
    <x v="16"/>
    <n v="1"/>
    <n v="439.5"/>
    <n v="0.109"/>
    <n v="10"/>
    <n v="132.72"/>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7"/>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3"/>
    <x v="12"/>
    <n v="1"/>
    <n v="35.4"/>
    <n v="8.9999999999999993E-3"/>
    <n v="20"/>
    <n v="10.94"/>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7"/>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4"/>
    <x v="13"/>
    <n v="1"/>
    <n v="1755.94"/>
    <n v="0.76600000000000001"/>
    <n v="25"/>
    <n v="917.14"/>
    <s v="Deemed"/>
    <s v="{&quot;SpaceHeatingAndCoolingQualifier&quot;:&quot;Yes&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 Space&quot;,&quot;CoolingSystemType&quot;:&quot;Room AC&quot;,&quot;Area&quot;:&quot;149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7"/>
    <s v="MP Energy Solutions LLC"/>
    <s v="Pedro "/>
    <s v="Ormeno"/>
    <s v="9722708914"/>
    <s v="1924 N. Galloway Ave"/>
    <s v=" "/>
    <s v="Mesquite "/>
    <s v="TX"/>
    <s v="75149"/>
  </r>
  <r>
    <s v="Xcel"/>
    <x v="3"/>
    <s v="Residential"/>
    <s v="300521491"/>
    <s v="000328393978"/>
    <s v="Electric Resistance"/>
    <s v=""/>
    <s v="Eric"/>
    <s v="Braddock"/>
    <s v="8068934681"/>
    <s v=""/>
    <s v=""/>
    <s v=""/>
    <s v=""/>
    <s v="1211 2ND ST "/>
    <s v=""/>
    <s v="LEVELLAND"/>
    <s v="79336"/>
    <x v="3"/>
    <s v="24114 - Eric Braddock - 1211 2ND ST  LEVELLAND, TX 79336 SF"/>
    <n v="2024"/>
    <n v="24114"/>
    <n v="78215"/>
    <x v="16"/>
    <n v="1"/>
    <n v="439.5"/>
    <n v="0.109"/>
    <n v="10"/>
    <n v="149.47"/>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8"/>
    <s v="MP Energy Solutions LLC"/>
    <s v="Pedro "/>
    <s v="Ormeno"/>
    <s v="9722708914"/>
    <s v="1924 N. Galloway Ave"/>
    <s v=" "/>
    <s v="Mesquite "/>
    <s v="TX"/>
    <s v="75149"/>
  </r>
  <r>
    <s v="Xcel"/>
    <x v="3"/>
    <s v="Residential"/>
    <s v="300521491"/>
    <s v="000328393978"/>
    <s v="Electric Resistance"/>
    <s v=""/>
    <s v="Eric"/>
    <s v="Braddock"/>
    <s v="8068934681"/>
    <s v=""/>
    <s v=""/>
    <s v=""/>
    <s v=""/>
    <s v="1211 2ND ST "/>
    <s v=""/>
    <s v="LEVELLAND"/>
    <s v="79336"/>
    <x v="3"/>
    <s v="24114 - Eric Braddock - 1211 2ND ST  LEVELLAND, TX 79336 SF"/>
    <n v="2024"/>
    <n v="24114"/>
    <n v="78216"/>
    <x v="13"/>
    <n v="1"/>
    <n v="7211.22"/>
    <n v="2.5630000000000002"/>
    <n v="25"/>
    <n v="3056.93"/>
    <s v="Deemed"/>
    <s v="{&quot;SpaceHeatingAndCoolingQualifier&quot;:&quot;Yes&quot;,&quot;FinalRValue&quot;:&quot;38&quot;,&quot;ExistingInsulationType&quot;:&quot;Fiberglass/Rock Wool Batt&quot;,&quot;ExistingInsulationThickness&quot;:&quot;4&quot;,&quot;ExistingInsulationCondition&quot;:&quot;Poor&quot;,&quot;NumBagsInstalled&quot;:&quot;&quot;,&quot;InsulationAffirmationCert&quot;:&quot;True&quot;,&quot;Notes&quot;:&quot;&quot;,&quot;HeatingType&quot;:&quot;Electric Resistance&quot;,&quot;CoolingSystemType&quot;:&quot;Refrigerated Air Conditioning&quot;,&quot;Area&quot;:&quot;2736&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8"/>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0"/>
    <x v="16"/>
    <n v="1"/>
    <n v="602.12"/>
    <n v="0.15"/>
    <n v="10"/>
    <n v="180"/>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1"/>
    <x v="12"/>
    <n v="1"/>
    <n v="106.2"/>
    <n v="2.8000000000000001E-2"/>
    <n v="20"/>
    <n v="33.6"/>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2"/>
    <x v="11"/>
    <n v="1"/>
    <n v="224.02"/>
    <n v="0.03"/>
    <n v="10"/>
    <n v="36"/>
    <s v="Deemed"/>
    <s v="{&quot;SystemType&quot;:&quot;Home Entertainment&quot;,&quot;APSTier&quot;:&quot;1&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3"/>
    <x v="13"/>
    <n v="1"/>
    <n v="4059.5"/>
    <n v="1.2"/>
    <n v="25"/>
    <n v="1440"/>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oom AC&quot;,&quot;Area&quot;:&quot;115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2"/>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4"/>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5"/>
    <x v="12"/>
    <n v="1"/>
    <n v="106.2"/>
    <n v="2.8000000000000001E-2"/>
    <n v="20"/>
    <n v="38.880000000000003"/>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6"/>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7"/>
    <x v="13"/>
    <n v="1"/>
    <n v="1279.83"/>
    <n v="0.55800000000000005"/>
    <n v="25"/>
    <n v="668.25"/>
    <s v="Deemed"/>
    <s v="{&quot;SpaceHeatingAndCoolingQualifier&quot;:&quot;Yes&quot;,&quot;FinalRValue&quot;:&quot;38&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 Space&quot;,&quot;CoolingSystemType&quot;:&quot;Room AC&quot;,&quot;Area&quot;:&quot;108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7"/>
    <x v="16"/>
    <n v="1"/>
    <n v="268.22000000000003"/>
    <n v="6.7000000000000004E-2"/>
    <n v="10"/>
    <n v="83.32"/>
    <s v="Deemed"/>
    <s v="{&quot;WaterHeaterType&quot;:&quot;Heat Pump&quot;,&quot;FlowRate&quot;:&quot;1.13&quot;,&quot;NumberOfInstalled&quot;:&quot;1&quot;,&quot;DeemedSavingsSet&quot;:&quot;Texas&quot;,&quot;DeemedSavingsVersion&quot;:&quot;Residential 11.0.0&quot;,&quot;Measure&quot;:&quot;LowFlowShowerHead&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8"/>
    <x v="12"/>
    <n v="1"/>
    <n v="201.84"/>
    <n v="4.7E-2"/>
    <n v="20"/>
    <n v="58.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9"/>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40"/>
    <x v="13"/>
    <n v="1"/>
    <n v="4043.25"/>
    <n v="1.1419999999999999"/>
    <n v="25"/>
    <n v="1429.11"/>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4"/>
    <s v="MP Energy Solutions LLC"/>
    <s v="Pedro "/>
    <s v="Ormeno"/>
    <s v="9722708914"/>
    <s v="1924 N. Galloway Ave"/>
    <s v=" "/>
    <s v="Mesquite "/>
    <s v="TX"/>
    <s v="75149"/>
  </r>
  <r>
    <s v="Xcel"/>
    <x v="3"/>
    <s v="Residential"/>
    <s v="300373996"/>
    <s v="00DD19717010"/>
    <s v="Electric Resistance"/>
    <s v=""/>
    <s v="Erin"/>
    <s v="Hamel"/>
    <s v="8066692594"/>
    <s v=""/>
    <s v=""/>
    <s v=""/>
    <s v=""/>
    <s v="1200 N WELLS ST 1"/>
    <s v="1"/>
    <s v="PAMPA"/>
    <s v="79065"/>
    <x v="2"/>
    <s v="23798 - Erin Hamel - 1200 N WELLS ST 1 1 PAMPA, TX 79065 MF"/>
    <n v="2024"/>
    <n v="23798"/>
    <n v="7795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7965"/>
    <s v="00GG58458855"/>
    <s v="Electric Resistance"/>
    <s v=""/>
    <s v="Erin"/>
    <s v="Hamel"/>
    <s v="8066692594"/>
    <s v=""/>
    <s v=""/>
    <s v=""/>
    <s v=""/>
    <s v="1200 N WELLS ST 2"/>
    <s v="2"/>
    <s v="PAMPA"/>
    <s v="79065"/>
    <x v="2"/>
    <s v="23798 - Erin Hamel - 1200 N WELLS ST 1 1 PAMPA, TX 79065 MF"/>
    <n v="2024"/>
    <n v="23798"/>
    <n v="77958"/>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202"/>
    <s v="00DD21408372"/>
    <s v="Heat Pump"/>
    <s v=""/>
    <s v="Erin"/>
    <s v="Hamel"/>
    <s v="8066692594"/>
    <s v=""/>
    <s v=""/>
    <s v=""/>
    <s v=""/>
    <s v="1200 N WELLS ST 3"/>
    <s v="3"/>
    <s v="PAMPA"/>
    <s v="79065"/>
    <x v="2"/>
    <s v="23798 - Erin Hamel - 1200 N WELLS ST 1 1 PAMPA, TX 79065 MF"/>
    <n v="2024"/>
    <n v="23798"/>
    <n v="7795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4264"/>
    <s v="00SS48064644"/>
    <s v="Heat Pump"/>
    <s v=""/>
    <s v="Erin"/>
    <s v="Hamel"/>
    <s v="8066692594"/>
    <s v=""/>
    <s v=""/>
    <s v=""/>
    <s v=""/>
    <s v="1200 N WELLS ST 4"/>
    <s v="4"/>
    <s v="PAMPA"/>
    <s v="79065"/>
    <x v="2"/>
    <s v="23798 - Erin Hamel - 1200 N WELLS ST 1 1 PAMPA, TX 79065 MF"/>
    <n v="2024"/>
    <n v="23798"/>
    <n v="7796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0289"/>
    <s v="00SS48064645"/>
    <s v="Electric Resistance"/>
    <s v=""/>
    <s v="Erin"/>
    <s v="Hamel"/>
    <s v="8066692594"/>
    <s v=""/>
    <s v=""/>
    <s v=""/>
    <s v=""/>
    <s v="1200 N WELLS ST 5"/>
    <s v="5"/>
    <s v="PAMPA"/>
    <s v="79065"/>
    <x v="2"/>
    <s v="23798 - Erin Hamel - 1200 N WELLS ST 1 1 PAMPA, TX 79065 MF"/>
    <n v="2024"/>
    <n v="23798"/>
    <n v="7796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456"/>
    <s v="00WW58705033"/>
    <s v="Heat Pump"/>
    <s v=""/>
    <s v="Erin"/>
    <s v="Hamel"/>
    <s v="8066692594"/>
    <s v=""/>
    <s v=""/>
    <s v=""/>
    <s v=""/>
    <s v="1200 N WELLS ST 6"/>
    <s v="6"/>
    <s v="PAMPA"/>
    <s v="79065"/>
    <x v="2"/>
    <s v="23798 - Erin Hamel - 1200 N WELLS ST 1 1 PAMPA, TX 79065 MF"/>
    <n v="2024"/>
    <n v="23798"/>
    <n v="7796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8402"/>
    <s v="000347487403"/>
    <s v="Heat Pump"/>
    <s v=""/>
    <s v="Erin"/>
    <s v="Hamel"/>
    <s v="8066692594"/>
    <s v=""/>
    <s v=""/>
    <s v=""/>
    <s v=""/>
    <s v="1200 N WELLS ST 7"/>
    <s v="7"/>
    <s v="PAMPA"/>
    <s v="79065"/>
    <x v="2"/>
    <s v="23798 - Erin Hamel - 1200 N WELLS ST 1 1 PAMPA, TX 79065 MF"/>
    <n v="2024"/>
    <n v="23798"/>
    <n v="7796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712"/>
    <s v="00SS48064519"/>
    <s v="Heat Pump"/>
    <s v=""/>
    <s v="Erin"/>
    <s v="Hamel"/>
    <s v="8066692594"/>
    <s v=""/>
    <s v=""/>
    <s v=""/>
    <s v=""/>
    <s v="1200 N WELLS ST 9"/>
    <s v="9"/>
    <s v="PAMPA"/>
    <s v="79065"/>
    <x v="2"/>
    <s v="23798 - Erin Hamel - 1200 N WELLS ST 1 1 PAMPA, TX 79065 MF"/>
    <n v="2024"/>
    <n v="23798"/>
    <n v="7796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0628"/>
    <s v="00SS87827617"/>
    <s v="Electric Resistance"/>
    <s v=""/>
    <s v="Erin"/>
    <s v="Hamel"/>
    <s v="8066692594"/>
    <s v=""/>
    <s v=""/>
    <s v=""/>
    <s v=""/>
    <s v="1200 N WELLS ST 10"/>
    <s v="10"/>
    <s v="PAMPA"/>
    <s v="79065"/>
    <x v="2"/>
    <s v="23798 - Erin Hamel - 1200 N WELLS ST 1 1 PAMPA, TX 79065 MF"/>
    <n v="2024"/>
    <n v="23798"/>
    <n v="7796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5142"/>
    <s v="00DL34200042"/>
    <s v="Electric Resistance"/>
    <s v=""/>
    <s v="Erin"/>
    <s v="Hamel"/>
    <s v="8066692594"/>
    <s v=""/>
    <s v=""/>
    <s v=""/>
    <s v=""/>
    <s v="1200 N WELLS ST 11"/>
    <s v="11"/>
    <s v="PAMPA"/>
    <s v="79065"/>
    <x v="2"/>
    <s v="23798 - Erin Hamel - 1200 N WELLS ST 1 1 PAMPA, TX 79065 MF"/>
    <n v="2024"/>
    <n v="23798"/>
    <n v="7796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Good&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8839"/>
    <s v="000062588206"/>
    <s v="Electric Resistance"/>
    <s v=""/>
    <s v="Erin"/>
    <s v="Hamel"/>
    <s v="8066692594"/>
    <s v=""/>
    <s v=""/>
    <s v=""/>
    <s v=""/>
    <s v="1200 N WELLS ST 12"/>
    <s v="12"/>
    <s v="PAMPA"/>
    <s v="79065"/>
    <x v="2"/>
    <s v="23798 - Erin Hamel - 1200 N WELLS ST 1 1 PAMPA, TX 79065 MF"/>
    <n v="2024"/>
    <n v="23798"/>
    <n v="7796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5052"/>
    <s v="00SS48064603"/>
    <s v="Heat Pump"/>
    <s v=""/>
    <s v="Erin"/>
    <s v="Hamel"/>
    <s v="8066692594"/>
    <s v=""/>
    <s v=""/>
    <s v=""/>
    <s v=""/>
    <s v="1200 N WELLS ST 13"/>
    <s v="13"/>
    <s v="PAMPA"/>
    <s v="79065"/>
    <x v="2"/>
    <s v="23798 - Erin Hamel - 1200 N WELLS ST 1 1 PAMPA, TX 79065 MF"/>
    <n v="2024"/>
    <n v="23798"/>
    <n v="7796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5400"/>
    <s v="00SS82649066"/>
    <s v="Electric Resistance"/>
    <s v=""/>
    <s v="Erin"/>
    <s v="Hamel"/>
    <s v="8066692594"/>
    <s v=""/>
    <s v=""/>
    <s v=""/>
    <s v=""/>
    <s v="1200 N WELLS ST 14"/>
    <s v="14"/>
    <s v="PAMPA"/>
    <s v="79065"/>
    <x v="2"/>
    <s v="23798 - Erin Hamel - 1200 N WELLS ST 1 1 PAMPA, TX 79065 MF"/>
    <n v="2024"/>
    <n v="23798"/>
    <n v="77969"/>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3236"/>
    <s v="00SS48044147"/>
    <s v="Electric Resistance"/>
    <s v=""/>
    <s v="Erin"/>
    <s v="Hamel"/>
    <s v="8066692594"/>
    <s v=""/>
    <s v=""/>
    <s v=""/>
    <s v=""/>
    <s v="1200 N WELLS ST 15"/>
    <s v="15"/>
    <s v="PAMPA"/>
    <s v="79065"/>
    <x v="2"/>
    <s v="23798 - Erin Hamel - 1200 N WELLS ST 1 1 PAMPA, TX 79065 MF"/>
    <n v="2024"/>
    <n v="23798"/>
    <n v="77970"/>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1248"/>
    <s v="00WA92453924"/>
    <s v="Electric Resistance"/>
    <s v=""/>
    <s v="Erin"/>
    <s v="Hamel"/>
    <s v="8066692594"/>
    <s v=""/>
    <s v=""/>
    <s v=""/>
    <s v=""/>
    <s v="1200 N WELLS ST 16"/>
    <s v="16"/>
    <s v="PAMPA"/>
    <s v="79065"/>
    <x v="2"/>
    <s v="23798 - Erin Hamel - 1200 N WELLS ST 1 1 PAMPA, TX 79065 MF"/>
    <n v="2024"/>
    <n v="23798"/>
    <n v="7797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1336"/>
    <s v="00WA87169844"/>
    <s v="Heat Pump"/>
    <s v=""/>
    <s v="Erin"/>
    <s v="Hamel"/>
    <s v="8066692594"/>
    <s v=""/>
    <s v=""/>
    <s v=""/>
    <s v=""/>
    <s v="1200 N WELLS ST 17"/>
    <s v="17"/>
    <s v="PAMPA"/>
    <s v="79065"/>
    <x v="2"/>
    <s v="23798 - Erin Hamel - 1200 N WELLS ST 1 1 PAMPA, TX 79065 MF"/>
    <n v="2024"/>
    <n v="23798"/>
    <n v="7797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442"/>
    <s v="000082831340"/>
    <s v="Electric Resistance"/>
    <s v=""/>
    <s v="Erin"/>
    <s v="Hamel"/>
    <s v="8066692594"/>
    <s v=""/>
    <s v=""/>
    <s v=""/>
    <s v=""/>
    <s v="1200 N WELLS ST 18"/>
    <s v="18"/>
    <s v="PAMPA"/>
    <s v="79065"/>
    <x v="2"/>
    <s v="23798 - Erin Hamel - 1200 N WELLS ST 1 1 PAMPA, TX 79065 MF"/>
    <n v="2024"/>
    <n v="23798"/>
    <n v="7797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529"/>
    <s v="00DL29252432"/>
    <s v="Electric Resistance"/>
    <s v=""/>
    <s v="Erin"/>
    <s v="Hamel"/>
    <s v="8066692594"/>
    <s v=""/>
    <s v=""/>
    <s v=""/>
    <s v=""/>
    <s v="1200 N WELLS ST 19"/>
    <s v="19"/>
    <s v="PAMPA"/>
    <s v="79065"/>
    <x v="2"/>
    <s v="23798 - Erin Hamel - 1200 N WELLS ST 1 1 PAMPA, TX 79065 MF"/>
    <n v="2024"/>
    <n v="23798"/>
    <n v="77974"/>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620"/>
    <s v="000045698353"/>
    <s v="Electric Resistance"/>
    <s v=""/>
    <s v="Erin"/>
    <s v="Hamel"/>
    <s v="8066692594"/>
    <s v=""/>
    <s v=""/>
    <s v=""/>
    <s v=""/>
    <s v="1200 N WELLS ST 20"/>
    <s v="20"/>
    <s v="PAMPA"/>
    <s v="79065"/>
    <x v="2"/>
    <s v="23798 - Erin Hamel - 1200 N WELLS ST 1 1 PAMPA, TX 79065 MF"/>
    <n v="2024"/>
    <n v="23798"/>
    <n v="7797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062"/>
    <s v="000062589419"/>
    <s v="Heat Pump"/>
    <s v=""/>
    <s v="Erin"/>
    <s v="Hamel"/>
    <s v="8066692594"/>
    <s v=""/>
    <s v=""/>
    <s v=""/>
    <s v=""/>
    <s v="1200 N WELLS ST 59"/>
    <s v="59"/>
    <s v="PAMPA"/>
    <s v="79065"/>
    <x v="2"/>
    <s v="23798 - Erin Hamel - 1200 N WELLS ST 1 1 PAMPA, TX 79065 MF"/>
    <n v="2024"/>
    <n v="23798"/>
    <n v="7797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9416"/>
    <s v="000339125753"/>
    <s v="Heat Pump"/>
    <s v=""/>
    <s v="Erin"/>
    <s v="Hamel"/>
    <s v="8066692594"/>
    <s v=""/>
    <s v=""/>
    <s v=""/>
    <s v=""/>
    <s v="1200 N WELLS ST 60"/>
    <s v="60"/>
    <s v="PAMPA"/>
    <s v="79065"/>
    <x v="2"/>
    <s v="23798 - Erin Hamel - 1200 N WELLS ST 1 1 PAMPA, TX 79065 MF"/>
    <n v="2024"/>
    <n v="23798"/>
    <n v="7797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237"/>
    <s v="000333008141"/>
    <s v="Heat Pump"/>
    <s v=""/>
    <s v="Erin"/>
    <s v="Hamel"/>
    <s v="8066692594"/>
    <s v=""/>
    <s v=""/>
    <s v=""/>
    <s v=""/>
    <s v="1200 N WELLS ST 61"/>
    <s v="61"/>
    <s v="PAMPA"/>
    <s v="79065"/>
    <x v="2"/>
    <s v="23798 - Erin Hamel - 1200 N WELLS ST 1 1 PAMPA, TX 79065 MF"/>
    <n v="2024"/>
    <n v="23798"/>
    <n v="7797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1400"/>
    <s v="000058543474"/>
    <s v="Heat Pump"/>
    <s v=""/>
    <s v="Erin"/>
    <s v="Hamel"/>
    <s v="8066692594"/>
    <s v=""/>
    <s v=""/>
    <s v=""/>
    <s v=""/>
    <s v="1200 N WELLS ST 62"/>
    <s v="62"/>
    <s v="PAMPA"/>
    <s v="79065"/>
    <x v="2"/>
    <s v="23798 - Erin Hamel - 1200 N WELLS ST 1 1 PAMPA, TX 79065 MF"/>
    <n v="2024"/>
    <n v="23798"/>
    <n v="7797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882"/>
    <s v="0000W3127184"/>
    <s v="Heat Pump"/>
    <s v=""/>
    <s v="Erin"/>
    <s v="Hamel"/>
    <s v="8066692594"/>
    <s v=""/>
    <s v=""/>
    <s v=""/>
    <s v=""/>
    <s v="1200 N WELLS ST 23"/>
    <s v="23"/>
    <s v="PAMPA"/>
    <s v="79065"/>
    <x v="2"/>
    <s v="23798 - Erin Hamel - 1200 N WELLS ST 1 1 PAMPA, TX 79065 MF"/>
    <n v="2024"/>
    <n v="23798"/>
    <n v="7798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621"/>
    <s v="000333961201"/>
    <s v="Heat Pump"/>
    <s v=""/>
    <s v="Erin"/>
    <s v="Hamel"/>
    <s v="8066692594"/>
    <s v=""/>
    <s v=""/>
    <s v=""/>
    <s v=""/>
    <s v="1200 N WELLS ST 31"/>
    <s v="31"/>
    <s v="PAMPA"/>
    <s v="79065"/>
    <x v="2"/>
    <s v="23798 - Erin Hamel - 1200 N WELLS ST 1 1 PAMPA, TX 79065 MF"/>
    <n v="2024"/>
    <n v="23798"/>
    <n v="7798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2739"/>
    <s v="00WA89616224"/>
    <s v="Electric Resistance"/>
    <s v=""/>
    <s v="Erin"/>
    <s v="Hamel"/>
    <s v="8066692594"/>
    <s v=""/>
    <s v=""/>
    <s v=""/>
    <s v=""/>
    <s v="1200 N WELLS ST 33"/>
    <s v="33"/>
    <s v="PAMPA"/>
    <s v="79065"/>
    <x v="2"/>
    <s v="23798 - Erin Hamel - 1200 N WELLS ST 1 1 PAMPA, TX 79065 MF"/>
    <n v="2024"/>
    <n v="23798"/>
    <n v="77982"/>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623"/>
    <s v="0000W3113030"/>
    <s v="Heat Pump"/>
    <s v=""/>
    <s v="Erin"/>
    <s v="Hamel"/>
    <s v="8066692594"/>
    <s v=""/>
    <s v=""/>
    <s v=""/>
    <s v=""/>
    <s v="1200 N WELLS ST 53"/>
    <s v="53"/>
    <s v="PAMPA"/>
    <s v="79065"/>
    <x v="2"/>
    <s v="23798 - Erin Hamel - 1200 N WELLS ST 1 1 PAMPA, TX 79065 MF"/>
    <n v="2024"/>
    <n v="23798"/>
    <n v="7798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0668"/>
    <s v="000341332824"/>
    <s v="Heat Pump"/>
    <s v=""/>
    <s v="Erin"/>
    <s v="Hamel"/>
    <s v="8066692594"/>
    <s v=""/>
    <s v=""/>
    <s v=""/>
    <s v=""/>
    <s v="1200 N WELLS ST 55"/>
    <s v="55"/>
    <s v="PAMPA"/>
    <s v="79065"/>
    <x v="2"/>
    <s v="23798 - Erin Hamel - 1200 N WELLS ST 1 1 PAMPA, TX 79065 MF"/>
    <n v="2024"/>
    <n v="23798"/>
    <n v="7798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883"/>
    <s v="00SS48064608"/>
    <s v="Heat Pump"/>
    <s v=""/>
    <s v="Erin"/>
    <s v="Hamel"/>
    <s v="8066692594"/>
    <s v=""/>
    <s v=""/>
    <s v=""/>
    <s v=""/>
    <s v="1200 N WELLS ST 56"/>
    <s v="56"/>
    <s v="PAMPA"/>
    <s v="79065"/>
    <x v="2"/>
    <s v="23798 - Erin Hamel - 1200 N WELLS ST 1 1 PAMPA, TX 79065 MF"/>
    <n v="2024"/>
    <n v="23798"/>
    <n v="7798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4722"/>
    <s v="000053855353"/>
    <s v="Heat Pump"/>
    <s v=""/>
    <s v="Erin"/>
    <s v="Hamel"/>
    <s v="8066692594"/>
    <s v=""/>
    <s v=""/>
    <s v=""/>
    <s v=""/>
    <s v="1200 N WELLS ST 57"/>
    <s v="57"/>
    <s v="PAMPA"/>
    <s v="79065"/>
    <x v="2"/>
    <s v="23798 - Erin Hamel - 1200 N WELLS ST 1 1 PAMPA, TX 79065 MF"/>
    <n v="2024"/>
    <n v="23798"/>
    <n v="7798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871"/>
    <s v="00GG63346665"/>
    <s v="Heat Pump"/>
    <s v=""/>
    <s v="Erin"/>
    <s v="Hamel"/>
    <s v="8066692594"/>
    <s v=""/>
    <s v=""/>
    <s v=""/>
    <s v=""/>
    <s v="1200 N WELLS ST 58"/>
    <s v="58"/>
    <s v="PAMPA"/>
    <s v="79065"/>
    <x v="2"/>
    <s v="23798 - Erin Hamel - 1200 N WELLS ST 1 1 PAMPA, TX 79065 MF"/>
    <n v="2024"/>
    <n v="23798"/>
    <n v="7798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0583"/>
    <s v="00SS48064635"/>
    <s v="Heat Pump"/>
    <s v=""/>
    <s v="Erin"/>
    <s v="Hamel"/>
    <s v="8066692594"/>
    <s v=""/>
    <s v=""/>
    <s v=""/>
    <s v=""/>
    <s v="1200 N WELLS ST 54"/>
    <s v="54"/>
    <s v="PAMPA"/>
    <s v="79065"/>
    <x v="2"/>
    <s v="23798 - Erin Hamel - 1200 N WELLS ST 1 1 PAMPA, TX 79065 MF"/>
    <n v="2024"/>
    <n v="23798"/>
    <n v="7798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586"/>
    <s v="000077010586"/>
    <s v="Electric Resistance"/>
    <s v=""/>
    <s v="Erin"/>
    <s v="Hamel"/>
    <s v="8066692594"/>
    <s v=""/>
    <s v=""/>
    <s v=""/>
    <s v=""/>
    <s v="1200 N WELLS ST 88"/>
    <s v="88"/>
    <s v="PAMPA"/>
    <s v="79065"/>
    <x v="2"/>
    <s v="23798 - Erin Hamel - 1200 N WELLS ST 1 1 PAMPA, TX 79065 MF"/>
    <n v="2024"/>
    <n v="23798"/>
    <n v="7790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6057"/>
    <s v="00SS48044142"/>
    <s v="Heat Pump"/>
    <s v=""/>
    <s v="Erin"/>
    <s v="Hamel"/>
    <s v="8066692594"/>
    <s v=""/>
    <s v=""/>
    <s v=""/>
    <s v=""/>
    <s v="1200 N WELLS ST 93"/>
    <s v="93"/>
    <s v="PAMPA"/>
    <s v="79065"/>
    <x v="2"/>
    <s v="23798 - Erin Hamel - 1200 N WELLS ST 1 1 PAMPA, TX 79065 MF"/>
    <n v="2024"/>
    <n v="23798"/>
    <n v="7790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8037"/>
    <s v="00SS48044140"/>
    <s v="Electric Resistance"/>
    <s v=""/>
    <s v="Erin"/>
    <s v="Hamel"/>
    <s v="8066692594"/>
    <s v=""/>
    <s v=""/>
    <s v=""/>
    <s v=""/>
    <s v="1200 N WELLS ST 94"/>
    <s v="94"/>
    <s v="PAMPA"/>
    <s v="79065"/>
    <x v="2"/>
    <s v="23798 - Erin Hamel - 1200 N WELLS ST 1 1 PAMPA, TX 79065 MF"/>
    <n v="2024"/>
    <n v="23798"/>
    <n v="7790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6189"/>
    <s v="00SS48044131"/>
    <s v="Heat Pump"/>
    <s v=""/>
    <s v="Erin"/>
    <s v="Hamel"/>
    <s v="8066692594"/>
    <s v=""/>
    <s v=""/>
    <s v=""/>
    <s v=""/>
    <s v="1200 N WELLS ST 96"/>
    <s v="96"/>
    <s v="PAMPA"/>
    <s v="79065"/>
    <x v="2"/>
    <s v="23798 - Erin Hamel - 1200 N WELLS ST 1 1 PAMPA, TX 79065 MF"/>
    <n v="2024"/>
    <n v="23798"/>
    <n v="7790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2118"/>
    <s v="000087505053"/>
    <s v="Electric Resistance"/>
    <s v=""/>
    <s v="Erin"/>
    <s v="Hamel"/>
    <s v="8066692594"/>
    <s v=""/>
    <s v=""/>
    <s v=""/>
    <s v=""/>
    <s v="1200 N WELLS ST 48"/>
    <s v="48"/>
    <s v="PAMPA"/>
    <s v="79065"/>
    <x v="2"/>
    <s v="23798 - Erin Hamel - 1200 N WELLS ST 1 1 PAMPA, TX 79065 MF"/>
    <n v="2024"/>
    <n v="23798"/>
    <n v="77899"/>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1795"/>
    <s v="00SS69597259"/>
    <s v="Heat Pump"/>
    <s v=""/>
    <s v="Erin"/>
    <s v="Hamel"/>
    <s v="8066692594"/>
    <s v=""/>
    <s v=""/>
    <s v=""/>
    <s v=""/>
    <s v="1200 N WELLS ST 68"/>
    <s v="68"/>
    <s v="PAMPA"/>
    <s v="79065"/>
    <x v="2"/>
    <s v="23798 - Erin Hamel - 1200 N WELLS ST 1 1 PAMPA, TX 79065 MF"/>
    <n v="2024"/>
    <n v="23798"/>
    <n v="7790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0701"/>
    <s v="000335736474"/>
    <s v="Heat Pump"/>
    <s v=""/>
    <s v="Erin"/>
    <s v="Hamel"/>
    <s v="8066692594"/>
    <s v=""/>
    <s v=""/>
    <s v=""/>
    <s v=""/>
    <s v="1200 N WELLS ST 75"/>
    <s v="75"/>
    <s v="PAMPA"/>
    <s v="79065"/>
    <x v="2"/>
    <s v="23798 - Erin Hamel - 1200 N WELLS ST 1 1 PAMPA, TX 79065 MF"/>
    <n v="2024"/>
    <n v="23798"/>
    <n v="7790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366"/>
    <s v="000077959126"/>
    <s v="Heat Pump"/>
    <s v=""/>
    <s v="Erin"/>
    <s v="Hamel"/>
    <s v="8066692594"/>
    <s v=""/>
    <s v=""/>
    <s v=""/>
    <s v=""/>
    <s v="1200 N WELLS ST 73"/>
    <s v="73"/>
    <s v="PAMPA"/>
    <s v="79065"/>
    <x v="2"/>
    <s v="23798 - Erin Hamel - 1200 N WELLS ST 1 1 PAMPA, TX 79065 MF"/>
    <n v="2024"/>
    <n v="23798"/>
    <n v="7785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264"/>
    <s v="00SS50105513"/>
    <s v="Heat Pump"/>
    <s v=""/>
    <s v="Erin"/>
    <s v="Hamel"/>
    <s v="8066692594"/>
    <s v=""/>
    <s v=""/>
    <s v=""/>
    <s v=""/>
    <s v="1200 N WELLS ST 74"/>
    <s v="74"/>
    <s v="PAMPA"/>
    <s v="79065"/>
    <x v="2"/>
    <s v="23798 - Erin Hamel - 1200 N WELLS ST 1 1 PAMPA, TX 79065 MF"/>
    <n v="2024"/>
    <n v="23798"/>
    <n v="7785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439"/>
    <s v="000077186116"/>
    <s v="Electric Resistance"/>
    <s v=""/>
    <s v="Erin"/>
    <s v="Hamel"/>
    <s v="8066692594"/>
    <s v=""/>
    <s v=""/>
    <s v=""/>
    <s v=""/>
    <s v="1200 N WELLS ST 76"/>
    <s v="76"/>
    <s v="PAMPA"/>
    <s v="79065"/>
    <x v="2"/>
    <s v="23798 - Erin Hamel - 1200 N WELLS ST 1 1 PAMPA, TX 79065 MF"/>
    <n v="2024"/>
    <n v="23798"/>
    <n v="7785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0872"/>
    <s v="000075328441"/>
    <s v="Heat Pump"/>
    <s v=""/>
    <s v="Erin"/>
    <s v="Hamel"/>
    <s v="8066692594"/>
    <s v=""/>
    <s v=""/>
    <s v=""/>
    <s v=""/>
    <s v="1200 N WELLS ST 77"/>
    <s v="77"/>
    <s v="PAMPA"/>
    <s v="79065"/>
    <x v="2"/>
    <s v="23798 - Erin Hamel - 1200 N WELLS ST 1 1 PAMPA, TX 79065 MF"/>
    <n v="2024"/>
    <n v="23798"/>
    <n v="7785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978"/>
    <s v="00GG67826988"/>
    <s v="Heat Pump"/>
    <s v=""/>
    <s v="Erin"/>
    <s v="Hamel"/>
    <s v="8066692594"/>
    <s v=""/>
    <s v=""/>
    <s v=""/>
    <s v=""/>
    <s v="1200 N WELLS ST 80"/>
    <s v="80"/>
    <s v="PAMPA"/>
    <s v="79065"/>
    <x v="2"/>
    <s v="23798 - Erin Hamel - 1200 N WELLS ST 1 1 PAMPA, TX 79065 MF"/>
    <n v="2024"/>
    <n v="23798"/>
    <n v="77857"/>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067"/>
    <s v="000087505055"/>
    <s v="Heat Pump"/>
    <s v=""/>
    <s v="Erin"/>
    <s v="Hamel"/>
    <s v="8066692594"/>
    <s v=""/>
    <s v=""/>
    <s v=""/>
    <s v=""/>
    <s v="1200 N WELLS ST 81"/>
    <s v="81"/>
    <s v="PAMPA"/>
    <s v="79065"/>
    <x v="2"/>
    <s v="23798 - Erin Hamel - 1200 N WELLS ST 1 1 PAMPA, TX 79065 MF"/>
    <n v="2024"/>
    <n v="23798"/>
    <n v="77858"/>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064"/>
    <s v="000049645132"/>
    <s v="Heat Pump"/>
    <s v=""/>
    <s v="Erin"/>
    <s v="Hamel"/>
    <s v="8066692594"/>
    <s v=""/>
    <s v=""/>
    <s v=""/>
    <s v=""/>
    <s v="1200 N WELLS ST 82"/>
    <s v="82"/>
    <s v="PAMPA"/>
    <s v="79065"/>
    <x v="2"/>
    <s v="23798 - Erin Hamel - 1200 N WELLS ST 1 1 PAMPA, TX 79065 MF"/>
    <n v="2024"/>
    <n v="23798"/>
    <n v="7785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233"/>
    <s v="00GG36965372"/>
    <s v="Electric Resistance"/>
    <s v=""/>
    <s v="Erin"/>
    <s v="Hamel"/>
    <s v="8066692594"/>
    <s v=""/>
    <s v=""/>
    <s v=""/>
    <s v=""/>
    <s v="1200 N WELLS ST 84"/>
    <s v="84"/>
    <s v="PAMPA"/>
    <s v="79065"/>
    <x v="2"/>
    <s v="23798 - Erin Hamel - 1200 N WELLS ST 1 1 PAMPA, TX 79065 MF"/>
    <n v="2024"/>
    <n v="23798"/>
    <n v="7786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1557"/>
    <s v="000082695926"/>
    <s v="Heat Pump"/>
    <s v=""/>
    <s v="Erin"/>
    <s v="Hamel"/>
    <s v="8066692594"/>
    <s v=""/>
    <s v=""/>
    <s v=""/>
    <s v=""/>
    <s v="1200 N WELLS ST 85"/>
    <s v="85"/>
    <s v="PAMPA"/>
    <s v="79065"/>
    <x v="2"/>
    <s v="23798 - Erin Hamel - 1200 N WELLS ST 1 1 PAMPA, TX 79065 MF"/>
    <n v="2024"/>
    <n v="23798"/>
    <n v="7786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505"/>
    <s v="00SS48064618"/>
    <s v="Heat Pump"/>
    <s v=""/>
    <s v="Erin"/>
    <s v="Hamel"/>
    <s v="8066692594"/>
    <s v=""/>
    <s v=""/>
    <s v=""/>
    <s v=""/>
    <s v="1200 N WELLS ST 86"/>
    <s v="86"/>
    <s v="PAMPA"/>
    <s v="79065"/>
    <x v="2"/>
    <s v="23798 - Erin Hamel - 1200 N WELLS ST 1 1 PAMPA, TX 79065 MF"/>
    <n v="2024"/>
    <n v="23798"/>
    <n v="77862"/>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765"/>
    <s v="00WW66451853"/>
    <s v="Heat Pump"/>
    <s v=""/>
    <s v="Erin"/>
    <s v="Hamel"/>
    <s v="8066692594"/>
    <s v=""/>
    <s v=""/>
    <s v=""/>
    <s v=""/>
    <s v="1200 N WELLS ST 89"/>
    <s v="89"/>
    <s v="PAMPA"/>
    <s v="79065"/>
    <x v="2"/>
    <s v="23798 - Erin Hamel - 1200 N WELLS ST 1 1 PAMPA, TX 79065 MF"/>
    <n v="2024"/>
    <n v="23798"/>
    <n v="77863"/>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795"/>
    <s v="00SS48044158"/>
    <s v="Electric Resistance"/>
    <s v=""/>
    <s v="Erin"/>
    <s v="Hamel"/>
    <s v="8066692594"/>
    <s v=""/>
    <s v=""/>
    <s v=""/>
    <s v=""/>
    <s v="1200 N WELLS ST 90"/>
    <s v="90"/>
    <s v="PAMPA"/>
    <s v="79065"/>
    <x v="2"/>
    <s v="23798 - Erin Hamel - 1200 N WELLS ST 1 1 PAMPA, TX 79065 MF"/>
    <n v="2024"/>
    <n v="23798"/>
    <n v="77864"/>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511"/>
    <s v="00DD12144027"/>
    <s v="Heat Pump"/>
    <s v=""/>
    <s v="Erin"/>
    <s v="Hamel"/>
    <s v="8066692594"/>
    <s v=""/>
    <s v=""/>
    <s v=""/>
    <s v=""/>
    <s v="1200 N WELLS ST 41"/>
    <s v="41"/>
    <s v="PAMPA"/>
    <s v="79065"/>
    <x v="2"/>
    <s v="23798 - Erin Hamel - 1200 N WELLS ST 1 1 PAMPA, TX 79065 MF"/>
    <n v="2024"/>
    <n v="23798"/>
    <n v="7786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3611"/>
    <s v="0000W3102133"/>
    <s v="Heat Pump"/>
    <s v=""/>
    <s v="Erin"/>
    <s v="Hamel"/>
    <s v="8066692594"/>
    <s v=""/>
    <s v=""/>
    <s v=""/>
    <s v=""/>
    <s v="1200 N WELLS ST 43"/>
    <s v="43"/>
    <s v="PAMPA"/>
    <s v="79065"/>
    <x v="2"/>
    <s v="23798 - Erin Hamel - 1200 N WELLS ST 1 1 PAMPA, TX 79065 MF"/>
    <n v="2024"/>
    <n v="23798"/>
    <n v="7786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Notes&quot;:&quot;&quot;,&quot;HeatingType&quot;:&quot;Heat Pump&quot;,&quot;CoolingSystemType&quot;:&quot;Refrigerated Air Conditioning&quot;,&quot;Area&quot;:&quot;600&quot;,&quot;RValue&quot;:&quot;4&quot;,&quot;InsulationAffirmationCert&quot;:&quot;&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9835"/>
    <s v="000049645135"/>
    <s v="Heat Pump"/>
    <s v=""/>
    <s v="Erin"/>
    <s v="Hamel"/>
    <s v="8066692594"/>
    <s v=""/>
    <s v=""/>
    <s v=""/>
    <s v=""/>
    <s v="1200 N WELLS ST 44"/>
    <s v="44"/>
    <s v="PAMPA"/>
    <s v="79065"/>
    <x v="2"/>
    <s v="23798 - Erin Hamel - 1200 N WELLS ST 1 1 PAMPA, TX 79065 MF"/>
    <n v="2024"/>
    <n v="23798"/>
    <n v="77867"/>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945"/>
    <s v="000058547687"/>
    <s v="Heat Pump"/>
    <s v=""/>
    <s v="Erin"/>
    <s v="Hamel"/>
    <s v="8066692594"/>
    <s v=""/>
    <s v=""/>
    <s v=""/>
    <s v=""/>
    <s v="1200 N WELLS ST 46"/>
    <s v="46"/>
    <s v="PAMPA"/>
    <s v="79065"/>
    <x v="2"/>
    <s v="23798 - Erin Hamel - 1200 N WELLS ST 1 1 PAMPA, TX 79065 MF"/>
    <n v="2024"/>
    <n v="23798"/>
    <n v="77868"/>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975"/>
    <s v="000053854189"/>
    <s v="Heat Pump"/>
    <s v=""/>
    <s v="Erin"/>
    <s v="Hamel"/>
    <s v="8066692594"/>
    <s v=""/>
    <s v=""/>
    <s v=""/>
    <s v=""/>
    <s v="1200 N WELLS ST 47"/>
    <s v="47"/>
    <s v="PAMPA"/>
    <s v="79065"/>
    <x v="2"/>
    <s v="23798 - Erin Hamel - 1200 N WELLS ST 1 1 PAMPA, TX 79065 MF"/>
    <n v="2024"/>
    <n v="23798"/>
    <n v="7786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078"/>
    <s v="00GG57159551"/>
    <s v="Heat Pump"/>
    <s v=""/>
    <s v="Erin"/>
    <s v="Hamel"/>
    <s v="8066692594"/>
    <s v=""/>
    <s v=""/>
    <s v=""/>
    <s v=""/>
    <s v="1200 N WELLS ST 49"/>
    <s v="49"/>
    <s v="PAMPA"/>
    <s v="79065"/>
    <x v="2"/>
    <s v="23798 - Erin Hamel - 1200 N WELLS ST 1 1 PAMPA, TX 79065 MF"/>
    <n v="2024"/>
    <n v="23798"/>
    <n v="7787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360"/>
    <s v="00SS48064639"/>
    <s v="Electric Resistance"/>
    <s v=""/>
    <s v="Erin"/>
    <s v="Hamel"/>
    <s v="8066692594"/>
    <s v=""/>
    <s v=""/>
    <s v=""/>
    <s v=""/>
    <s v="1200 N WELLS ST 50"/>
    <s v="50"/>
    <s v="PAMPA"/>
    <s v="79065"/>
    <x v="2"/>
    <s v="23798 - Erin Hamel - 1200 N WELLS ST 1 1 PAMPA, TX 79065 MF"/>
    <n v="2024"/>
    <n v="23798"/>
    <n v="7787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2377"/>
    <s v="000090214714"/>
    <s v="Heat Pump"/>
    <s v=""/>
    <s v="Erin"/>
    <s v="Hamel"/>
    <s v="8066692594"/>
    <s v=""/>
    <s v=""/>
    <s v=""/>
    <s v=""/>
    <s v="1200 N WELLS ST 51"/>
    <s v="51"/>
    <s v="PAMPA"/>
    <s v="79065"/>
    <x v="2"/>
    <s v="23798 - Erin Hamel - 1200 N WELLS ST 1 1 PAMPA, TX 79065 MF"/>
    <n v="2024"/>
    <n v="23798"/>
    <n v="7787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344"/>
    <s v="000089147598"/>
    <s v="Heat Pump"/>
    <s v=""/>
    <s v="Erin"/>
    <s v="Hamel"/>
    <s v="8066692594"/>
    <s v=""/>
    <s v=""/>
    <s v=""/>
    <s v=""/>
    <s v="1200 N WELLS ST 52"/>
    <s v="52"/>
    <s v="PAMPA"/>
    <s v="79065"/>
    <x v="2"/>
    <s v="23798 - Erin Hamel - 1200 N WELLS ST 1 1 PAMPA, TX 79065 MF"/>
    <n v="2024"/>
    <n v="23798"/>
    <n v="7787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1362"/>
    <s v="00SS48044134"/>
    <s v="Heat Pump"/>
    <s v=""/>
    <s v="Erin"/>
    <s v="Hamel"/>
    <s v="8066692594"/>
    <s v=""/>
    <s v=""/>
    <s v=""/>
    <s v=""/>
    <s v="1200 N WELLS ST 63"/>
    <s v="63"/>
    <s v="PAMPA"/>
    <s v="79065"/>
    <x v="2"/>
    <s v="23798 - Erin Hamel - 1200 N WELLS ST 1 1 PAMPA, TX 79065 MF"/>
    <n v="2024"/>
    <n v="23798"/>
    <n v="77874"/>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5439"/>
    <s v="00SS48044133"/>
    <s v="Heat Pump"/>
    <s v=""/>
    <s v="Erin"/>
    <s v="Hamel"/>
    <s v="8066692594"/>
    <s v=""/>
    <s v=""/>
    <s v=""/>
    <s v=""/>
    <s v="1200 N WELLS ST 64"/>
    <s v="64"/>
    <s v="PAMPA"/>
    <s v="79065"/>
    <x v="2"/>
    <s v="23798 - Erin Hamel - 1200 N WELLS ST 1 1 PAMPA, TX 79065 MF"/>
    <n v="2024"/>
    <n v="23798"/>
    <n v="77875"/>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7666"/>
    <s v="00SS48064604"/>
    <s v="Heat Pump"/>
    <s v=""/>
    <s v="Erin"/>
    <s v="Hamel"/>
    <s v="8066692594"/>
    <s v=""/>
    <s v=""/>
    <s v=""/>
    <s v=""/>
    <s v="1200 N WELLS ST 66"/>
    <s v="66"/>
    <s v="PAMPA"/>
    <s v="79065"/>
    <x v="2"/>
    <s v="23798 - Erin Hamel - 1200 N WELLS ST 1 1 PAMPA, TX 79065 MF"/>
    <n v="2024"/>
    <n v="23798"/>
    <n v="77876"/>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5593"/>
    <s v="00WA85630120"/>
    <s v="Electric Resistance"/>
    <s v=""/>
    <s v="Erin"/>
    <s v="Hamel"/>
    <s v="8066692594"/>
    <s v=""/>
    <s v=""/>
    <s v=""/>
    <s v=""/>
    <s v="1200 N WELLS ST 67"/>
    <s v="67"/>
    <s v="PAMPA"/>
    <s v="79065"/>
    <x v="2"/>
    <s v="23798 - Erin Hamel - 1200 N WELLS ST 1 1 PAMPA, TX 79065 MF"/>
    <n v="2024"/>
    <n v="23798"/>
    <n v="77877"/>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930"/>
    <s v="000075328443"/>
    <s v="Heat Pump"/>
    <s v=""/>
    <s v="Erin"/>
    <s v="Hamel"/>
    <s v="8066692594"/>
    <s v=""/>
    <s v=""/>
    <s v=""/>
    <s v=""/>
    <s v="1200 N WELLS ST 69"/>
    <s v="69"/>
    <s v="PAMPA"/>
    <s v="79065"/>
    <x v="2"/>
    <s v="23798 - Erin Hamel - 1200 N WELLS ST 1 1 PAMPA, TX 79065 MF"/>
    <n v="2024"/>
    <n v="23798"/>
    <n v="77878"/>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4123"/>
    <s v="000062588209"/>
    <s v="Heat Pump"/>
    <s v=""/>
    <s v="Erin"/>
    <s v="Hamel"/>
    <s v="8066692594"/>
    <s v=""/>
    <s v=""/>
    <s v=""/>
    <s v=""/>
    <s v="1200 N WELLS ST 71"/>
    <s v="71"/>
    <s v="PAMPA"/>
    <s v="79065"/>
    <x v="2"/>
    <s v="23798 - Erin Hamel - 1200 N WELLS ST 1 1 PAMPA, TX 79065 MF"/>
    <n v="2024"/>
    <n v="23798"/>
    <n v="77879"/>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8200"/>
    <s v="000118546188"/>
    <s v="Electric Resistance"/>
    <s v=""/>
    <s v="Erin"/>
    <s v="Hamel"/>
    <s v="8066692594"/>
    <s v=""/>
    <s v=""/>
    <s v=""/>
    <s v=""/>
    <s v="1200 N WELLS ST 72"/>
    <s v="72"/>
    <s v="PAMPA"/>
    <s v="79065"/>
    <x v="2"/>
    <s v="23798 - Erin Hamel - 1200 N WELLS ST 1 1 PAMPA, TX 79065 MF"/>
    <n v="2024"/>
    <n v="23798"/>
    <n v="77880"/>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697"/>
    <s v="0000W3140727"/>
    <s v="Heat Pump"/>
    <s v=""/>
    <s v="Erin"/>
    <s v="Hamel"/>
    <s v="8066692594"/>
    <s v=""/>
    <s v=""/>
    <s v=""/>
    <s v=""/>
    <s v="1200 N WELLS ST 79"/>
    <s v="79"/>
    <s v="PAMPA"/>
    <s v="79065"/>
    <x v="2"/>
    <s v="23798 - Erin Hamel - 1200 N WELLS ST 1 1 PAMPA, TX 79065 MF"/>
    <n v="2024"/>
    <n v="23798"/>
    <n v="7788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1382"/>
    <s v="000089944078"/>
    <s v="Heat Pump"/>
    <s v=""/>
    <s v="Erin"/>
    <s v="Hamel"/>
    <s v="8066692594"/>
    <s v=""/>
    <s v=""/>
    <s v=""/>
    <s v=""/>
    <s v="1200 N WELLS ST 83"/>
    <s v="83"/>
    <s v="PAMPA"/>
    <s v="79065"/>
    <x v="2"/>
    <s v="23798 - Erin Hamel - 1200 N WELLS ST 1 1 PAMPA, TX 79065 MF"/>
    <n v="2024"/>
    <n v="23798"/>
    <n v="7788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881"/>
    <s v="00SS48044139"/>
    <s v="Heat Pump"/>
    <s v=""/>
    <s v="Erin"/>
    <s v="Hamel"/>
    <s v="8066692594"/>
    <s v=""/>
    <s v=""/>
    <s v=""/>
    <s v=""/>
    <s v="1200 N WELLS ST 91"/>
    <s v="91"/>
    <s v="PAMPA"/>
    <s v="79065"/>
    <x v="2"/>
    <s v="23798 - Erin Hamel - 1200 N WELLS ST 1 1 PAMPA, TX 79065 MF"/>
    <n v="2024"/>
    <n v="23798"/>
    <n v="7788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969"/>
    <s v="00SS48044141"/>
    <s v="Heat Pump"/>
    <s v=""/>
    <s v="Erin"/>
    <s v="Hamel"/>
    <s v="8066692594"/>
    <s v=""/>
    <s v=""/>
    <s v=""/>
    <s v=""/>
    <s v="1200 N WELLS ST 92"/>
    <s v="92"/>
    <s v="PAMPA"/>
    <s v="79065"/>
    <x v="2"/>
    <s v="23798 - Erin Hamel - 1200 N WELLS ST 1 1 PAMPA, TX 79065 MF"/>
    <n v="2024"/>
    <n v="23798"/>
    <n v="7788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30202"/>
    <s v="00SS48044132"/>
    <s v="Heat Pump"/>
    <s v=""/>
    <s v="Erin"/>
    <s v="Hamel"/>
    <s v="8066692594"/>
    <s v=""/>
    <s v=""/>
    <s v=""/>
    <s v=""/>
    <s v="1200 N WELLS ST 95"/>
    <s v="95"/>
    <s v="PAMPA"/>
    <s v="79065"/>
    <x v="2"/>
    <s v="23798 - Erin Hamel - 1200 N WELLS ST 1 1 PAMPA, TX 79065 MF"/>
    <n v="2024"/>
    <n v="23798"/>
    <n v="7788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8351"/>
    <s v="00SS48044128"/>
    <s v="Heat Pump"/>
    <s v=""/>
    <s v="Erin"/>
    <s v="Hamel"/>
    <s v="8066692594"/>
    <s v=""/>
    <s v=""/>
    <s v=""/>
    <s v=""/>
    <s v="1200 N WELLS ST 27"/>
    <s v="27"/>
    <s v="PAMPA"/>
    <s v="79065"/>
    <x v="2"/>
    <s v="23798 - Erin Hamel - 1200 N WELLS ST 1 1 PAMPA, TX 79065 MF"/>
    <n v="2024"/>
    <n v="23798"/>
    <n v="7788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359"/>
    <s v="000047653365"/>
    <s v="Electric Resistance"/>
    <s v=""/>
    <s v="Erin"/>
    <s v="Hamel"/>
    <s v="8066692594"/>
    <s v=""/>
    <s v=""/>
    <s v=""/>
    <s v=""/>
    <s v="1200 N WELLS ST 28"/>
    <s v="28"/>
    <s v="PAMPA"/>
    <s v="79065"/>
    <x v="2"/>
    <s v="23798 - Erin Hamel - 1200 N WELLS ST 1 1 PAMPA, TX 79065 MF"/>
    <n v="2024"/>
    <n v="23798"/>
    <n v="7788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537"/>
    <s v="00SS48044130"/>
    <s v="Heat Pump"/>
    <s v=""/>
    <s v="Erin"/>
    <s v="Hamel"/>
    <s v="8066692594"/>
    <s v=""/>
    <s v=""/>
    <s v=""/>
    <s v=""/>
    <s v="1200 N WELLS ST 30"/>
    <s v="30"/>
    <s v="PAMPA"/>
    <s v="79065"/>
    <x v="2"/>
    <s v="23798 - Erin Hamel - 1200 N WELLS ST 1 1 PAMPA, TX 79065 MF"/>
    <n v="2024"/>
    <n v="23798"/>
    <n v="7788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8668"/>
    <s v="000328760515"/>
    <s v="Heat Pump"/>
    <s v=""/>
    <s v="Erin"/>
    <s v="Hamel"/>
    <s v="8066692594"/>
    <s v=""/>
    <s v=""/>
    <s v=""/>
    <s v=""/>
    <s v="1200 N WELLS ST 32"/>
    <s v="32"/>
    <s v="PAMPA"/>
    <s v="79065"/>
    <x v="2"/>
    <s v="23798 - Erin Hamel - 1200 N WELLS ST 1 1 PAMPA, TX 79065 MF"/>
    <n v="2024"/>
    <n v="23798"/>
    <n v="7788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4883"/>
    <s v="00WA89616222"/>
    <s v="Electric Resistance"/>
    <s v=""/>
    <s v="Erin"/>
    <s v="Hamel"/>
    <s v="8066692594"/>
    <s v=""/>
    <s v=""/>
    <s v=""/>
    <s v=""/>
    <s v="1200 N WELLS ST 34"/>
    <s v="34"/>
    <s v="PAMPA"/>
    <s v="79065"/>
    <x v="2"/>
    <s v="23798 - Erin Hamel - 1200 N WELLS ST 1 1 PAMPA, TX 79065 MF"/>
    <n v="2024"/>
    <n v="23798"/>
    <n v="77890"/>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7232"/>
    <s v="00WA89616223"/>
    <s v="Electric Resistance"/>
    <s v=""/>
    <s v="Erin"/>
    <s v="Hamel"/>
    <s v="8066692594"/>
    <s v=""/>
    <s v=""/>
    <s v=""/>
    <s v=""/>
    <s v="1200 N WELLS ST 35"/>
    <s v="35"/>
    <s v="PAMPA"/>
    <s v="79065"/>
    <x v="2"/>
    <s v="23798 - Erin Hamel - 1200 N WELLS ST 1 1 PAMPA, TX 79065 MF"/>
    <n v="2024"/>
    <n v="23798"/>
    <n v="7789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9131"/>
    <s v="00WA89616221"/>
    <s v="Electric Resistance"/>
    <s v=""/>
    <s v="Erin"/>
    <s v="Hamel"/>
    <s v="8066692594"/>
    <s v=""/>
    <s v=""/>
    <s v=""/>
    <s v=""/>
    <s v="1200 N WELLS ST 36"/>
    <s v="36"/>
    <s v="PAMPA"/>
    <s v="79065"/>
    <x v="2"/>
    <s v="23798 - Erin Hamel - 1200 N WELLS ST 1 1 PAMPA, TX 79065 MF"/>
    <n v="2024"/>
    <n v="23798"/>
    <n v="77892"/>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102"/>
    <s v="00SS69530023"/>
    <s v="Electric Resistance"/>
    <s v=""/>
    <s v="Erin"/>
    <s v="Hamel"/>
    <s v="8066692594"/>
    <s v=""/>
    <s v=""/>
    <s v=""/>
    <s v=""/>
    <s v="1200 N WELLS ST 37"/>
    <s v="37"/>
    <s v="PAMPA"/>
    <s v="79065"/>
    <x v="2"/>
    <s v="23798 - Erin Hamel - 1200 N WELLS ST 1 1 PAMPA, TX 79065 MF"/>
    <n v="2024"/>
    <n v="23798"/>
    <n v="7789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7230"/>
    <s v="00WA87878586"/>
    <s v="Heat Pump"/>
    <s v=""/>
    <s v="Erin"/>
    <s v="Hamel"/>
    <s v="8066692594"/>
    <s v=""/>
    <s v=""/>
    <s v=""/>
    <s v=""/>
    <s v="1200 N WELLS ST 38"/>
    <s v="38"/>
    <s v="PAMPA"/>
    <s v="79065"/>
    <x v="2"/>
    <s v="23798 - Erin Hamel - 1200 N WELLS ST 1 1 PAMPA, TX 79065 MF"/>
    <n v="2024"/>
    <n v="23798"/>
    <n v="7789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279"/>
    <s v="00WA87169626"/>
    <s v="Electric Resistance"/>
    <s v=""/>
    <s v="Erin"/>
    <s v="Hamel"/>
    <s v="8066692594"/>
    <s v=""/>
    <s v=""/>
    <s v=""/>
    <s v=""/>
    <s v="1200 N WELLS ST 39"/>
    <s v="39"/>
    <s v="PAMPA"/>
    <s v="79065"/>
    <x v="2"/>
    <s v="23798 - Erin Hamel - 1200 N WELLS ST 1 1 PAMPA, TX 79065 MF"/>
    <n v="2024"/>
    <n v="23798"/>
    <n v="7789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Notes&quot;:&quot;&quot;,&quot;HeatingType&quot;:&quot;Electric Resistance&quot;,&quot;CoolingSystemType&quot;:&quot;Refrigerated Air Conditioning&quot;,&quot;Area&quot;:&quot;600&quot;,&quot;RValue&quot;:&quot;4&quot;,&quot;InsulationAffirmationCert&quot;:&quot;&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426"/>
    <s v="00WA87169562"/>
    <s v="Electric Resistance"/>
    <s v=""/>
    <s v="Erin"/>
    <s v="Hamel"/>
    <s v="8066692594"/>
    <s v=""/>
    <s v=""/>
    <s v=""/>
    <s v=""/>
    <s v="1200 N WELLS ST 40"/>
    <s v="40"/>
    <s v="PAMPA"/>
    <s v="79065"/>
    <x v="2"/>
    <s v="23798 - Erin Hamel - 1200 N WELLS ST 1 1 PAMPA, TX 79065 MF"/>
    <n v="2024"/>
    <n v="23798"/>
    <n v="7789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Good&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1465"/>
    <s v="00WA87169845"/>
    <s v="Heat Pump"/>
    <s v=""/>
    <s v="Erin"/>
    <s v="Hamel"/>
    <s v="8066692594"/>
    <s v=""/>
    <s v=""/>
    <s v=""/>
    <s v=""/>
    <s v="1200 N WELLS ST 42"/>
    <s v="42"/>
    <s v="PAMPA"/>
    <s v="79065"/>
    <x v="2"/>
    <s v="23798 - Erin Hamel - 1200 N WELLS ST 1 1 PAMPA, TX 79065 MF"/>
    <n v="2024"/>
    <n v="23798"/>
    <n v="7789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804"/>
    <s v="000334276321"/>
    <s v="Electric Resistance"/>
    <s v=""/>
    <s v="Erin"/>
    <s v="Hamel"/>
    <s v="8066692594"/>
    <s v=""/>
    <s v=""/>
    <s v=""/>
    <s v=""/>
    <s v="1200 N WELLS ST 78"/>
    <s v="78"/>
    <s v="PAMPA"/>
    <s v="79065"/>
    <x v="2"/>
    <s v="23798 - Erin Hamel - 1200 N WELLS ST 1 1 PAMPA, TX 79065 MF"/>
    <n v="2024"/>
    <n v="23798"/>
    <n v="7791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3762"/>
    <s v="00SS50244379"/>
    <s v="Electric Resistance"/>
    <s v=""/>
    <s v="Erin"/>
    <s v="Hamel"/>
    <s v="8066692594"/>
    <s v=""/>
    <s v=""/>
    <s v=""/>
    <s v=""/>
    <s v="1200 N WELLS ST 21"/>
    <s v="21"/>
    <s v="PAMPA"/>
    <s v="79065"/>
    <x v="2"/>
    <s v="23798 - Erin Hamel - 1200 N WELLS ST 1 1 PAMPA, TX 79065 MF"/>
    <n v="2024"/>
    <n v="23798"/>
    <n v="77914"/>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1674"/>
    <s v="00SS50244378"/>
    <s v="Electric Resistance"/>
    <s v=""/>
    <s v="Erin"/>
    <s v="Hamel"/>
    <s v="8066692594"/>
    <s v=""/>
    <s v=""/>
    <s v=""/>
    <s v=""/>
    <s v="1200 N WELLS ST 22"/>
    <s v="22"/>
    <s v="PAMPA"/>
    <s v="79065"/>
    <x v="2"/>
    <s v="23798 - Erin Hamel - 1200 N WELLS ST 1 1 PAMPA, TX 79065 MF"/>
    <n v="2024"/>
    <n v="23798"/>
    <n v="7791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0189"/>
    <s v="00SS48064626"/>
    <s v="Electric Resistance"/>
    <s v=""/>
    <s v="Erin"/>
    <s v="Hamel"/>
    <s v="8066692594"/>
    <s v=""/>
    <s v=""/>
    <s v=""/>
    <s v=""/>
    <s v="1200 N WELLS ST 26"/>
    <s v="26"/>
    <s v="PAMPA"/>
    <s v="79065"/>
    <x v="2"/>
    <s v="23798 - Erin Hamel - 1200 N WELLS ST 1 1 PAMPA, TX 79065 MF"/>
    <n v="2024"/>
    <n v="23798"/>
    <n v="7791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5956"/>
    <s v="000049644803"/>
    <s v="Heat Pump"/>
    <s v=""/>
    <s v="Erin"/>
    <s v="Hamel"/>
    <s v="8066692594"/>
    <s v=""/>
    <s v=""/>
    <s v=""/>
    <s v=""/>
    <s v="1200 N WELLS ST 70"/>
    <s v="70"/>
    <s v="PAMPA"/>
    <s v="79065"/>
    <x v="2"/>
    <s v="23798 - Erin Hamel - 1200 N WELLS ST 1 1 PAMPA, TX 79065 MF"/>
    <n v="2024"/>
    <n v="23798"/>
    <n v="77917"/>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2104781"/>
    <s v="000352779706"/>
    <s v="Electric Resistance"/>
    <s v=""/>
    <s v="Robin "/>
    <s v="Clark "/>
    <s v="9167067151"/>
    <s v=""/>
    <s v=""/>
    <s v=""/>
    <s v=""/>
    <s v="7900 UPTON RD 2"/>
    <s v="2"/>
    <s v="AMARILLO"/>
    <s v="79119"/>
    <x v="0"/>
    <s v="24616 - Robin  Clark  - 7900 UPTON RD 2 2 AMARILLO, TX 79119 SF"/>
    <n v="2024"/>
    <n v="24616"/>
    <n v="79989"/>
    <x v="18"/>
    <n v="1"/>
    <n v="2032.45"/>
    <n v="0.93899999999999995"/>
    <n v="11"/>
    <n v="998.06"/>
    <s v="Deemed"/>
    <s v="{&quot;GasAppliance&quot;:&quot;000&quot;,&quot;AiMeasuresInstalled&quot;:&quot;Sealed Plumbing Penetrations,Sealed Light and Fan Penetrations,Caulk Window Frame&quot;,&quot;Plumbing_Penetrations_In_Kitchen&quot;:&quot;2&quot;,&quot;Plumbing_Penetrations_In_Bathrooms&quot;:&quot;11&quot;,&quot;Plumbing_Penetrations_Washer&quot;:&quot;&quot;,&quot;Plumbing_Penetraions_Locations&quot;:&quot;2 Kitchen Pipes\r\n6, 5 Bathroom PIpe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1, 1, 1 Bedroom Windows\r\n4 Livingroom Windows\r\n1 Kitchen Window\r\n1 Bathroom Window\r\n1 Hallway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700&quot;,&quot;Shielding&quot;:&quot;Normal&quot;,&quot;Stories&quot;:&quot;1&quot;,&quot;NumberOfBedrooms&quot;:&quot;3&quot;,&quot;PreCFM&quot;:&quot;3321&quot;,&quot;PostCFM&quot;:&quot;190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0"/>
    <x v="14"/>
    <n v="1"/>
    <n v="1292.3399999999999"/>
    <n v="0.33600000000000002"/>
    <n v="18"/>
    <n v="469.22"/>
    <s v="Deemed"/>
    <s v="{&quot;ApplyPreCfmCap&quot;:&quot;Yes&quot;,&quot;BuildingType&quot;:&quot;SF - All or Part of Single-Story Home&quot;,&quot;FoundationType&quot;:&quot;Crawlspace/Basement&quot;,&quot;DuctFloorArea&quot;:&quot;170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17&quot;,&quot;PostLeakage&quot;:&quot;12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1"/>
    <x v="15"/>
    <n v="1"/>
    <n v="187.46"/>
    <n v="5.0999999999999997E-2"/>
    <n v="10"/>
    <n v="69.5"/>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2"/>
    <x v="16"/>
    <n v="1"/>
    <n v="439.5"/>
    <n v="0.109"/>
    <n v="10"/>
    <n v="156.2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3"/>
    <x v="12"/>
    <n v="1"/>
    <n v="148.02000000000001"/>
    <n v="3.4000000000000002E-2"/>
    <n v="20"/>
    <n v="50.8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4"/>
    <x v="11"/>
    <n v="1"/>
    <n v="448.03"/>
    <n v="5.8999999999999997E-2"/>
    <n v="10"/>
    <n v="89.7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2"/>
    <s v="Your Valley Weatherization LLC"/>
    <s v="Hector"/>
    <s v="Montemayor"/>
    <s v="9565668991"/>
    <s v="2800 Orange St"/>
    <s v=""/>
    <s v="Mission"/>
    <s v="TX"/>
    <s v="78574"/>
  </r>
  <r>
    <s v="Xcel"/>
    <x v="3"/>
    <s v="Residential"/>
    <s v="304137094"/>
    <s v="000353084115"/>
    <s v="Electric Resistance"/>
    <s v=""/>
    <s v="Silver Oaks "/>
    <s v="Apartaments"/>
    <s v="8064026938"/>
    <s v=""/>
    <s v=""/>
    <s v=""/>
    <s v=""/>
    <s v="1710 SE 34TH AVE 411"/>
    <s v="411"/>
    <s v="AMARILLO"/>
    <s v="79118"/>
    <x v="0"/>
    <s v="24593 - Silver Oaks  Apartaments - 1710 SE 34TH AVE 410 410 AMARILLO, TX 79118 MF"/>
    <n v="2024"/>
    <n v="24593"/>
    <n v="80039"/>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4"/>
    <s v="000353084115"/>
    <s v="Electric Resistance"/>
    <s v=""/>
    <s v="Silver Oaks "/>
    <s v="Apartaments"/>
    <s v="8064026938"/>
    <s v=""/>
    <s v=""/>
    <s v=""/>
    <s v=""/>
    <s v="1710 SE 34TH AVE 411"/>
    <s v="411"/>
    <s v="AMARILLO"/>
    <s v="79118"/>
    <x v="0"/>
    <s v="24593 - Silver Oaks  Apartaments - 1710 SE 34TH AVE 410 410 AMARILLO, TX 79118 MF"/>
    <n v="2024"/>
    <n v="24593"/>
    <n v="8004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14"/>
    <s v="000352851904"/>
    <s v="Electric Resistance"/>
    <s v=""/>
    <s v="Silver Oaks "/>
    <s v="Apartaments"/>
    <s v="8064026938"/>
    <s v=""/>
    <s v=""/>
    <s v=""/>
    <s v=""/>
    <s v="1710 SE 34TH AVE 121"/>
    <s v="121"/>
    <s v="AMARILLO"/>
    <s v="79118"/>
    <x v="0"/>
    <s v="24593 - Silver Oaks  Apartaments - 1710 SE 34TH AVE 410 410 AMARILLO, TX 79118 MF"/>
    <n v="2024"/>
    <n v="24593"/>
    <n v="8004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14"/>
    <s v="000352851904"/>
    <s v="Electric Resistance"/>
    <s v=""/>
    <s v="Silver Oaks "/>
    <s v="Apartaments"/>
    <s v="8064026938"/>
    <s v=""/>
    <s v=""/>
    <s v=""/>
    <s v=""/>
    <s v="1710 SE 34TH AVE 121"/>
    <s v="121"/>
    <s v="AMARILLO"/>
    <s v="79118"/>
    <x v="0"/>
    <s v="24593 - Silver Oaks  Apartaments - 1710 SE 34TH AVE 410 410 AMARILLO, TX 79118 MF"/>
    <n v="2024"/>
    <n v="24593"/>
    <n v="80042"/>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3"/>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4"/>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5"/>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6"/>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7"/>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8"/>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49"/>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50"/>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51"/>
    <x v="11"/>
    <n v="1"/>
    <n v="224.02"/>
    <n v="0.03"/>
    <n v="10"/>
    <n v="36.08"/>
    <s v="Deemed"/>
    <s v="{&quot;SystemType&quot;:&quot;Home Entertainment&quot;,&quot;APSTier&quot;:&quot;1&quot;,&quot;Quantity&quot;:&quot;1&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3"/>
    <s v="000353084051"/>
    <s v="Electric Resistance"/>
    <s v=""/>
    <s v="Silver Oaks "/>
    <s v="Apartaments"/>
    <s v="8064026938"/>
    <s v=""/>
    <s v=""/>
    <s v=""/>
    <s v=""/>
    <s v="1710 SE 34TH AVE 511"/>
    <s v="511"/>
    <s v="AMARILLO"/>
    <s v="79118"/>
    <x v="0"/>
    <s v="24593 - Silver Oaks  Apartaments - 1710 SE 34TH AVE 410 410 AMARILLO, TX 79118 MF"/>
    <n v="2024"/>
    <n v="24593"/>
    <n v="8005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3"/>
    <s v="000353084051"/>
    <s v="Electric Resistance"/>
    <s v=""/>
    <s v="Silver Oaks "/>
    <s v="Apartaments"/>
    <s v="8064026938"/>
    <s v=""/>
    <s v=""/>
    <s v=""/>
    <s v=""/>
    <s v="1710 SE 34TH AVE 511"/>
    <s v="511"/>
    <s v="AMARILLO"/>
    <s v="79118"/>
    <x v="0"/>
    <s v="24593 - Silver Oaks  Apartaments - 1710 SE 34TH AVE 410 410 AMARILLO, TX 79118 MF"/>
    <n v="2024"/>
    <n v="24593"/>
    <n v="80053"/>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4"/>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5"/>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6"/>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7"/>
    <x v="11"/>
    <n v="1"/>
    <n v="448.03"/>
    <n v="5.8999999999999997E-2"/>
    <n v="10"/>
    <n v="70.959999999999994"/>
    <s v="Deemed"/>
    <s v="{&quot;SystemType&quot;:&quot;Home Entertainment&quot;,&quot;APSTier&quot;:&quot;1&quot;,&quot;Quantity&quot;:&quot;2&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8"/>
    <x v="16"/>
    <n v="1"/>
    <n v="659.25"/>
    <n v="0.16400000000000001"/>
    <n v="10"/>
    <n v="197.13"/>
    <s v="Deemed"/>
    <s v="{&quot;WaterHeaterType&quot;:&quot;Electric Resistance&quot;,&quot;FlowRate&quot;:&quot;1&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9"/>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36"/>
    <s v="000353084491"/>
    <s v="Electric Resistance"/>
    <s v=""/>
    <s v="Silver Oaks "/>
    <s v="Apartaments"/>
    <s v="8064026938"/>
    <s v=""/>
    <s v=""/>
    <s v=""/>
    <s v=""/>
    <s v="1710 SE 34TH AVE 725"/>
    <s v="725"/>
    <s v="AMARILLO"/>
    <s v="79118"/>
    <x v="0"/>
    <s v="24593 - Silver Oaks  Apartaments - 1710 SE 34TH AVE 410 410 AMARILLO, TX 79118 MF"/>
    <n v="2024"/>
    <n v="24593"/>
    <n v="80060"/>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6"/>
    <s v="000353084491"/>
    <s v="Electric Resistance"/>
    <s v=""/>
    <s v="Silver Oaks "/>
    <s v="Apartaments"/>
    <s v="8064026938"/>
    <s v=""/>
    <s v=""/>
    <s v=""/>
    <s v=""/>
    <s v="1710 SE 34TH AVE 725"/>
    <s v="725"/>
    <s v="AMARILLO"/>
    <s v="79118"/>
    <x v="0"/>
    <s v="24593 - Silver Oaks  Apartaments - 1710 SE 34TH AVE 410 410 AMARILLO, TX 79118 MF"/>
    <n v="2024"/>
    <n v="24593"/>
    <n v="80061"/>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2"/>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3"/>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4"/>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71"/>
    <s v="000353084394"/>
    <s v="Electric Resistance"/>
    <s v=""/>
    <s v="Silver Oaks "/>
    <s v="Apartaments"/>
    <s v="8064026938"/>
    <s v=""/>
    <s v=""/>
    <s v=""/>
    <s v=""/>
    <s v="1710 SE 34TH AVE 921"/>
    <s v="921"/>
    <s v="AMARILLO"/>
    <s v="79118"/>
    <x v="0"/>
    <s v="24593 - Silver Oaks  Apartaments - 1710 SE 34TH AVE 410 410 AMARILLO, TX 79118 MF"/>
    <n v="2024"/>
    <n v="24593"/>
    <n v="80065"/>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71"/>
    <s v="000353084394"/>
    <s v="Electric Resistance"/>
    <s v=""/>
    <s v="Silver Oaks "/>
    <s v="Apartaments"/>
    <s v="8064026938"/>
    <s v=""/>
    <s v=""/>
    <s v=""/>
    <s v=""/>
    <s v="1710 SE 34TH AVE 921"/>
    <s v="921"/>
    <s v="AMARILLO"/>
    <s v="79118"/>
    <x v="0"/>
    <s v="24593 - Silver Oaks  Apartaments - 1710 SE 34TH AVE 410 410 AMARILLO, TX 79118 MF"/>
    <n v="2024"/>
    <n v="24593"/>
    <n v="8006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91"/>
    <s v="000353084068"/>
    <s v="Electric Resistance"/>
    <s v=""/>
    <s v="Silver Oaks "/>
    <s v="Apartaments"/>
    <s v="8064026938"/>
    <s v=""/>
    <s v=""/>
    <s v=""/>
    <s v=""/>
    <s v="1710 SE 34TH AVE 937"/>
    <s v="937"/>
    <s v="AMARILLO"/>
    <s v="79118"/>
    <x v="0"/>
    <s v="24593 - Silver Oaks  Apartaments - 1710 SE 34TH AVE 410 410 AMARILLO, TX 79118 MF"/>
    <n v="2024"/>
    <n v="24593"/>
    <n v="80067"/>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91"/>
    <s v="000353084068"/>
    <s v="Electric Resistance"/>
    <s v=""/>
    <s v="Silver Oaks "/>
    <s v="Apartaments"/>
    <s v="8064026938"/>
    <s v=""/>
    <s v=""/>
    <s v=""/>
    <s v=""/>
    <s v="1710 SE 34TH AVE 937"/>
    <s v="937"/>
    <s v="AMARILLO"/>
    <s v="79118"/>
    <x v="0"/>
    <s v="24593 - Silver Oaks  Apartaments - 1710 SE 34TH AVE 410 410 AMARILLO, TX 79118 MF"/>
    <n v="2024"/>
    <n v="24593"/>
    <n v="80068"/>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69"/>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70"/>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7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3"/>
    <x v="11"/>
    <n v="1"/>
    <n v="448.03"/>
    <n v="5.8999999999999997E-2"/>
    <n v="10"/>
    <n v="70.959999999999994"/>
    <s v="Deemed"/>
    <s v="{&quot;SystemType&quot;:&quot;Home Entertainment&quot;,&quot;APSTier&quot;:&quot;1&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4"/>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5"/>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6"/>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7"/>
    <x v="11"/>
    <n v="1"/>
    <n v="448.03"/>
    <n v="5.8999999999999997E-2"/>
    <n v="10"/>
    <n v="70.959999999999994"/>
    <s v="Deemed"/>
    <s v="{&quot;SystemType&quot;:&quot;Home Entertainment&quot;,&quot;APSTier&quot;:&quot;1&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78"/>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79"/>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8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1"/>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3"/>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4"/>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5"/>
    <x v="11"/>
    <n v="1"/>
    <n v="224.02"/>
    <n v="0.03"/>
    <n v="10"/>
    <n v="36.08"/>
    <s v="Deemed"/>
    <s v="{&quot;SystemType&quot;:&quot;Home Entertainment&quot;,&quot;APSTier&quot;:&quot;1&quot;,&quot;Quantity&quot;:&quot;1&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3"/>
    <x v="18"/>
    <n v="1"/>
    <n v="150.32"/>
    <n v="0.11700000000000001"/>
    <n v="11"/>
    <n v="103.77"/>
    <s v="Deemed"/>
    <s v="{&quot;GasAppliance&quot;:&quot;002&quot;,&quot;AiMeasuresInstalled&quot;:&quot;Sealed Plumbing Penetrations,Sealed Light and Fan Penetrations,Caulk Window Frame,Other&quot;,&quot;Plumbing_Penetrations_In_Kitchen&quot;:&quot;2&quot;,&quot;Plumbing_Penetrations_In_Bathrooms&quot;:&quot;10&quot;,&quot;Plumbing_Penetrations_Washer&quot;:&quot;&quot;,&quot;Plumbing_Penetraions_Locations&quot;:&quot;4,6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Sealed 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088&quot;,&quot;Shielding&quot;:&quot;Normal&quot;,&quot;Stories&quot;:&quot;1&quot;,&quot;NumberOfBedrooms&quot;:&quot;2&quot;,&quot;PreCFM&quot;:&quot;2386&quot;,&quot;PostCFM&quot;:&quot;148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4"/>
    <x v="14"/>
    <n v="1"/>
    <n v="281.24"/>
    <n v="0.29299999999999998"/>
    <n v="18"/>
    <n v="240.84"/>
    <s v="Deemed"/>
    <s v="{&quot;ApplyPreCfmCap&quot;:&quot;Yes&quot;,&quot;BuildingType&quot;:&quot;SF - All or Part of Single-Story Home&quot;,&quot;FoundationType&quot;:&quot;Crawlspace/Basement&quot;,&quot;DuctFloorArea&quot;:&quot;1088&quot;,&quot;AirHandler&quot;:&quot;Interior Closet/Furrdown&quot;,&quot;NumInsideSupplyVentsSealed&quot;:&quot;7&quot;,&quot;InsideSupplyVentsSealedLocation&quot;:&quot;Bedroom,Livingroom,Kitchen,Bathroom,Dinning&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3.0&quot;,&quot;PreLeakage&quot;:&quot;514&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5"/>
    <x v="15"/>
    <n v="1"/>
    <n v="46.87"/>
    <n v="1.2999999999999999E-2"/>
    <n v="10"/>
    <n v="17.559999999999999"/>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6"/>
    <x v="16"/>
    <n v="1"/>
    <n v="439.5"/>
    <n v="0.109"/>
    <n v="10"/>
    <n v="156.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8"/>
    <x v="12"/>
    <n v="1"/>
    <n v="181.04"/>
    <n v="5.7000000000000002E-2"/>
    <n v="20"/>
    <n v="72.1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5"/>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09"/>
    <x v="18"/>
    <n v="1"/>
    <n v="1443.71"/>
    <n v="0.66700000000000004"/>
    <n v="11"/>
    <n v="708.95"/>
    <s v="Deemed"/>
    <s v="{&quot;GasAppliance&quot;:&quot;000&quot;,&quot;AiMeasuresInstalled&quot;:&quot;Sealed Plumbing Penetrations,Sealed Light and Fan Penetrations,Caulk Window Frame&quot;,&quot;Plumbing_Penetrations_In_Kitchen&quot;:&quot;2&quot;,&quot;Plumbing_Penetrations_In_Bathrooms&quot;:&quot;8&quot;,&quot;Plumbing_Penetrations_Washer&quot;:&quot;&quot;,&quot;Plumbing_Penetraions_Locations&quot;:&quot;5,3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88&quot;,&quot;Shielding&quot;:&quot;Normal&quot;,&quot;Stories&quot;:&quot;1&quot;,&quot;NumberOfBedrooms&quot;:&quot;2&quot;,&quot;PreCFM&quot;:&quot;2359&quot;,&quot;PostCFM&quot;:&quot;138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0"/>
    <x v="14"/>
    <n v="1"/>
    <n v="1163.82"/>
    <n v="0.30299999999999999"/>
    <n v="18"/>
    <n v="410.82"/>
    <s v="Deemed"/>
    <s v="{&quot;ApplyPreCfmCap&quot;:&quot;Yes&quot;,&quot;BuildingType&quot;:&quot;SF - All or Part of Single-Story Home&quot;,&quot;FoundationType&quot;:&quot;Crawlspace/Basement&quot;,&quot;DuctFloorArea&quot;:&quot;1088&quot;,&quot;AirHandler&quot;:&quot;Interior Closet/Furrdown&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390&quot;,&quot;PostLeakage&quot;:&quot;6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1"/>
    <x v="15"/>
    <n v="1"/>
    <n v="46.87"/>
    <n v="1.2999999999999999E-2"/>
    <n v="10"/>
    <n v="17.14"/>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2"/>
    <x v="16"/>
    <n v="1"/>
    <n v="439.5"/>
    <n v="0.109"/>
    <n v="10"/>
    <n v="151.0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3"/>
    <x v="12"/>
    <n v="1"/>
    <n v="140.62"/>
    <n v="3.3000000000000002E-2"/>
    <n v="20"/>
    <n v="46.9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4"/>
    <x v="11"/>
    <n v="1"/>
    <n v="448.03"/>
    <n v="5.8999999999999997E-2"/>
    <n v="10"/>
    <n v="8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8"/>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5"/>
    <x v="18"/>
    <n v="1"/>
    <n v="2113.2399999999998"/>
    <n v="0.97599999999999998"/>
    <n v="11"/>
    <n v="1037.53"/>
    <s v="Deemed"/>
    <s v="{&quot;GasAppliance&quot;:&quot;000&quot;,&quot;AiMeasuresInstalled&quot;:&quot;Sealed Plumbing Penetrations,Sealed Light and Fan Penetrations,Caulk Window Frame,Other&quot;,&quot;Plumbing_Penetrations_In_Kitchen&quot;:&quot;7&quot;,&quot;Plumbing_Penetrations_In_Bathrooms&quot;:&quot;13&quot;,&quot;Plumbing_Penetrations_Washer&quot;:&quot;&quot;,&quot;Plumbing_Penetraions_Locations&quot;:&quot;6,7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4 Bedrooms\r\n3 Livingroom\r\n2 Bathroom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788&quot;,&quot;Shielding&quot;:&quot;Normal&quot;,&quot;Stories&quot;:&quot;1&quot;,&quot;NumberOfBedrooms&quot;:&quot;3&quot;,&quot;PreCFM&quot;:&quot;3453&quot;,&quot;PostCFM&quot;:&quot;218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6"/>
    <x v="14"/>
    <n v="1"/>
    <n v="1306.6199999999999"/>
    <n v="0.34"/>
    <n v="18"/>
    <n v="466.25"/>
    <s v="Deemed"/>
    <s v="{&quot;ApplyPreCfmCap&quot;:&quot;Yes&quot;,&quot;BuildingType&quot;:&quot;SF - All or Part of Single-Story Home&quot;,&quot;FoundationType&quot;:&quot;Crawlspace/Basement&quot;,&quot;DuctFloorArea&quot;:&quot;278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49&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7"/>
    <x v="15"/>
    <n v="1"/>
    <n v="140.6"/>
    <n v="3.7999999999999999E-2"/>
    <n v="10"/>
    <n v="51.17"/>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8"/>
    <x v="16"/>
    <n v="1"/>
    <n v="879"/>
    <n v="0.218"/>
    <n v="10"/>
    <n v="306.06"/>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9"/>
    <x v="12"/>
    <n v="1"/>
    <n v="148.02000000000001"/>
    <n v="3.4000000000000002E-2"/>
    <n v="20"/>
    <n v="49.6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20"/>
    <x v="11"/>
    <n v="1"/>
    <n v="448.03"/>
    <n v="5.8999999999999997E-2"/>
    <n v="10"/>
    <n v="87.36"/>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6"/>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1"/>
    <x v="18"/>
    <n v="1"/>
    <n v="170.31"/>
    <n v="0.13300000000000001"/>
    <n v="11"/>
    <n v="117.85"/>
    <s v="Deemed"/>
    <s v="{&quot;GasAppliance&quot;:&quot;001&quot;,&quot;AiMeasuresInstalled&quot;:&quot;Sealed Plumbing Penetrations,Sealed Light and Fan Penetrations,Door Weatherstripping,Door Threshold,Caulk Window Frame&quot;,&quot;Plumbing_Penetrations_In_Kitchen&quot;:&quot;3&quot;,&quot;Plumbing_Penetrations_In_Bathrooms&quot;:&quot;12&quot;,&quot;Plumbing_Penetrations_Washer&quot;:&quot;2&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1&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880&quot;,&quot;Shielding&quot;:&quot;Normal&quot;,&quot;Stories&quot;:&quot;1&quot;,&quot;NumberOfBedrooms&quot;:&quot;3&quot;,&quot;PreCFM&quot;:&quot;3239&quot;,&quot;PostCFM&quot;:&quot;242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2"/>
    <x v="14"/>
    <n v="1"/>
    <n v="324.85000000000002"/>
    <n v="0.33900000000000002"/>
    <n v="18"/>
    <n v="278.54000000000002"/>
    <s v="Deemed"/>
    <s v="{&quot;ApplyPreCfmCap&quot;:&quot;Yes&quot;,&quot;BuildingType&quot;:&quot;SF - All or Part of Single-Story Home&quot;,&quot;FoundationType&quot;:&quot;Crawlspace/Basement&quot;,&quot;DuctFloorArea&quot;:&quot;1880&quot;,&quot;AirHandler&quot;:&quot;Interior Closet/Furrdown&quot;,&quot;NumInsideSupplyVentsSealed&quot;:&quot;11&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2&quot;,&quot;TestingMethod&quot;:&quot;Combo Duct Blaster/Blower Door&quot;,&quot;DuctType&quot;:&quot;Sheet Metal Ducts&quot;,&quot;Notes&quot;:&quot;&quot;,&quot;HeatingType&quot;:&quot;Gas&quot;,&quot;CoolingSystemType&quot;:&quot;Refrigerated Air Conditioning&quot;,&quot;Tons&quot;:&quot;3.5&quot;,&quot;PreLeakage&quot;:&quot;627&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4"/>
    <x v="16"/>
    <n v="1"/>
    <n v="439.5"/>
    <n v="0.109"/>
    <n v="10"/>
    <n v="156.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5"/>
    <x v="12"/>
    <n v="1"/>
    <n v="217.25"/>
    <n v="6.9000000000000006E-2"/>
    <n v="20"/>
    <n v="86.9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9"/>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7"/>
    <x v="18"/>
    <n v="1"/>
    <n v="1546.32"/>
    <n v="0.71399999999999997"/>
    <n v="11"/>
    <n v="759.08"/>
    <s v="Deemed"/>
    <s v="{&quot;GasAppliance&quot;:&quot;000&quot;,&quot;AiMeasuresInstalled&quot;:&quot;Sealed Plumbing Penetrations,Sealed Light and Fan Penetrations,Caulk Window Frame&quot;,&quot;Plumbing_Penetrations_In_Kitchen&quot;:&quot;3&quot;,&quot;Plumbing_Penetrations_In_Bathrooms&quot;:&quot;12&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4 Bedrooms\r\n2 Bathroom\r\n1 Livingroom&quot;,&quot;LightSwitch_Gaskets&quot;:&quot;&quot;,&quot;LightSwitch_Locations&quot;:&quot;&quot;,&quot;Outlet_Gaskets&quot;:&quot;&quot;,&quot;Outlet_Locations&quot;:&quot;&quot;,&quot;LightFan_Penetrations&quot;:&quot;3&quot;,&quot;LightFan_Locations&quot;:&quot;2 Bathroom\r\n1 Kitchen&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590&quot;,&quot;Shielding&quot;:&quot;Normal&quot;,&quot;Stories&quot;:&quot;1&quot;,&quot;NumberOfBedrooms&quot;:&quot;3&quot;,&quot;PreCFM&quot;:&quot;2954&quot;,&quot;PostCFM&quot;:&quot;21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8"/>
    <x v="14"/>
    <n v="1"/>
    <n v="1128.1199999999999"/>
    <n v="0.29299999999999998"/>
    <n v="18"/>
    <n v="399.22"/>
    <s v="Deemed"/>
    <s v="{&quot;ApplyPreCfmCap&quot;:&quot;Yes&quot;,&quot;BuildingType&quot;:&quot;SF - All or Part of Single-Story Home&quot;,&quot;FoundationType&quot;:&quot;Crawlspace/Basement&quot;,&quot;DuctFloorArea&quot;:&quot;159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9&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9"/>
    <x v="15"/>
    <n v="1"/>
    <n v="140.6"/>
    <n v="3.7999999999999999E-2"/>
    <n v="10"/>
    <n v="50.85"/>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0"/>
    <x v="16"/>
    <n v="1"/>
    <n v="439.5"/>
    <n v="0.109"/>
    <n v="10"/>
    <n v="151.74"/>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1"/>
    <x v="12"/>
    <n v="1"/>
    <n v="148.02000000000001"/>
    <n v="3.4000000000000002E-2"/>
    <n v="20"/>
    <n v="49.1"/>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2"/>
    <x v="11"/>
    <n v="1"/>
    <n v="448.03"/>
    <n v="5.8999999999999997E-2"/>
    <n v="10"/>
    <n v="86.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1"/>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3"/>
    <x v="18"/>
    <n v="1"/>
    <n v="1323.96"/>
    <n v="0.61099999999999999"/>
    <n v="11"/>
    <n v="649.72"/>
    <s v="Deemed"/>
    <s v="{&quot;GasAppliance&quot;:&quot;000&quot;,&quot;AiMeasuresInstalled&quot;:&quot;Sealed Plumbing Penetrations,Sealed Light and Fan Penetrations,Door Weatherstripping,Door Threshold,Caulk Window Frame&quot;,&quot;Plumbing_Penetrations_In_Kitchen&quot;:&quot;3&quot;,&quot;Plumbing_Penetrations_In_Bathrooms&quot;:&quot;12&quot;,&quot;Plumbing_Penetrations_Washer&quot;:&quot;&quot;,&quot;Plumbing_Penetraions_Locations&quot;:&quot;6,6 Bathroom&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All windows&quot;,&quot;LightSwitch_Gaskets&quot;:&quot;&quot;,&quot;LightSwitch_Locations&quot;:&quot;&quot;,&quot;Outlet_Gaskets&quot;:&quot;&quot;,&quot;Outlet_Locations&quot;:&quot;&quot;,&quot;LightFan_Penetrations&quot;:&quot;1&quot;,&quot;LightFan_Locations&quot;:&quot;1 Bath fan&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800&quot;,&quot;Shielding&quot;:&quot;Normal&quot;,&quot;Stories&quot;:&quot;1&quot;,&quot;NumberOfBedrooms&quot;:&quot;3&quot;,&quot;PreCFM&quot;:&quot;2733&quot;,&quot;PostCFM&quot;:&quot;208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4"/>
    <x v="14"/>
    <n v="1"/>
    <n v="1313.76"/>
    <n v="0.34200000000000003"/>
    <n v="18"/>
    <n v="453.47"/>
    <s v="Deemed"/>
    <s v="{&quot;ApplyPreCfmCap&quot;:&quot;Yes&quot;,&quot;BuildingType&quot;:&quot;SF - All or Part of Single-Story Home&quot;,&quot;FoundationType&quot;:&quot;Crawlspace/Basement&quot;,&quot;DuctFloorArea&quot;:&quot;188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44&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5"/>
    <x v="15"/>
    <n v="1"/>
    <n v="187.46"/>
    <n v="5.0999999999999997E-2"/>
    <n v="10"/>
    <n v="66.55"/>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6"/>
    <x v="16"/>
    <n v="1"/>
    <n v="439.5"/>
    <n v="0.109"/>
    <n v="10"/>
    <n v="147.1699999999999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7"/>
    <x v="12"/>
    <n v="1"/>
    <n v="148.02000000000001"/>
    <n v="3.4000000000000002E-2"/>
    <n v="20"/>
    <n v="47.2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8"/>
    <x v="11"/>
    <n v="1"/>
    <n v="448.03"/>
    <n v="5.8999999999999997E-2"/>
    <n v="10"/>
    <n v="8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7"/>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68"/>
    <x v="18"/>
    <n v="1"/>
    <n v="229.13"/>
    <n v="0.17899999999999999"/>
    <n v="11"/>
    <n v="158.6"/>
    <s v="Deemed"/>
    <s v="{&quot;GasAppliance&quot;:&quot;000&quot;,&quot;AiMeasuresInstalled&quot;:&quot;Sealed Plumbing Penetrations,Door Weatherstripping,Door Threshold,Caulk Window Frame&quot;,&quot;Plumbing_Penetrations_In_Kitchen&quot;:&quot;2&quot;,&quot;Plumbing_Penetrations_In_Bathrooms&quot;:&quot;6&quot;,&quot;Plumbing_Penetrations_Washer&quot;:&quot;&quot;,&quot;Plumbing_Penetraions_Locations&quot;:&quot;2 Kitchen Pipes\r\n6 Bathroom Pipes&quot;,&quot;Door_Weatherstripping_Exterior&quot;:&quot;2&quot;,&quot;Door_Weatherstripping_Furnace&quot;:&quot;&quot;,&quot;Door_Weatherstripping_WaterHeater&quot;:&quot;&quot;,&quot;Door_Weatherstripping_Attic&quot;:&quot;&quot;,&quot;Door_Weatherstripping_Locations&quot;:&quot;1 Front Door\r\n1 Back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9&quot;,&quot;WindowLocations&quot;:&quot;1 Front Door\r\n2, 1, 1 Bedroom Windows\r\n3 Living room Windows\r\n2 Kitchen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811&quot;,&quot;Shielding&quot;:&quot;Normal&quot;,&quot;Stories&quot;:&quot;1&quot;,&quot;NumberOfBedrooms&quot;:&quot;3&quot;,&quot;PreCFM&quot;:&quot;3637&quot;,&quot;PostCFM&quot;:&quot;182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69"/>
    <x v="14"/>
    <n v="1"/>
    <n v="236.74"/>
    <n v="0.247"/>
    <n v="18"/>
    <n v="202.96"/>
    <s v="Deemed"/>
    <s v="{&quot;ApplyPreCfmCap&quot;:&quot;Yes&quot;,&quot;BuildingType&quot;:&quot;SF - All or Part of Single-Story Home&quot;,&quot;FoundationType&quot;:&quot;Crawlspace/Basement&quot;,&quot;DuctFloorArea&quot;:&quot;811&quot;,&quot;AirHandler&quot;:&quot;Attic/Garage&quot;,&quot;NumInsideSupplyVentsSealed&quot;:&quot;6&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10&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70"/>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7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2"/>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89"/>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90"/>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91"/>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2"/>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3"/>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4"/>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5"/>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7"/>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098"/>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099"/>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10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2"/>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3"/>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4"/>
    <x v="18"/>
    <n v="1"/>
    <n v="177.45"/>
    <n v="0.13900000000000001"/>
    <n v="11"/>
    <n v="123.06"/>
    <s v="Deemed"/>
    <s v="{&quot;GasAppliance&quot;:&quot;000&quot;,&quot;AiMeasuresInstalled&quot;:&quot;Sealed Plumbing Penetrations,Door Weatherstripping&quot;,&quot;Plumbing_Penetrations_In_Kitchen&quot;:&quot;3&quot;,&quot;Plumbing_Penetrations_In_Bathrooms&quot;:&quot;12&quot;,&quot;Plumbing_Penetrations_Washer&quot;:&quot;&quot;,&quot;Plumbing_Penetraions_Locations&quot;:&quot;3 Kitchen Pipes\r\n6, 6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30&quot;,&quot;Shielding&quot;:&quot;Normal&quot;,&quot;Stories&quot;:&quot;1&quot;,&quot;NumberOfBedrooms&quot;:&quot;3&quot;,&quot;PreCFM&quot;:&quot;3316&quot;,&quot;PostCFM&quot;:&quot;247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5"/>
    <x v="14"/>
    <n v="1"/>
    <n v="238.52"/>
    <n v="0.249"/>
    <n v="18"/>
    <n v="204.57"/>
    <s v="Deemed"/>
    <s v="{&quot;ApplyPreCfmCap&quot;:&quot;Yes&quot;,&quot;BuildingType&quot;:&quot;SF - All or Part of Single-Story Home&quot;,&quot;FoundationType&quot;:&quot;Crawlspace/Basement&quot;,&quot;DuctFloorArea&quot;:&quot;153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607&quot;,&quot;PostLeakage&quot;:&quot;8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6"/>
    <x v="15"/>
    <n v="1"/>
    <n v="187.46"/>
    <n v="5.0999999999999997E-2"/>
    <n v="10"/>
    <n v="69.62"/>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7"/>
    <x v="16"/>
    <n v="1"/>
    <n v="1318.5"/>
    <n v="0.32700000000000001"/>
    <n v="10"/>
    <n v="469.71"/>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8"/>
    <x v="12"/>
    <n v="1"/>
    <n v="133.22"/>
    <n v="3.1E-2"/>
    <n v="20"/>
    <n v="46.1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4"/>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0"/>
    <x v="18"/>
    <n v="1"/>
    <n v="205.13"/>
    <n v="0.16"/>
    <n v="11"/>
    <n v="141.83000000000001"/>
    <s v="Deemed"/>
    <s v="{&quot;GasAppliance&quot;:&quot;000&quot;,&quot;AiMeasuresInstalled&quot;:&quot;Sealed Plumbing Penetrations,Door Weatherstripping,Furnace Closet,Door Threshold,Caulk Window Frame&quot;,&quot;Plumbing_Penetrations_In_Kitchen&quot;:&quot;3&quot;,&quot;Plumbing_Penetrations_In_Bathrooms&quot;:&quot;12&quot;,&quot;Plumbing_Penetrations_Washer&quot;:&quot;&quot;,&quot;Plumbing_Penetraions_Locations&quot;:&quot;3 Kitchen Pipes\r\n5, 7 Bathroom Pipes&quot;,&quot;Door_Weatherstripping_Exterior&quot;:&quot;3&quot;,&quot;Door_Weatherstripping_Furnace&quot;:&quot;&quot;,&quot;Door_Weatherstripping_WaterHeater&quot;:&quot;&quot;,&quot;Door_Weatherstripping_Attic&quot;:&quot;&quot;,&quot;Door_Weatherstripping_Locations&quot;:&quot;1 Front Door\r\n1 Back Door\r\n1 Furnace Closet Door&quot;,&quot;Door_Thresholds_Exterior&quot;:&quot;1&quot;,&quot;Door_Thresholds_Furance&quot;:&quot;1&quot;,&quot;Door_Thresholds_Waterheater&quot;:&quot;&quot;,&quot;Door_Thresholds_Other&quot;:&quot;&quot;,&quot;Window_Panes_Replaced&quot;:&quot;&quot;,&quot;Windows_Panes_Caulked&quot;:&quot;&quot;,&quot;Door_Thresholds_Frames_Caulked&quot;:&quot;10&quot;,&quot;WindowLocations&quot;:&quot;1 Front Door\r\n1 Furnace Closet Door\r\n2, 1, 1 Bedroom Windows\r\n3 Livingroom Windows\r\n1 Kitchen Window\r\n2 Dining room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73&quot;,&quot;Shielding&quot;:&quot;Normal&quot;,&quot;Stories&quot;:&quot;1&quot;,&quot;NumberOfBedrooms&quot;:&quot;3&quot;,&quot;PreCFM&quot;:&quot;3256&quot;,&quot;PostCFM&quot;:&quot;225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1"/>
    <x v="14"/>
    <n v="1"/>
    <n v="285.69"/>
    <n v="0.29799999999999999"/>
    <n v="18"/>
    <n v="244.88"/>
    <s v="Deemed"/>
    <s v="{&quot;ApplyPreCfmCap&quot;:&quot;Yes&quot;,&quot;BuildingType&quot;:&quot;SF - All or Part of Single-Story Home&quot;,&quot;FoundationType&quot;:&quot;Crawlspace/Basement&quot;,&quot;DuctFloorArea&quot;:&quot;1523&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1&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2"/>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0"/>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4"/>
    <x v="18"/>
    <n v="1"/>
    <n v="212.37"/>
    <n v="0.16600000000000001"/>
    <n v="11"/>
    <n v="147.05000000000001"/>
    <s v="Deemed"/>
    <s v="{&quot;GasAppliance&quot;:&quot;000&quot;,&quot;AiMeasuresInstalled&quot;:&quot;Sealed Plumbing Penetrations,Door Threshold,Caulk Window Frame&quot;,&quot;Plumbing_Penetrations_In_Kitchen&quot;:&quot;3&quot;,&quot;Plumbing_Penetrations_In_Bathrooms&quot;:&quot;18&quot;,&quot;Plumbing_Penetrations_Washer&quot;:&quot;&quot;,&quot;Plumbing_Penetraions_Locations&quot;:&quot;3 Kitchen Pipes\r\n7, 11 Bathroom Pipes&quot;,&quot;Door_Weatherstripping_Exterior&quot;:&quot;&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0&quot;,&quot;WindowLocations&quot;:&quot;1 Back Door\r\n2, 2, 1 Bedroom Windows\r\n1, 1 Bathroom Windows\r\n3 Livingroom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2788&quot;,&quot;Shielding&quot;:&quot;Normal&quot;,&quot;Stories&quot;:&quot;1&quot;,&quot;NumberOfBedrooms&quot;:&quot;3&quot;,&quot;PreCFM&quot;:&quot;3371&quot;,&quot;PostCFM&quot;:&quot;22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5"/>
    <x v="14"/>
    <n v="1"/>
    <n v="466.36"/>
    <n v="0.48599999999999999"/>
    <n v="18"/>
    <n v="399.45"/>
    <s v="Deemed"/>
    <s v="{&quot;ApplyPreCfmCap&quot;:&quot;Yes&quot;,&quot;BuildingType&quot;:&quot;SF - All or Part of Single-Story Home&quot;,&quot;FoundationType&quot;:&quot;Slab&quot;,&quot;DuctFloorArea&quot;:&quot;2788&quot;,&quot;AirHandler&quot;:&quot;Attic/Garage&quot;,&quot;NumInsideSupplyVentsSealed&quot;:&quot;20&quot;,&quot;InsideSupplyVentsSealedLocation&quot;:&quot;&quot;,&quot;NumOutsideSupplyVentsSealed&quot;:&quot;0&quot;,&quot;OutsideSupplyVentsSealedLocation&quot;:&quot;&quot;,&quot;NumDuctworkJointsSealedAttic&quot;:&quot;7&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5.0&quot;,&quot;PreLeakage&quot;:&quot;769&quot;,&quot;PostLeakage&quot;:&quot;17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6"/>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12"/>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398"/>
    <x v="18"/>
    <n v="1"/>
    <n v="199.21"/>
    <n v="0.156"/>
    <n v="11"/>
    <n v="138.12"/>
    <s v="Deemed"/>
    <s v="{&quot;GasAppliance&quot;:&quot;000&quot;,&quot;AiMeasuresInstalled&quot;:&quot;Sealed Plumbing Penetrations,Door Weatherstripping,Furnace Closet,Door Threshold,Caulk Window Frame&quot;,&quot;Plumbing_Penetrations_In_Kitchen&quot;:&quot;3&quot;,&quot;Plumbing_Penetrations_In_Bathrooms&quot;:&quot;15&quot;,&quot;Plumbing_Penetrations_Washer&quot;:&quot;&quot;,&quot;Plumbing_Penetraions_Locations&quot;:&quot;3 Bathroom Pipes\r\n6, 9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1&quot;,&quot;Door_Thresholds_Furance&quot;:&quot;1&quot;,&quot;Door_Thresholds_Waterheater&quot;:&quot;&quot;,&quot;Door_Thresholds_Other&quot;:&quot;&quot;,&quot;Window_Panes_Replaced&quot;:&quot;&quot;,&quot;Windows_Panes_Caulked&quot;:&quot;&quot;,&quot;Door_Thresholds_Frames_Caulked&quot;:&quot;11&quot;,&quot;WindowLocations&quot;:&quot;1 Back Door\r\n1 Furnace Closet Door\r\n2, 1, 1 Bedroom Window\r\n1 Bathroom Window\r\n4 Livingroom Windows\r\n1 Kitchen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48&quot;,&quot;Shielding&quot;:&quot;Normal&quot;,&quot;Stories&quot;:&quot;1&quot;,&quot;NumberOfBedrooms&quot;:&quot;3&quot;,&quot;PreCFM&quot;:&quot;3162&quot;,&quot;PostCFM&quot;:&quot;189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399"/>
    <x v="14"/>
    <n v="1"/>
    <n v="237.63"/>
    <n v="0.248"/>
    <n v="18"/>
    <n v="203.77"/>
    <s v="Deemed"/>
    <s v="{&quot;ApplyPreCfmCap&quot;:&quot;Yes&quot;,&quot;BuildingType&quot;:&quot;SF - All or Part of Single-Story Home&quot;,&quot;FoundationType&quot;:&quot;Crawlspace/Basement&quot;,&quot;DuctFloorArea&quot;:&quot;1748&quot;,&quot;AirHandler&quot;:&quot;Attic/Garage&quot;,&quot;NumInsideSupplyVentsSealed&quot;:&quot;11&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52&quot;,&quot;PostLeakage&quot;:&quot;8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400"/>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40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14"/>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5"/>
    <x v="18"/>
    <n v="1"/>
    <n v="203.18"/>
    <n v="0.159"/>
    <n v="11"/>
    <n v="140.81"/>
    <s v="Deemed"/>
    <s v="{&quot;GasAppliance&quot;:&quot;000&quot;,&quot;AiMeasuresInstalled&quot;:&quot;Sealed Plumbing Penetrations,Door Weatherstripping,Light Switch and Outlet Gaskets,Caulk Window Frame&quot;,&quot;Plumbing_Penetrations_In_Kitchen&quot;:&quot;3&quot;,&quot;Plumbing_Penetrations_In_Bathrooms&quot;:&quot;6&quot;,&quot;Plumbing_Penetrations_Washer&quot;:&quot;&quot;,&quot;Plumbing_Penetraions_Locations&quot;:&quot;3 Kitchen Pipes\r\n5 Bathroom Pipes&quot;,&quot;Door_Weatherstripping_Exterior&quot;:&quot;2&quot;,&quot;Door_Weatherstripping_Furnace&quot;:&quot;&quot;,&quot;Door_Weatherstripping_WaterHeater&quot;:&quot;&quot;,&quot;Door_Weatherstripping_Attic&quot;:&quot;&quot;,&quot;Door_Weatherstripping_Locations&quot;:&quot;1 Front Door\r\n1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1, 1, 1 Bedroom Windows\r\n3 Livingroom Windows\r\n2 Kitchen Windows\r\n1 Diningroom Windows&quot;,&quot;LightSwitch_Gaskets&quot;:&quot;1&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00&quot;,&quot;Shielding&quot;:&quot;Normal&quot;,&quot;Stories&quot;:&quot;1&quot;,&quot;NumberOfBedrooms&quot;:&quot;3&quot;,&quot;PreCFM&quot;:&quot;3225&quot;,&quot;PostCFM&quot;:&quot;17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6"/>
    <x v="14"/>
    <n v="1"/>
    <n v="288.36"/>
    <n v="0.30099999999999999"/>
    <n v="18"/>
    <n v="247.3"/>
    <s v="Deemed"/>
    <s v="{&quot;ApplyPreCfmCap&quot;:&quot;Yes&quot;,&quot;BuildingType&quot;:&quot;SF - All or Part of Single-Story Home&quot;,&quot;FoundationType&quot;:&quot;Crawlspace/Basement&quot;,&quot;DuctFloorArea&quot;:&quot;1500&quot;,&quot;AirHandler&quot;:&quot;Attic/Garage&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0&quot;,&quot;PreLeakage&quot;:&quot;507&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7"/>
    <x v="12"/>
    <n v="1"/>
    <n v="140.62"/>
    <n v="3.3000000000000002E-2"/>
    <n v="20"/>
    <n v="48.91"/>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7:03"/>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49"/>
    <x v="18"/>
    <n v="1"/>
    <n v="168.63"/>
    <n v="0.13200000000000001"/>
    <n v="11"/>
    <n v="116.89"/>
    <s v="Deemed"/>
    <s v="{&quot;GasAppliance&quot;:&quot;000&quot;,&quot;AiMeasuresInstalled&quot;:&quot;Sealed Plumbing Penetrations,Door Weatherstripping,Caulk Window Frame&quot;,&quot;Plumbing_Penetrations_In_Kitchen&quot;:&quot;3&quot;,&quot;Plumbing_Penetrations_In_Bathrooms&quot;:&quot;12&quot;,&quot;Plumbing_Penetrations_Washer&quot;:&quot;&quot;,&quot;Plumbing_Penetraions_Locations&quot;:&quot;3 Kitchen Pipes\r\n7, 5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2, 1 Bedroom Windows\r\n2 Livingroom Windows\r\n1 Bathroom Window\r\n1 Diningroom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900&quot;,&quot;Shielding&quot;:&quot;Normal&quot;,&quot;Stories&quot;:&quot;1&quot;,&quot;NumberOfBedrooms&quot;:&quot;3&quot;,&quot;PreCFM&quot;:&quot;3134&quot;,&quot;PostCFM&quot;:&quot;233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0"/>
    <x v="14"/>
    <n v="1"/>
    <n v="324.85000000000002"/>
    <n v="0.33900000000000002"/>
    <n v="18"/>
    <n v="278.54000000000002"/>
    <s v="Deemed"/>
    <s v="{&quot;ApplyPreCfmCap&quot;:&quot;Yes&quot;,&quot;BuildingType&quot;:&quot;SF - All or Part of Single-Story Home&quot;,&quot;FoundationType&quot;:&quot;Slab&quot;,&quot;DuctFloorArea&quot;:&quot;1900&quot;,&quot;AirHandler&quot;:&quot;Interior Closet/Furrdown&quot;,&quot;NumInsideSupplyVentsSealed&quot;:&quot;8&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46&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1"/>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06"/>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0"/>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2"/>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6"/>
    <x v="18"/>
    <n v="1"/>
    <n v="168.71"/>
    <n v="0.13200000000000001"/>
    <n v="11"/>
    <n v="116.9"/>
    <s v="Deemed"/>
    <s v="{&quot;GasAppliance&quot;:&quot;001&quot;,&quot;AiMeasuresInstalled&quot;:&quot;Sealed Plumbing Penetrations,Sealed Light and Fan Penetrations,Caulk Window Frame,Other&quot;,&quot;Plumbing_Penetrations_In_Kitchen&quot;:&quot;3&quot;,&quot;Plumbing_Penetrations_In_Bathrooms&quot;:&quot;19&quot;,&quot;Plumbing_Penetrations_Washer&quot;:&quot;&quot;,&quot;Plumbing_Penetraions_Locations&quot;:&quot;12, 7 Bathrooms&quot;,&quot;Door_Weatherstripping_Exterior&quot;:&quot;&quot;,&quot;Door_Weatherstripping_Furnace&quot;:&quot;&quot;,&quot;Door_Weatherstripping_WaterHeater&quot;:&quot;&quot;,&quot;Door_Weatherstripping_Attic&quot;:&quot;&quot;,&quot;Door_Weatherstripping_Locations&quot;:&quot;Adjust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All Windows&quot;,&quot;LightSwitch_Gaskets&quot;:&quot;&quot;,&quot;LightSwitch_Locations&quot;:&quot;&quot;,&quot;Outlet_Gaskets&quot;:&quot;&quot;,&quot;Outlet_Locations&quot;:&quot;&quot;,&quot;LightFan_Penetrations&quot;:&quot;3&quot;,&quot;LightFan_Locations&quot;:&quot;#3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54&quot;,&quot;Shielding&quot;:&quot;Normal&quot;,&quot;Stories&quot;:&quot;1&quot;,&quot;NumberOfBedrooms&quot;:&quot;3&quot;,&quot;PreCFM&quot;:&quot;2678&quot;,&quot;PostCFM&quot;:&quot;186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7"/>
    <x v="14"/>
    <n v="1"/>
    <n v="334.64"/>
    <n v="0.34899999999999998"/>
    <n v="18"/>
    <n v="286.8"/>
    <s v="Deemed"/>
    <s v="{&quot;ApplyPreCfmCap&quot;:&quot;Yes&quot;,&quot;BuildingType&quot;:&quot;SF - All or Part of Single-Story Home&quot;,&quot;FoundationType&quot;:&quot;Slab&quot;,&quot;DuctFloorArea&quot;:&quot;1754&quot;,&quot;AirHandler&quot;:&quot;Attic/Garage&quot;,&quot;NumInsideSupplyVentsSealed&quot;:&quot;12&quot;,&quot;InsideSupplyVentsSealedLocation&quot;:&quot;Bedroom,Livingroom,Kitchen,Bathroom,Dinning&quot;,&quot;NumOutsideSupplyVentsSealed&quot;:&quot;0&quot;,&quot;OutsideSupplyVentsSealedLocation&quot;:&quot;None&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1&quot;,&quot;TestingMethod&quot;:&quot;Combo Duct Blaster/Blower Door&quot;,&quot;DuctType&quot;:&quot;Flex Ducts or Fiberboard&quot;,&quot;Notes&quot;:&quot;&quot;,&quot;HeatingType&quot;:&quot;Gas&quot;,&quot;CoolingSystemType&quot;:&quot;Refrigerated Air Conditioning&quot;,&quot;Tons&quot;:&quot;3.5&quot;,&quot;PreLeakage&quot;:&quot;517&quot;,&quot;PostLeakage&quot;:&quot;11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8"/>
    <x v="11"/>
    <n v="1"/>
    <n v="448.03"/>
    <n v="5.8999999999999997E-2"/>
    <n v="10"/>
    <n v="90"/>
    <s v="Deemed"/>
    <s v="{&quot;SystemType&quot;:&quot;Home Entertainment&quot;,&quot;APSTier&quot;:&quot;1&quot;,&quot;Quantity&quot;:&quot;2&quot;,&quot;Manufacturer&quot;:&quot;Simply Conserve&quot;,&quot;ModelNumber&quot;:&quot;A-231&quot;,&quot;ProofOfPurchase&quot;:&quot;Yes&quot;,&quot;DeemedSavingsSet&quot;:&quot;Texas&quot;,&quot;DeemedSavingsVersion&quot;:&quot;Residential 11.0.0&quot;,&quot;Measure&quot;:&quot;AdvancedPowerStripSystemType&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9"/>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2"/>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0"/>
    <x v="18"/>
    <n v="1"/>
    <n v="176.61"/>
    <n v="0.13800000000000001"/>
    <n v="11"/>
    <n v="122.26"/>
    <s v="Deemed"/>
    <s v="{&quot;GasAppliance&quot;:&quot;002&quot;,&quot;AiMeasuresInstalled&quot;:&quot;Sealed Plumbing Penetrations,Sealed Light and Fan Penetrations,Door Weatherstripping,Caulk Window Frame&quot;,&quot;Plumbing_Penetrations_In_Kitchen&quot;:&quot;3&quot;,&quot;Plumbing_Penetrations_In_Bathrooms&quot;:&quot;11&quot;,&quot;Plumbing_Penetrations_Washer&quot;:&quot;&quot;,&quot;Plumbing_Penetraions_Locations&quot;:&quot;5,6 Bathrooms&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6 Bedrooms\r\n2 Livingroom&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609&quot;,&quot;Shielding&quot;:&quot;Normal&quot;,&quot;Stories&quot;:&quot;1&quot;,&quot;NumberOfBedrooms&quot;:&quot;4&quot;,&quot;PreCFM&quot;:&quot;3200&quot;,&quot;PostCFM&quot;:&quot;235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1"/>
    <x v="14"/>
    <n v="1"/>
    <n v="369.35"/>
    <n v="0.38500000000000001"/>
    <n v="18"/>
    <n v="316.42"/>
    <s v="Deemed"/>
    <s v="{&quot;ApplyPreCfmCap&quot;:&quot;Yes&quot;,&quot;BuildingType&quot;:&quot;SF - All or Part of Single-Story Home&quot;,&quot;FoundationType&quot;:&quot;Slab&quot;,&quot;DuctFloorArea&quot;:&quot;1609&quot;,&quot;AirHandler&quot;:&quot;Semi-Conditioned Space&quot;,&quot;NumInsideSupplyVentsSealed&quot;:&quot;14&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2&quot;,&quot;TestingMethod&quot;:&quot;Combo Duct Blaster/Blower Door&quot;,&quot;DuctType&quot;:&quot;Sheet Metal Ducts&quot;,&quot;Notes&quot;:&quot;&quot;,&quot;HeatingType&quot;:&quot;Gas&quot;,&quot;CoolingSystemType&quot;:&quot;Refrigerated Air Conditioning&quot;,&quot;Tons&quot;:&quot;4.0&quot;,&quot;PreLeakage&quot;:&quot;634&quot;,&quot;PostLeakage&quot;:&quot;14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2"/>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25"/>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4"/>
    <x v="18"/>
    <n v="1"/>
    <n v="191.46"/>
    <n v="0.15"/>
    <n v="11"/>
    <n v="132.79"/>
    <s v="Deemed"/>
    <s v="{&quot;GasAppliance&quot;:&quot;002&quot;,&quot;AiMeasuresInstalled&quot;:&quot;Sealed Plumbing Penetrations,Sealed Light and Fan Penetrations,Door Weatherstripping,Caulk Window Frame&quot;,&quot;Plumbing_Penetrations_In_Kitchen&quot;:&quot;3&quot;,&quot;Plumbing_Penetrations_In_Bathrooms&quot;:&quot;16&quot;,&quot;Plumbing_Penetrations_Washer&quot;:&quot;&quot;,&quot;Plumbing_Penetraions_Locations&quot;:&quot;9,7 bathrooms&quot;,&quot;Door_Weatherstripping_Exterior&quot;:&quot;1&quot;,&quot;Door_Weatherstripping_Furnace&quot;:&quot;&quot;,&quot;Door_Weatherstripping_WaterHeater&quot;:&quot;&quot;,&quot;Door_Weatherstripping_Attic&quot;:&quot;&quot;,&quot;Door_Weatherstripping_Locations&quot;:&quot;1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805&quot;,&quot;Shielding&quot;:&quot;Normal&quot;,&quot;Stories&quot;:&quot;2&quot;,&quot;NumberOfBedrooms&quot;:&quot;3&quot;,&quot;PreCFM&quot;:&quot;3039&quot;,&quot;PostCFM&quot;:&quot;19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5"/>
    <x v="14"/>
    <n v="1"/>
    <n v="324.85000000000002"/>
    <n v="0.33900000000000002"/>
    <n v="18"/>
    <n v="278.54000000000002"/>
    <s v="Deemed"/>
    <s v="{&quot;ApplyPreCfmCap&quot;:&quot;Yes&quot;,&quot;BuildingType&quot;:&quot;SF - All of Multi-Story Home&quot;,&quot;FoundationType&quot;:&quot;Slab&quot;,&quot;DuctFloorArea&quot;:&quot;1805&quot;,&quot;AirHandler&quot;:&quot;Attic/Garage&quot;,&quot;NumInsideSupplyVentsSealed&quot;:&quot;14&quot;,&quot;InsideSupplyVentsSealedLocation&quot;:&quot;Bedroom,Livingroom,Kitchen,Bathroom,Dinning&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2&quot;,&quot;TestingMethod&quot;:&quot;Combo Duct Blaster/Blower Door&quot;,&quot;DuctType&quot;:&quot;Flex Ducts or Fiberboard&quot;,&quot;Notes&quot;:&quot;&quot;,&quot;HeatingType&quot;:&quot;Gas&quot;,&quot;CoolingSystemType&quot;:&quot;Refrigerated Air Conditioning&quot;,&quot;Tons&quot;:&quot;3.5&quot;,&quot;PreLeakage&quot;:&quot;564&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7"/>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8"/>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68"/>
    <x v="18"/>
    <n v="1"/>
    <n v="182.39"/>
    <n v="0.14199999999999999"/>
    <n v="11"/>
    <n v="125.94"/>
    <s v="Deemed"/>
    <s v="{&quot;GasAppliance&quot;:&quot;001&quot;,&quot;AiMeasuresInstalled&quot;:&quot;Sealed Plumbing Penetrations,Door Weatherstripping,Caulk Window Frame,Other&quot;,&quot;Plumbing_Penetrations_In_Kitchen&quot;:&quot;3&quot;,&quot;Plumbing_Penetrations_In_Bathrooms&quot;:&quot;7&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All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058&quot;,&quot;Shielding&quot;:&quot;Well Shielded&quot;,&quot;Stories&quot;:&quot;1&quot;,&quot;NumberOfBedrooms&quot;:&quot;2&quot;,&quot;PreCFM&quot;:&quot;2895&quot;,&quot;PostCFM&quot;:&quot;161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69"/>
    <x v="14"/>
    <n v="1"/>
    <n v="237.63"/>
    <n v="0.248"/>
    <n v="18"/>
    <n v="203.77"/>
    <s v="Deemed"/>
    <s v="{&quot;ApplyPreCfmCap&quot;:&quot;Yes&quot;,&quot;BuildingType&quot;:&quot;SF - All or Part of Single-Story Home&quot;,&quot;FoundationType&quot;:&quot;Crawlspace/Basement&quot;,&quot;DuctFloorArea&quot;:&quot;1058&quot;,&quot;AirHandler&quot;:&quot;Attic/Garage&quot;,&quot;NumInsideSupplyVentsSealed&quot;:&quot;6&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2.5&quot;,&quot;PreLeakage&quot;:&quot;421&quot;,&quot;PostLeakage&quot;:&quot;8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7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71"/>
    <x v="12"/>
    <n v="1"/>
    <n v="229.32"/>
    <n v="7.2999999999999995E-2"/>
    <n v="20"/>
    <n v="91.8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30"/>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2"/>
    <x v="18"/>
    <n v="1"/>
    <n v="174.3"/>
    <n v="0.13600000000000001"/>
    <n v="11"/>
    <n v="120.54"/>
    <s v="Deemed"/>
    <s v="{&quot;GasAppliance&quot;:&quot;001&quot;,&quot;AiMeasuresInstalled&quot;:&quot;Sealed Plumbing Penetrations,Sealed Light and Fan Penetrations,Caulk Window Frame&quot;,&quot;Plumbing_Penetrations_In_Kitchen&quot;:&quot;3&quot;,&quot;Plumbing_Penetrations_In_Bathrooms&quot;:&quot;12&quot;,&quot;Plumbing_Penetrations_Washer&quot;:&quot;&quot;,&quot;Plumbing_Penetraions_Locations&quot;:&quot;6,6 Bathroom&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4 Bedroom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2000&quot;,&quot;Shielding&quot;:&quot;Normal&quot;,&quot;Stories&quot;:&quot;1&quot;,&quot;NumberOfBedrooms&quot;:&quot;3&quot;,&quot;PreCFM&quot;:&quot;3146&quot;,&quot;PostCFM&quot;:&quot;23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3"/>
    <x v="14"/>
    <n v="1"/>
    <n v="323.95999999999998"/>
    <n v="0.33800000000000002"/>
    <n v="18"/>
    <n v="277.73"/>
    <s v="Deemed"/>
    <s v="{&quot;ApplyPreCfmCap&quot;:&quot;Yes&quot;,&quot;BuildingType&quot;:&quot;SF - All or Part of Single-Story Home&quot;,&quot;FoundationType&quot;:&quot;Crawlspace/Basement&quot;,&quot;DuctFloorArea&quot;:&quot;2000&quot;,&quot;AirHandler&quot;:&quot;Interior Closet/Furrdown&quot;,&quot;NumInsideSupplyVentsSealed&quot;:&quot;11&quot;,&quot;InsideSupplyVentsSealedLocation&quot;:&quot;Bedroom,Livingroom,Kitchen,Bathroom,Dinning&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3.5&quot;,&quot;PreLeakage&quot;:&quot;586&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5"/>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7"/>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2-11T10:48:33"/>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78"/>
    <x v="18"/>
    <n v="1"/>
    <n v="226.3"/>
    <n v="0.17699999999999999"/>
    <n v="11"/>
    <n v="156.77000000000001"/>
    <s v="Deemed"/>
    <s v="{&quot;GasAppliance&quot;:&quot;003&quot;,&quot;AiMeasuresInstalled&quot;:&quot;Sealed Plumbing Penetrations,Sealed Light and Fan Penetrations,Door Weatherstripping,Door Threshold,Caulk Window Frame&quot;,&quot;Plumbing_Penetrations_In_Kitchen&quot;:&quot;3&quot;,&quot;Plumbing_Penetrations_In_Bathrooms&quot;:&quot;13&quot;,&quot;Plumbing_Penetrations_Washer&quot;:&quot;&quot;,&quot;Plumbing_Penetraions_Locations&quot;:&quot;7,6 Bathroom&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2&quot;,&quot;WindowLocations&quot;:&quot;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88&quot;,&quot;Shielding&quot;:&quot;Normal&quot;,&quot;Stories&quot;:&quot;1&quot;,&quot;NumberOfBedrooms&quot;:&quot;3&quot;,&quot;PreCFM&quot;:&quot;3592&quot;,&quot;PostCFM&quot;:&quot;208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79"/>
    <x v="14"/>
    <n v="1"/>
    <n v="283.02"/>
    <n v="0.29499999999999998"/>
    <n v="18"/>
    <n v="242.45"/>
    <s v="Deemed"/>
    <s v="{&quot;ApplyPreCfmCap&quot;:&quot;Yes&quot;,&quot;BuildingType&quot;:&quot;SF - All or Part of Single-Story Home&quot;,&quot;FoundationType&quot;:&quot;Slab&quot;,&quot;DuctFloorArea&quot;:&quot;1488&quot;,&quot;AirHandler&quot;:&quot;Interior Closet/Furrdown&quot;,&quot;NumInsideSupplyVentsSealed&quot;:&quot;10&quot;,&quot;InsideSupplyVentsSealedLocation&quot;:&quot;Bedroom,Livingroom,Kitchen,Bathroom,Dinning&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3&quot;,&quot;TestingMethod&quot;:&quot;Combo Duct Blaster/Blower Door&quot;,&quot;DuctType&quot;:&quot;Flex Ducts or Fiberboard&quot;,&quot;Notes&quot;:&quot;&quot;,&quot;HeatingType&quot;:&quot;Gas&quot;,&quot;CoolingSystemType&quot;:&quot;Refrigerated Air Conditioning&quot;,&quot;Tons&quot;:&quot;3.0&quot;,&quot;PreLeakage&quot;:&quot;528&quot;,&quot;PostLeakage&quot;:&quot;10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8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81"/>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36"/>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2"/>
    <x v="18"/>
    <n v="1"/>
    <n v="1224"/>
    <n v="0.56499999999999995"/>
    <n v="11"/>
    <n v="600.75"/>
    <s v="Deemed"/>
    <s v="{&quot;GasAppliance&quot;:&quot;000&quot;,&quot;AiMeasuresInstalled&quot;:&quot;Sealed Plumbing Penetrations,Sealed Light and Fan Penetrations,Caulk Window Frame,Other&quot;,&quot;Plumbing_Penetrations_In_Kitchen&quot;:&quot;3&quot;,&quot;Plumbing_Penetrations_In_Bathrooms&quot;:&quot;16&quot;,&quot;Plumbing_Penetrations_Washer&quot;:&quot;&quot;,&quot;Plumbing_Penetraions_Locations&quot;:&quot;9,7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08&quot;,&quot;Shielding&quot;:&quot;Normal&quot;,&quot;Stories&quot;:&quot;1&quot;,&quot;NumberOfBedrooms&quot;:&quot;3&quot;,&quot;PreCFM&quot;:&quot;2062&quot;,&quot;PostCFM&quot;:&quot;146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3"/>
    <x v="14"/>
    <n v="1"/>
    <n v="971.04"/>
    <n v="0.252"/>
    <n v="18"/>
    <n v="331.24"/>
    <s v="Deemed"/>
    <s v="{&quot;ApplyPreCfmCap&quot;:&quot;Yes&quot;,&quot;BuildingType&quot;:&quot;SF - All or Part of Single-Story Home&quot;,&quot;FoundationType&quot;:&quot;Slab&quot;,&quot;DuctFloorArea&quot;:&quot;1408&quot;,&quot;AirHandler&quot;:&quot;Attic/Garage&quot;,&quot;NumInsideSupplyVentsSealed&quot;:&quot;10&quot;,&quot;InsideSupplyVentsSealedLocation&quot;:&quot;Bedroom,Livingroom,Kitchen,Bathroom,Dinning&quot;,&quot;NumOutsideSupplyVentsSealed&quot;:&quot;0&quot;,&quot;OutsideSupplyVentsSealedLocation&quot;:&quot;None&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2.5&quot;,&quot;PreLeakage&quot;:&quot;392&quot;,&quot;PostLeakage&quot;:&quot;7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4"/>
    <x v="16"/>
    <n v="1"/>
    <n v="879"/>
    <n v="0.218"/>
    <n v="10"/>
    <n v="290.99"/>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5"/>
    <x v="11"/>
    <n v="1"/>
    <n v="448.03"/>
    <n v="5.8999999999999997E-2"/>
    <n v="10"/>
    <n v="81.75"/>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6"/>
    <x v="15"/>
    <n v="1"/>
    <n v="93.73"/>
    <n v="2.5999999999999999E-2"/>
    <n v="10"/>
    <n v="33.44"/>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7"/>
    <x v="12"/>
    <n v="1"/>
    <n v="148.02000000000001"/>
    <n v="3.4000000000000002E-2"/>
    <n v="20"/>
    <n v="46.6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39"/>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2"/>
    <x v="18"/>
    <n v="1"/>
    <n v="164.24"/>
    <n v="0.128"/>
    <n v="11"/>
    <n v="113.49"/>
    <s v="Deemed"/>
    <s v="{&quot;GasAppliance&quot;:&quot;002&quot;,&quot;AiMeasuresInstalled&quot;:&quot;Sealed Plumbing Penetrations,Furnace Closet,Caulk Window Frame&quot;,&quot;Plumbing_Penetrations_In_Kitchen&quot;:&quot;6&quot;,&quot;Plumbing_Penetrations_In_Bathrooms&quot;:&quot;3&quot;,&quot;Plumbing_Penetrations_Washer&quot;:&quot;&quot;,&quot;Plumbing_Penetraions_Locations&quot;:&quot;&quot;,&quot;Door_Weatherstripping_Exterior&quot;:&quot;&quot;,&quot;Door_Weatherstripping_Furnace&quot;:&quot;1&quot;,&quot;Door_Weatherstripping_WaterHeater&quot;:&quot;&quot;,&quot;Door_Weatherstripping_Attic&quot;:&quot;&quot;,&quot;Door_Weatherstripping_Locations&quot;:&quot;&quot;,&quot;Door_Thresholds_Exterior&quot;:&quot;&quot;,&quot;Door_Thresholds_Furance&quot;:&quot;1&quot;,&quot;Door_Thresholds_Waterheater&quot;:&quot;&quot;,&quot;Door_Thresholds_Other&quot;:&quot;&quot;,&quot;Window_Panes_Replaced&quot;:&quot;&quot;,&quot;Windows_Panes_Caulked&quot;:&quot;8&quot;,&quot;Door_Thresholds_Frames_Caulked&quot;:&quot;&quot;,&quot;WindowLocations&quot;:&quot;ALL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960&quot;,&quot;Shielding&quot;:&quot;Normal&quot;,&quot;Stories&quot;:&quot;1&quot;,&quot;NumberOfBedrooms&quot;:&quot;2&quot;,&quot;PreCFM&quot;:&quot;2607&quot;,&quot;PostCFM&quot;:&quot;177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3"/>
    <x v="14"/>
    <n v="1"/>
    <n v="280.35000000000002"/>
    <n v="0.29199999999999998"/>
    <n v="18"/>
    <n v="240.03"/>
    <s v="Deemed"/>
    <s v="{&quot;ApplyPreCfmCap&quot;:&quot;Yes&quot;,&quot;BuildingType&quot;:&quot;SF - All or Part of Single-Story Home&quot;,&quot;FoundationType&quot;:&quot;Crawlspace/Basement&quot;,&quot;DuctFloorArea&quot;:&quot;96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3.0&quot;,&quot;PreLeakage&quot;:&quot;539&quot;,&quot;PostLeakage&quot;:&quot;10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5"/>
    <x v="12"/>
    <n v="1"/>
    <n v="229.32"/>
    <n v="7.2999999999999995E-2"/>
    <n v="20"/>
    <n v="91.8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6"/>
    <s v="Your Valley Weatherization LLC"/>
    <s v="Hector"/>
    <s v="Montemayor"/>
    <s v="9565668991"/>
    <s v="2800 Orange St"/>
    <s v=""/>
    <s v="Mission"/>
    <s v="TX"/>
    <s v="78574"/>
  </r>
  <r>
    <s v="Xcel"/>
    <x v="3"/>
    <s v="Residential"/>
    <s v="300369216"/>
    <s v="00DD19691064"/>
    <s v="Gas"/>
    <s v=""/>
    <s v="Manda"/>
    <s v="Castleberry"/>
    <s v="8062920094"/>
    <s v=""/>
    <s v=""/>
    <s v=""/>
    <s v=""/>
    <s v="2812 HOUSTON ST E1"/>
    <s v="E1"/>
    <s v="PLAINVIEW"/>
    <s v="79072"/>
    <x v="5"/>
    <s v="24211 - Manda Castleberry - 2812 HOUSTON ST E1 E1 PLAINVIEW, TX 79072 SF"/>
    <n v="2024"/>
    <n v="24211"/>
    <n v="7871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8"/>
    <s v="Blu Contractor"/>
    <s v="Oscar"/>
    <s v="Mosto"/>
    <s v="4698158305"/>
    <s v="9686 Avalon Dr"/>
    <s v=""/>
    <s v="Frisco"/>
    <s v="TX"/>
    <s v="75035"/>
  </r>
  <r>
    <s v="Xcel"/>
    <x v="3"/>
    <s v="Residential"/>
    <s v="300369216"/>
    <s v="00DD19691064"/>
    <s v="Gas"/>
    <s v=""/>
    <s v="Manda"/>
    <s v="Castleberry"/>
    <s v="8062920094"/>
    <s v=""/>
    <s v=""/>
    <s v=""/>
    <s v=""/>
    <s v="2812 HOUSTON ST E1"/>
    <s v="E1"/>
    <s v="PLAINVIEW"/>
    <s v="79072"/>
    <x v="5"/>
    <s v="24211 - Manda Castleberry - 2812 HOUSTON ST E1 E1 PLAINVIEW, TX 79072 SF"/>
    <n v="2024"/>
    <n v="24211"/>
    <n v="7871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8"/>
    <s v="Blu Contractor"/>
    <s v="Oscar"/>
    <s v="Mosto"/>
    <s v="4698158305"/>
    <s v="9686 Avalon Dr"/>
    <s v=""/>
    <s v="Frisco"/>
    <s v="TX"/>
    <s v="75035"/>
  </r>
  <r>
    <s v="Xcel"/>
    <x v="3"/>
    <s v="Residential"/>
    <s v="300369216"/>
    <s v="00DD19691064"/>
    <s v="Gas"/>
    <s v=""/>
    <s v="Manda"/>
    <s v="Castleberry"/>
    <s v="8062920094"/>
    <s v=""/>
    <s v=""/>
    <s v=""/>
    <s v=""/>
    <s v="2812 HOUSTON ST E1"/>
    <s v="E1"/>
    <s v="PLAINVIEW"/>
    <s v="79072"/>
    <x v="5"/>
    <s v="24211 - Manda Castleberry - 2812 HOUSTON ST E1 E1 PLAINVIEW, TX 79072 SF"/>
    <n v="2024"/>
    <n v="24211"/>
    <n v="7872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8"/>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0"/>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0"/>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0"/>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4"/>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3"/>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3"/>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3"/>
    <s v="Blu Contractor"/>
    <s v="Oscar"/>
    <s v="Mosto"/>
    <s v="4698158305"/>
    <s v="9686 Avalon Dr"/>
    <s v=""/>
    <s v="Frisco"/>
    <s v="TX"/>
    <s v="75035"/>
  </r>
  <r>
    <s v="Xcel"/>
    <x v="3"/>
    <s v="Residential"/>
    <s v="300561595"/>
    <s v="0000W3113439"/>
    <s v="Gas"/>
    <s v=""/>
    <s v="Manda"/>
    <s v="Castleberry"/>
    <s v="8062920094"/>
    <s v=""/>
    <s v=""/>
    <s v=""/>
    <s v=""/>
    <s v="2812 HOUSTON ST E4"/>
    <s v="E4"/>
    <s v="PLAINVIEW"/>
    <s v="79072"/>
    <x v="5"/>
    <s v="24214 - Manda Castleberry - 2812 HOUSTON ST E4 E4 PLAINVIEW, TX 79072 SF"/>
    <n v="2024"/>
    <n v="24214"/>
    <n v="78727"/>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5"/>
    <s v="Blu Contractor"/>
    <s v="Oscar"/>
    <s v="Mosto"/>
    <s v="4698158305"/>
    <s v="9686 Avalon Dr"/>
    <s v=""/>
    <s v="Frisco"/>
    <s v="TX"/>
    <s v="75035"/>
  </r>
  <r>
    <s v="Xcel"/>
    <x v="3"/>
    <s v="Residential"/>
    <s v="300561595"/>
    <s v="0000W3113439"/>
    <s v="Gas"/>
    <s v=""/>
    <s v="Manda"/>
    <s v="Castleberry"/>
    <s v="8062920094"/>
    <s v=""/>
    <s v=""/>
    <s v=""/>
    <s v=""/>
    <s v="2812 HOUSTON ST E4"/>
    <s v="E4"/>
    <s v="PLAINVIEW"/>
    <s v="79072"/>
    <x v="5"/>
    <s v="24214 - Manda Castleberry - 2812 HOUSTON ST E4 E4 PLAINVIEW, TX 79072 SF"/>
    <n v="2024"/>
    <n v="24214"/>
    <n v="7872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5"/>
    <s v="Blu Contractor"/>
    <s v="Oscar"/>
    <s v="Mosto"/>
    <s v="4698158305"/>
    <s v="9686 Avalon Dr"/>
    <s v=""/>
    <s v="Frisco"/>
    <s v="TX"/>
    <s v="75035"/>
  </r>
  <r>
    <s v="Xcel"/>
    <x v="3"/>
    <s v="Residential"/>
    <s v="300369660"/>
    <s v="00WW56461314"/>
    <s v="Gas"/>
    <s v=""/>
    <s v="Manda"/>
    <s v="Castleberry"/>
    <s v="8062920094"/>
    <s v=""/>
    <s v=""/>
    <s v=""/>
    <s v=""/>
    <s v="2812 HOUSTON ST E5"/>
    <s v="E5"/>
    <s v="PLAINVIEW"/>
    <s v="79072"/>
    <x v="5"/>
    <s v="24215 - Manda Castleberry - 2812 HOUSTON ST E5 E5 PLAINVIEW, TX 79072 SF"/>
    <n v="2024"/>
    <n v="24215"/>
    <n v="78729"/>
    <x v="12"/>
    <n v="1"/>
    <n v="156.91"/>
    <n v="0.05"/>
    <n v="20"/>
    <n v="62.8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3&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8"/>
    <s v="Blu Contractor"/>
    <s v="Oscar"/>
    <s v="Mosto"/>
    <s v="4698158305"/>
    <s v="9686 Avalon Dr"/>
    <s v=""/>
    <s v="Frisco"/>
    <s v="TX"/>
    <s v="75035"/>
  </r>
  <r>
    <s v="Xcel"/>
    <x v="3"/>
    <s v="Residential"/>
    <s v="300369660"/>
    <s v="00WW56461314"/>
    <s v="Gas"/>
    <s v=""/>
    <s v="Manda"/>
    <s v="Castleberry"/>
    <s v="8062920094"/>
    <s v=""/>
    <s v=""/>
    <s v=""/>
    <s v=""/>
    <s v="2812 HOUSTON ST E5"/>
    <s v="E5"/>
    <s v="PLAINVIEW"/>
    <s v="79072"/>
    <x v="5"/>
    <s v="24215 - Manda Castleberry - 2812 HOUSTON ST E5 E5 PLAINVIEW, TX 79072 SF"/>
    <n v="2024"/>
    <n v="24215"/>
    <n v="7873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8"/>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0"/>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0"/>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0"/>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4"/>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4"/>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4"/>
    <s v="Blu Contractor"/>
    <s v="Oscar"/>
    <s v="Mosto"/>
    <s v="4698158305"/>
    <s v="9686 Avalon Dr"/>
    <s v=""/>
    <s v="Frisco"/>
    <s v="TX"/>
    <s v="75035"/>
  </r>
  <r>
    <s v="Xcel"/>
    <x v="3"/>
    <s v="Residential"/>
    <s v="300559727"/>
    <s v="00GG37631315"/>
    <s v="Gas"/>
    <s v=""/>
    <s v="Manda"/>
    <s v="Castleberry"/>
    <s v="8062920094"/>
    <s v=""/>
    <s v=""/>
    <s v=""/>
    <s v=""/>
    <s v="2812 HOUSTON ST F2"/>
    <s v="F2"/>
    <s v="PLAINVIEW"/>
    <s v="79072"/>
    <x v="5"/>
    <s v="24218 - Manda Castleberry - 2812 HOUSTON ST F2 F2 PLAINVIEW, TX 79072 SF"/>
    <n v="2024"/>
    <n v="24218"/>
    <n v="78737"/>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7"/>
    <s v="Blu Contractor"/>
    <s v="Oscar"/>
    <s v="Mosto"/>
    <s v="4698158305"/>
    <s v="9686 Avalon Dr"/>
    <s v=""/>
    <s v="Frisco"/>
    <s v="TX"/>
    <s v="75035"/>
  </r>
  <r>
    <s v="Xcel"/>
    <x v="3"/>
    <s v="Residential"/>
    <s v="300559727"/>
    <s v="00GG37631315"/>
    <s v="Gas"/>
    <s v=""/>
    <s v="Manda"/>
    <s v="Castleberry"/>
    <s v="8062920094"/>
    <s v=""/>
    <s v=""/>
    <s v=""/>
    <s v=""/>
    <s v="2812 HOUSTON ST F2"/>
    <s v="F2"/>
    <s v="PLAINVIEW"/>
    <s v="79072"/>
    <x v="5"/>
    <s v="24218 - Manda Castleberry - 2812 HOUSTON ST F2 F2 PLAINVIEW, TX 79072 SF"/>
    <n v="2024"/>
    <n v="24218"/>
    <n v="7873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7"/>
    <s v="Blu Contractor"/>
    <s v="Oscar"/>
    <s v="Mosto"/>
    <s v="4698158305"/>
    <s v="9686 Avalon Dr"/>
    <s v=""/>
    <s v="Frisco"/>
    <s v="TX"/>
    <s v="75035"/>
  </r>
  <r>
    <s v="Xcel"/>
    <x v="3"/>
    <s v="Residential"/>
    <s v="300367539"/>
    <s v="000333165871"/>
    <s v="Gas"/>
    <s v=""/>
    <s v="Manda"/>
    <s v="Castleberry"/>
    <s v="8062920094"/>
    <s v=""/>
    <s v=""/>
    <s v=""/>
    <s v=""/>
    <s v="2812 HOUSTON ST F3"/>
    <s v="F3"/>
    <s v="PLAINVIEW"/>
    <s v="79072"/>
    <x v="5"/>
    <s v="24220 - Manda Castleberry - 2812 HOUSTON ST F3 F3 PLAINVIEW, TX 79072 SF"/>
    <n v="2024"/>
    <n v="24220"/>
    <n v="78739"/>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0"/>
    <s v="Blu Contractor"/>
    <s v="Oscar"/>
    <s v="Mosto"/>
    <s v="4698158305"/>
    <s v="9686 Avalon Dr"/>
    <s v=""/>
    <s v="Frisco"/>
    <s v="TX"/>
    <s v="75035"/>
  </r>
  <r>
    <s v="Xcel"/>
    <x v="3"/>
    <s v="Residential"/>
    <s v="300367539"/>
    <s v="000333165871"/>
    <s v="Gas"/>
    <s v=""/>
    <s v="Manda"/>
    <s v="Castleberry"/>
    <s v="8062920094"/>
    <s v=""/>
    <s v=""/>
    <s v=""/>
    <s v=""/>
    <s v="2812 HOUSTON ST F3"/>
    <s v="F3"/>
    <s v="PLAINVIEW"/>
    <s v="79072"/>
    <x v="5"/>
    <s v="24220 - Manda Castleberry - 2812 HOUSTON ST F3 F3 PLAINVIEW, TX 79072 SF"/>
    <n v="2024"/>
    <n v="24220"/>
    <n v="7874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0"/>
    <s v="Blu Contractor"/>
    <s v="Oscar"/>
    <s v="Mosto"/>
    <s v="4698158305"/>
    <s v="9686 Avalon Dr"/>
    <s v=""/>
    <s v="Frisco"/>
    <s v="TX"/>
    <s v="75035"/>
  </r>
  <r>
    <s v="Xcel"/>
    <x v="3"/>
    <s v="Residential"/>
    <s v="300223306"/>
    <s v="00SS54582006"/>
    <s v="Gas"/>
    <s v=""/>
    <s v="Manda"/>
    <s v="Castleberry"/>
    <s v="8062920094"/>
    <s v=""/>
    <s v=""/>
    <s v=""/>
    <s v=""/>
    <s v="2812 HOUSTON ST F4"/>
    <s v="F4"/>
    <s v="PLAINVIEW"/>
    <s v="79072"/>
    <x v="5"/>
    <s v="24221 - Manda Castleberry - 2812 HOUSTON ST F4 F4 PLAINVIEW, TX 79072 SF"/>
    <n v="2024"/>
    <n v="24221"/>
    <n v="78741"/>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3"/>
    <s v="Blu Contractor"/>
    <s v="Oscar"/>
    <s v="Mosto"/>
    <s v="4698158305"/>
    <s v="9686 Avalon Dr"/>
    <s v=""/>
    <s v="Frisco"/>
    <s v="TX"/>
    <s v="75035"/>
  </r>
  <r>
    <s v="Xcel"/>
    <x v="3"/>
    <s v="Residential"/>
    <s v="300223306"/>
    <s v="00SS54582006"/>
    <s v="Gas"/>
    <s v=""/>
    <s v="Manda"/>
    <s v="Castleberry"/>
    <s v="8062920094"/>
    <s v=""/>
    <s v=""/>
    <s v=""/>
    <s v=""/>
    <s v="2812 HOUSTON ST F4"/>
    <s v="F4"/>
    <s v="PLAINVIEW"/>
    <s v="79072"/>
    <x v="5"/>
    <s v="24221 - Manda Castleberry - 2812 HOUSTON ST F4 F4 PLAINVIEW, TX 79072 SF"/>
    <n v="2024"/>
    <n v="24221"/>
    <n v="7874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3"/>
    <s v="Blu Contractor"/>
    <s v="Oscar"/>
    <s v="Mosto"/>
    <s v="4698158305"/>
    <s v="9686 Avalon Dr"/>
    <s v=""/>
    <s v="Frisco"/>
    <s v="TX"/>
    <s v="75035"/>
  </r>
  <r>
    <s v="Xcel"/>
    <x v="3"/>
    <s v="Residential"/>
    <s v="300368588"/>
    <s v="000035972175"/>
    <s v="Gas"/>
    <s v=""/>
    <s v="Manda"/>
    <s v="Castleberry"/>
    <s v="8062920094"/>
    <s v=""/>
    <s v=""/>
    <s v=""/>
    <s v=""/>
    <s v="2812 HOUSTON ST G1"/>
    <s v="G1"/>
    <s v="PLAINVIEW"/>
    <s v="79072"/>
    <x v="5"/>
    <s v="24222 - Manda Castleberry - 2812 HOUSTON ST G1 G1 PLAINVIEW, TX 79072 SF"/>
    <n v="2024"/>
    <n v="24222"/>
    <n v="78743"/>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6"/>
    <s v="Blu Contractor"/>
    <s v="Oscar"/>
    <s v="Mosto"/>
    <s v="4698158305"/>
    <s v="9686 Avalon Dr"/>
    <s v=""/>
    <s v="Frisco"/>
    <s v="TX"/>
    <s v="75035"/>
  </r>
  <r>
    <s v="Xcel"/>
    <x v="3"/>
    <s v="Residential"/>
    <s v="300368588"/>
    <s v="000035972175"/>
    <s v="Gas"/>
    <s v=""/>
    <s v="Manda"/>
    <s v="Castleberry"/>
    <s v="8062920094"/>
    <s v=""/>
    <s v=""/>
    <s v=""/>
    <s v=""/>
    <s v="2812 HOUSTON ST G1"/>
    <s v="G1"/>
    <s v="PLAINVIEW"/>
    <s v="79072"/>
    <x v="5"/>
    <s v="24222 - Manda Castleberry - 2812 HOUSTON ST G1 G1 PLAINVIEW, TX 79072 SF"/>
    <n v="2024"/>
    <n v="24222"/>
    <n v="7874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6"/>
    <s v="Blu Contractor"/>
    <s v="Oscar"/>
    <s v="Mosto"/>
    <s v="4698158305"/>
    <s v="9686 Avalon Dr"/>
    <s v=""/>
    <s v="Frisco"/>
    <s v="TX"/>
    <s v="75035"/>
  </r>
  <r>
    <s v="Xcel"/>
    <x v="3"/>
    <s v="Residential"/>
    <s v="300368409"/>
    <s v="00SS54581963"/>
    <s v="Gas"/>
    <s v=""/>
    <s v="Manda"/>
    <s v="Castleberry"/>
    <s v="8062920094"/>
    <s v=""/>
    <s v=""/>
    <s v=""/>
    <s v=""/>
    <s v="2812 HOUSTON ST G2"/>
    <s v="G2"/>
    <s v="PLAINVIEW"/>
    <s v="79072"/>
    <x v="5"/>
    <s v="24223 - Manda Castleberry - 2812 HOUSTON ST G2 G2 PLAINVIEW, TX 79072 SF"/>
    <n v="2024"/>
    <n v="24223"/>
    <n v="78745"/>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9"/>
    <s v="Blu Contractor"/>
    <s v="Oscar"/>
    <s v="Mosto"/>
    <s v="4698158305"/>
    <s v="9686 Avalon Dr"/>
    <s v=""/>
    <s v="Frisco"/>
    <s v="TX"/>
    <s v="75035"/>
  </r>
  <r>
    <s v="Xcel"/>
    <x v="3"/>
    <s v="Residential"/>
    <s v="300368409"/>
    <s v="00SS54581963"/>
    <s v="Gas"/>
    <s v=""/>
    <s v="Manda"/>
    <s v="Castleberry"/>
    <s v="8062920094"/>
    <s v=""/>
    <s v=""/>
    <s v=""/>
    <s v=""/>
    <s v="2812 HOUSTON ST G2"/>
    <s v="G2"/>
    <s v="PLAINVIEW"/>
    <s v="79072"/>
    <x v="5"/>
    <s v="24223 - Manda Castleberry - 2812 HOUSTON ST G2 G2 PLAINVIEW, TX 79072 SF"/>
    <n v="2024"/>
    <n v="24223"/>
    <n v="7874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9"/>
    <s v="Blu Contractor"/>
    <s v="Oscar"/>
    <s v="Mosto"/>
    <s v="4698158305"/>
    <s v="9686 Avalon Dr"/>
    <s v=""/>
    <s v="Frisco"/>
    <s v="TX"/>
    <s v="75035"/>
  </r>
  <r>
    <s v="Xcel"/>
    <x v="3"/>
    <s v="Residential"/>
    <s v="300608596"/>
    <s v="000339388586"/>
    <s v="Gas"/>
    <s v=""/>
    <s v="Manda"/>
    <s v="Castleberry"/>
    <s v="8062920094"/>
    <s v=""/>
    <s v=""/>
    <s v=""/>
    <s v=""/>
    <s v="2812 HOUSTON ST G3"/>
    <s v="G3"/>
    <s v="PLAINVIEW"/>
    <s v="79072"/>
    <x v="5"/>
    <s v="24224 - Manda Castleberry - 2812 HOUSTON ST G3 G3 PLAINVIEW, TX 79072 SF"/>
    <n v="2024"/>
    <n v="24224"/>
    <n v="78747"/>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2"/>
    <s v="Blu Contractor"/>
    <s v="Oscar"/>
    <s v="Mosto"/>
    <s v="4698158305"/>
    <s v="9686 Avalon Dr"/>
    <s v=""/>
    <s v="Frisco"/>
    <s v="TX"/>
    <s v="75035"/>
  </r>
  <r>
    <s v="Xcel"/>
    <x v="3"/>
    <s v="Residential"/>
    <s v="300608596"/>
    <s v="000339388586"/>
    <s v="Gas"/>
    <s v=""/>
    <s v="Manda"/>
    <s v="Castleberry"/>
    <s v="8062920094"/>
    <s v=""/>
    <s v=""/>
    <s v=""/>
    <s v=""/>
    <s v="2812 HOUSTON ST G3"/>
    <s v="G3"/>
    <s v="PLAINVIEW"/>
    <s v="79072"/>
    <x v="5"/>
    <s v="24224 - Manda Castleberry - 2812 HOUSTON ST G3 G3 PLAINVIEW, TX 79072 SF"/>
    <n v="2024"/>
    <n v="24224"/>
    <n v="7874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2"/>
    <s v="Blu Contractor"/>
    <s v="Oscar"/>
    <s v="Mosto"/>
    <s v="4698158305"/>
    <s v="9686 Avalon Dr"/>
    <s v=""/>
    <s v="Frisco"/>
    <s v="TX"/>
    <s v="75035"/>
  </r>
  <r>
    <s v="Xcel"/>
    <x v="3"/>
    <s v="Residential"/>
    <s v="300512325"/>
    <s v="000349047649"/>
    <s v="Gas"/>
    <s v=""/>
    <s v="Manda"/>
    <s v="Castleberry"/>
    <s v="8062920094"/>
    <s v=""/>
    <s v=""/>
    <s v=""/>
    <s v=""/>
    <s v="2812 HOUSTON ST G4"/>
    <s v="G4"/>
    <s v="PLAINVIEW"/>
    <s v="79072"/>
    <x v="5"/>
    <s v="24225 - Manda Castleberry - 2812 HOUSTON ST G4 G4 PLAINVIEW, TX 79072 SF"/>
    <n v="2024"/>
    <n v="24225"/>
    <n v="7874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4"/>
    <s v="Blu Contractor"/>
    <s v="Oscar"/>
    <s v="Mosto"/>
    <s v="4698158305"/>
    <s v="9686 Avalon Dr"/>
    <s v=""/>
    <s v="Frisco"/>
    <s v="TX"/>
    <s v="75035"/>
  </r>
  <r>
    <s v="Xcel"/>
    <x v="3"/>
    <s v="Residential"/>
    <s v="300512325"/>
    <s v="000349047649"/>
    <s v="Gas"/>
    <s v=""/>
    <s v="Manda"/>
    <s v="Castleberry"/>
    <s v="8062920094"/>
    <s v=""/>
    <s v=""/>
    <s v=""/>
    <s v=""/>
    <s v="2812 HOUSTON ST G4"/>
    <s v="G4"/>
    <s v="PLAINVIEW"/>
    <s v="79072"/>
    <x v="5"/>
    <s v="24225 - Manda Castleberry - 2812 HOUSTON ST G4 G4 PLAINVIEW, TX 79072 SF"/>
    <n v="2024"/>
    <n v="24225"/>
    <n v="7875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4"/>
    <s v="Blu Contractor"/>
    <s v="Oscar"/>
    <s v="Mosto"/>
    <s v="4698158305"/>
    <s v="9686 Avalon Dr"/>
    <s v=""/>
    <s v="Frisco"/>
    <s v="TX"/>
    <s v="75035"/>
  </r>
  <r>
    <s v="Xcel"/>
    <x v="3"/>
    <s v="Residential"/>
    <s v="300511887"/>
    <s v="000200031234"/>
    <s v="Gas"/>
    <s v=""/>
    <s v="Manda"/>
    <s v="Castleberry"/>
    <s v="8062920094"/>
    <s v=""/>
    <s v=""/>
    <s v=""/>
    <s v=""/>
    <s v="2812 HOUSTON ST H1"/>
    <s v="H1"/>
    <s v="PLAINVIEW"/>
    <s v="79072"/>
    <x v="5"/>
    <s v="24226 - Manda Castleberry - 2812 HOUSTON ST H1 H1 PLAINVIEW, TX 79072 SF"/>
    <n v="2024"/>
    <n v="24226"/>
    <n v="7875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7"/>
    <s v="Blu Contractor"/>
    <s v="Oscar"/>
    <s v="Mosto"/>
    <s v="4698158305"/>
    <s v="9686 Avalon Dr"/>
    <s v=""/>
    <s v="Frisco"/>
    <s v="TX"/>
    <s v="75035"/>
  </r>
  <r>
    <s v="Xcel"/>
    <x v="3"/>
    <s v="Residential"/>
    <s v="300511887"/>
    <s v="000200031234"/>
    <s v="Gas"/>
    <s v=""/>
    <s v="Manda"/>
    <s v="Castleberry"/>
    <s v="8062920094"/>
    <s v=""/>
    <s v=""/>
    <s v=""/>
    <s v=""/>
    <s v="2812 HOUSTON ST H1"/>
    <s v="H1"/>
    <s v="PLAINVIEW"/>
    <s v="79072"/>
    <x v="5"/>
    <s v="24226 - Manda Castleberry - 2812 HOUSTON ST H1 H1 PLAINVIEW, TX 79072 SF"/>
    <n v="2024"/>
    <n v="24226"/>
    <n v="7875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7"/>
    <s v="Blu Contractor"/>
    <s v="Oscar"/>
    <s v="Mosto"/>
    <s v="4698158305"/>
    <s v="9686 Avalon Dr"/>
    <s v=""/>
    <s v="Frisco"/>
    <s v="TX"/>
    <s v="75035"/>
  </r>
  <r>
    <s v="Xcel"/>
    <x v="3"/>
    <s v="Residential"/>
    <s v="300463867"/>
    <s v="000093225925"/>
    <s v="Gas"/>
    <s v=""/>
    <s v="Manda"/>
    <s v="Castleberry"/>
    <s v="8062920094"/>
    <s v=""/>
    <s v=""/>
    <s v=""/>
    <s v=""/>
    <s v="2812 HOUSTON ST H2"/>
    <s v="H2"/>
    <s v="PLAINVIEW"/>
    <s v="79072"/>
    <x v="5"/>
    <s v="24227 - Manda Castleberry - 2812 HOUSTON ST H2 H2 PLAINVIEW, TX 79072 SF"/>
    <n v="2024"/>
    <n v="24227"/>
    <n v="7875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9"/>
    <s v="Blu Contractor"/>
    <s v="Oscar"/>
    <s v="Mosto"/>
    <s v="4698158305"/>
    <s v="9686 Avalon Dr"/>
    <s v=""/>
    <s v="Frisco"/>
    <s v="TX"/>
    <s v="75035"/>
  </r>
  <r>
    <s v="Xcel"/>
    <x v="3"/>
    <s v="Residential"/>
    <s v="300463867"/>
    <s v="000093225925"/>
    <s v="Gas"/>
    <s v=""/>
    <s v="Manda"/>
    <s v="Castleberry"/>
    <s v="8062920094"/>
    <s v=""/>
    <s v=""/>
    <s v=""/>
    <s v=""/>
    <s v="2812 HOUSTON ST H2"/>
    <s v="H2"/>
    <s v="PLAINVIEW"/>
    <s v="79072"/>
    <x v="5"/>
    <s v="24227 - Manda Castleberry - 2812 HOUSTON ST H2 H2 PLAINVIEW, TX 79072 SF"/>
    <n v="2024"/>
    <n v="24227"/>
    <n v="78754"/>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9"/>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5"/>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2"/>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6"/>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2"/>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2"/>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58"/>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5"/>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5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5"/>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6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5"/>
    <s v="Blu Contractor"/>
    <s v="Oscar"/>
    <s v="Mosto"/>
    <s v="4698158305"/>
    <s v="9686 Avalon Dr"/>
    <s v=""/>
    <s v="Frisco"/>
    <s v="TX"/>
    <s v="75035"/>
  </r>
  <r>
    <s v="Xcel"/>
    <x v="3"/>
    <s v="Residential"/>
    <s v="300224883"/>
    <s v="00SS54581910"/>
    <s v="Gas"/>
    <s v=""/>
    <s v="Manda"/>
    <s v="Castleberry"/>
    <s v="8062920094"/>
    <s v=""/>
    <s v=""/>
    <s v=""/>
    <s v=""/>
    <s v="2812 HOUSTON ST J1"/>
    <s v="J1"/>
    <s v="PLAINVIEW"/>
    <s v="79072"/>
    <x v="5"/>
    <s v="24230 - Manda Castleberry - 2812 HOUSTON ST J1 J1 PLAINVIEW, TX 79072 SF"/>
    <n v="2024"/>
    <n v="24230"/>
    <n v="7876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8"/>
    <s v="Blu Contractor"/>
    <s v="Oscar"/>
    <s v="Mosto"/>
    <s v="4698158305"/>
    <s v="9686 Avalon Dr"/>
    <s v=""/>
    <s v="Frisco"/>
    <s v="TX"/>
    <s v="75035"/>
  </r>
  <r>
    <s v="Xcel"/>
    <x v="3"/>
    <s v="Residential"/>
    <s v="300224883"/>
    <s v="00SS54581910"/>
    <s v="Gas"/>
    <s v=""/>
    <s v="Manda"/>
    <s v="Castleberry"/>
    <s v="8062920094"/>
    <s v=""/>
    <s v=""/>
    <s v=""/>
    <s v=""/>
    <s v="2812 HOUSTON ST J1"/>
    <s v="J1"/>
    <s v="PLAINVIEW"/>
    <s v="79072"/>
    <x v="5"/>
    <s v="24230 - Manda Castleberry - 2812 HOUSTON ST J1 J1 PLAINVIEW, TX 79072 SF"/>
    <n v="2024"/>
    <n v="24230"/>
    <n v="7876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8"/>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3"/>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0"/>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0"/>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0"/>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6"/>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3"/>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3"/>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3"/>
    <s v="Blu Contractor"/>
    <s v="Oscar"/>
    <s v="Mosto"/>
    <s v="4698158305"/>
    <s v="9686 Avalon Dr"/>
    <s v=""/>
    <s v="Frisco"/>
    <s v="TX"/>
    <s v="75035"/>
  </r>
  <r>
    <s v="Xcel"/>
    <x v="3"/>
    <s v="Residential"/>
    <s v="300416765"/>
    <s v="00SS54581911"/>
    <s v="Gas"/>
    <s v=""/>
    <s v="Manda"/>
    <s v="Castleberry"/>
    <s v="8062920094"/>
    <s v=""/>
    <s v=""/>
    <s v=""/>
    <s v=""/>
    <s v="2812 HOUSTON ST J4"/>
    <s v="J4"/>
    <s v="PLAINVIEW"/>
    <s v="79072"/>
    <x v="5"/>
    <s v="24233 - Manda Castleberry - 2812 HOUSTON ST J4 J4 PLAINVIEW, TX 79072 SF"/>
    <n v="2024"/>
    <n v="24233"/>
    <n v="78769"/>
    <x v="12"/>
    <n v="1"/>
    <n v="36.21"/>
    <n v="1.0999999999999999E-2"/>
    <n v="20"/>
    <n v="14.1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3&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6"/>
    <s v="Blu Contractor"/>
    <s v="Oscar"/>
    <s v="Mosto"/>
    <s v="4698158305"/>
    <s v="9686 Avalon Dr"/>
    <s v=""/>
    <s v="Frisco"/>
    <s v="TX"/>
    <s v="75035"/>
  </r>
  <r>
    <s v="Xcel"/>
    <x v="3"/>
    <s v="Residential"/>
    <s v="300416765"/>
    <s v="00SS54581911"/>
    <s v="Gas"/>
    <s v=""/>
    <s v="Manda"/>
    <s v="Castleberry"/>
    <s v="8062920094"/>
    <s v=""/>
    <s v=""/>
    <s v=""/>
    <s v=""/>
    <s v="2812 HOUSTON ST J4"/>
    <s v="J4"/>
    <s v="PLAINVIEW"/>
    <s v="79072"/>
    <x v="5"/>
    <s v="24233 - Manda Castleberry - 2812 HOUSTON ST J4 J4 PLAINVIEW, TX 79072 SF"/>
    <n v="2024"/>
    <n v="24233"/>
    <n v="7877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6"/>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1"/>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8"/>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8"/>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8"/>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1"/>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1"/>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1"/>
    <s v="Blu Contractor"/>
    <s v="Oscar"/>
    <s v="Mosto"/>
    <s v="4698158305"/>
    <s v="9686 Avalon Dr"/>
    <s v=""/>
    <s v="Frisco"/>
    <s v="TX"/>
    <s v="75035"/>
  </r>
  <r>
    <s v="Xcel"/>
    <x v="3"/>
    <s v="Residential"/>
    <s v="300239928"/>
    <s v="000200031235"/>
    <s v="Gas"/>
    <s v=""/>
    <s v="Manda"/>
    <s v="Castleberry"/>
    <s v="8062920094"/>
    <s v=""/>
    <s v=""/>
    <s v=""/>
    <s v=""/>
    <s v="2812 HOUSTON ST L1"/>
    <s v="L1"/>
    <s v="PLAINVIEW"/>
    <s v="79072"/>
    <x v="5"/>
    <s v="24239 - Manda Castleberry - 2812 HOUSTON ST L1 L1 PLAINVIEW, TX 79072 SF"/>
    <n v="2024"/>
    <n v="24239"/>
    <n v="78777"/>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4"/>
    <s v="Blu Contractor"/>
    <s v="Oscar"/>
    <s v="Mosto"/>
    <s v="4698158305"/>
    <s v="9686 Avalon Dr"/>
    <s v=""/>
    <s v="Frisco"/>
    <s v="TX"/>
    <s v="75035"/>
  </r>
  <r>
    <s v="Xcel"/>
    <x v="3"/>
    <s v="Residential"/>
    <s v="300239928"/>
    <s v="000200031235"/>
    <s v="Gas"/>
    <s v=""/>
    <s v="Manda"/>
    <s v="Castleberry"/>
    <s v="8062920094"/>
    <s v=""/>
    <s v=""/>
    <s v=""/>
    <s v=""/>
    <s v="2812 HOUSTON ST L1"/>
    <s v="L1"/>
    <s v="PLAINVIEW"/>
    <s v="79072"/>
    <x v="5"/>
    <s v="24239 - Manda Castleberry - 2812 HOUSTON ST L1 L1 PLAINVIEW, TX 79072 SF"/>
    <n v="2024"/>
    <n v="24239"/>
    <n v="7877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4"/>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7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7"/>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7"/>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8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7"/>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2"/>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0"/>
    <s v="Blu Contractor"/>
    <s v="Oscar"/>
    <s v="Mosto"/>
    <s v="4698158305"/>
    <s v="9686 Avalon Dr"/>
    <s v=""/>
    <s v="Frisco"/>
    <s v="TX"/>
    <s v="75035"/>
  </r>
  <r>
    <s v="Xcel"/>
    <x v="3"/>
    <s v="Residential"/>
    <s v="300234635"/>
    <s v="00SS50081185"/>
    <s v="Gas"/>
    <s v=""/>
    <s v="Manda"/>
    <s v="Castleberry"/>
    <s v="8064125204"/>
    <s v=""/>
    <s v=""/>
    <s v=""/>
    <s v=""/>
    <s v="2601 JOLIET ST 3"/>
    <s v="3"/>
    <s v="PLAINVIEW"/>
    <s v="79072"/>
    <x v="5"/>
    <s v="24267 - Manda Castleberry - 2601 JOLIET ST 3 3 PLAINVIEW, TX 79072 SF"/>
    <n v="2024"/>
    <n v="24267"/>
    <n v="7882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8"/>
    <s v="Blu Contractor"/>
    <s v="Oscar"/>
    <s v="Mosto"/>
    <s v="4698158305"/>
    <s v="9686 Avalon Dr"/>
    <s v=""/>
    <s v="Frisco"/>
    <s v="TX"/>
    <s v="75035"/>
  </r>
  <r>
    <s v="Xcel"/>
    <x v="3"/>
    <s v="Residential"/>
    <s v="300234635"/>
    <s v="00SS50081185"/>
    <s v="Gas"/>
    <s v=""/>
    <s v="Manda"/>
    <s v="Castleberry"/>
    <s v="8064125204"/>
    <s v=""/>
    <s v=""/>
    <s v=""/>
    <s v=""/>
    <s v="2601 JOLIET ST 3"/>
    <s v="3"/>
    <s v="PLAINVIEW"/>
    <s v="79072"/>
    <x v="5"/>
    <s v="24267 - Manda Castleberry - 2601 JOLIET ST 3 3 PLAINVIEW, TX 79072 SF"/>
    <n v="2024"/>
    <n v="24267"/>
    <n v="7882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8"/>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0"/>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0"/>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6"/>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3"/>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3"/>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3"/>
    <s v="Blu Contractor"/>
    <s v="Oscar"/>
    <s v="Mosto"/>
    <s v="4698158305"/>
    <s v="9686 Avalon Dr"/>
    <s v=""/>
    <s v="Frisco"/>
    <s v="TX"/>
    <s v="75035"/>
  </r>
  <r>
    <s v="Xcel"/>
    <x v="3"/>
    <s v="Residential"/>
    <s v="300527446"/>
    <s v="000333007273"/>
    <s v="Gas"/>
    <s v=""/>
    <s v="Manda"/>
    <s v="Castleberry"/>
    <s v="8062920094"/>
    <s v=""/>
    <s v=""/>
    <s v=""/>
    <s v=""/>
    <s v="2812 HOUSTON ST M1"/>
    <s v="M1"/>
    <s v="PLAINVIEW"/>
    <s v="79072"/>
    <x v="5"/>
    <s v="24243 - Manda Castleberry - 2812 HOUSTON ST M1 M1 PLAINVIEW, TX 79072 SF"/>
    <n v="2024"/>
    <n v="24243"/>
    <n v="7878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6"/>
    <s v="Blu Contractor"/>
    <s v="Oscar"/>
    <s v="Mosto"/>
    <s v="4698158305"/>
    <s v="9686 Avalon Dr"/>
    <s v=""/>
    <s v="Frisco"/>
    <s v="TX"/>
    <s v="75035"/>
  </r>
  <r>
    <s v="Xcel"/>
    <x v="3"/>
    <s v="Residential"/>
    <s v="300527446"/>
    <s v="000333007273"/>
    <s v="Gas"/>
    <s v=""/>
    <s v="Manda"/>
    <s v="Castleberry"/>
    <s v="8062920094"/>
    <s v=""/>
    <s v=""/>
    <s v=""/>
    <s v=""/>
    <s v="2812 HOUSTON ST M1"/>
    <s v="M1"/>
    <s v="PLAINVIEW"/>
    <s v="79072"/>
    <x v="5"/>
    <s v="24243 - Manda Castleberry - 2812 HOUSTON ST M1 M1 PLAINVIEW, TX 79072 SF"/>
    <n v="2024"/>
    <n v="24243"/>
    <n v="7879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6"/>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9"/>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2"/>
    <x v="11"/>
    <n v="1"/>
    <n v="237.63"/>
    <n v="4.8000000000000001E-2"/>
    <n v="10"/>
    <n v="45"/>
    <s v="Deemed"/>
    <s v="{&quot;SystemType&quot;:&quot;Home Entertainment&quot;,&quot;APSTier&quot;:&quot;2&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9"/>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Sheet Metal Ducts&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9"/>
    <s v="Blu Contractor"/>
    <s v="Oscar"/>
    <s v="Mosto"/>
    <s v="4698158305"/>
    <s v="9686 Avalon Dr"/>
    <s v=""/>
    <s v="Frisco"/>
    <s v="TX"/>
    <s v="75035"/>
  </r>
  <r>
    <s v="Xcel"/>
    <x v="3"/>
    <s v="Residential"/>
    <s v="300239416"/>
    <s v="0000W3141650"/>
    <s v="Gas"/>
    <s v=""/>
    <s v="Manda"/>
    <s v="Castleberry"/>
    <s v="8062920094"/>
    <s v=""/>
    <s v=""/>
    <s v=""/>
    <s v=""/>
    <s v="2812 HOUSTON ST M3"/>
    <s v="M3"/>
    <s v="PLAINVIEW"/>
    <s v="79072"/>
    <x v="5"/>
    <s v="24245 - Manda Castleberry - 2812 HOUSTON ST M3 M3 PLAINVIEW, TX 79072 SF"/>
    <n v="2024"/>
    <n v="24245"/>
    <n v="78794"/>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2"/>
    <s v="Blu Contractor"/>
    <s v="Oscar"/>
    <s v="Mosto"/>
    <s v="4698158305"/>
    <s v="9686 Avalon Dr"/>
    <s v=""/>
    <s v="Frisco"/>
    <s v="TX"/>
    <s v="75035"/>
  </r>
  <r>
    <s v="Xcel"/>
    <x v="3"/>
    <s v="Residential"/>
    <s v="300239416"/>
    <s v="0000W3141650"/>
    <s v="Gas"/>
    <s v=""/>
    <s v="Manda"/>
    <s v="Castleberry"/>
    <s v="8062920094"/>
    <s v=""/>
    <s v=""/>
    <s v=""/>
    <s v=""/>
    <s v="2812 HOUSTON ST M3"/>
    <s v="M3"/>
    <s v="PLAINVIEW"/>
    <s v="79072"/>
    <x v="5"/>
    <s v="24245 - Manda Castleberry - 2812 HOUSTON ST M3 M3 PLAINVIEW, TX 79072 SF"/>
    <n v="2024"/>
    <n v="24245"/>
    <n v="7879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2"/>
    <s v="Blu Contractor"/>
    <s v="Oscar"/>
    <s v="Mosto"/>
    <s v="4698158305"/>
    <s v="9686 Avalon Dr"/>
    <s v=""/>
    <s v="Frisco"/>
    <s v="TX"/>
    <s v="75035"/>
  </r>
  <r>
    <s v="Xcel"/>
    <x v="3"/>
    <s v="Residential"/>
    <s v="300574988"/>
    <s v="00SS54581243"/>
    <s v="Gas"/>
    <s v=""/>
    <s v="Manda"/>
    <s v="Castleberry"/>
    <s v="8062920094"/>
    <s v=""/>
    <s v=""/>
    <s v=""/>
    <s v=""/>
    <s v="2812 HOUSTON ST A1"/>
    <s v="A1"/>
    <s v="PLAINVIEW"/>
    <s v="79072"/>
    <x v="5"/>
    <s v="24191 - Manda Castleberry - 2812 HOUSTON ST A1 A1 PLAINVIEW, TX 79072 SF"/>
    <n v="2024"/>
    <n v="24191"/>
    <n v="78667"/>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0"/>
    <s v="Blu Contractor"/>
    <s v="Oscar"/>
    <s v="Mosto"/>
    <s v="4698158305"/>
    <s v="9686 Avalon Dr"/>
    <s v=""/>
    <s v="Frisco"/>
    <s v="TX"/>
    <s v="75035"/>
  </r>
  <r>
    <s v="Xcel"/>
    <x v="3"/>
    <s v="Residential"/>
    <s v="300574988"/>
    <s v="00SS54581243"/>
    <s v="Gas"/>
    <s v=""/>
    <s v="Manda"/>
    <s v="Castleberry"/>
    <s v="8062920094"/>
    <s v=""/>
    <s v=""/>
    <s v=""/>
    <s v=""/>
    <s v="2812 HOUSTON ST A1"/>
    <s v="A1"/>
    <s v="PLAINVIEW"/>
    <s v="79072"/>
    <x v="5"/>
    <s v="24191 - Manda Castleberry - 2812 HOUSTON ST A1 A1 PLAINVIEW, TX 79072 SF"/>
    <n v="2024"/>
    <n v="24191"/>
    <n v="7866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0"/>
    <s v="Blu Contractor"/>
    <s v="Oscar"/>
    <s v="Mosto"/>
    <s v="4698158305"/>
    <s v="9686 Avalon Dr"/>
    <s v=""/>
    <s v="Frisco"/>
    <s v="TX"/>
    <s v="75035"/>
  </r>
  <r>
    <s v="Xcel"/>
    <x v="3"/>
    <s v="Residential"/>
    <s v="300382988"/>
    <s v="00SS54581258"/>
    <s v="Gas"/>
    <s v=""/>
    <s v="Manda"/>
    <s v="Castleberry"/>
    <s v="8062920094"/>
    <s v=""/>
    <s v=""/>
    <s v=""/>
    <s v=""/>
    <s v="2812 HOUSTON ST A2"/>
    <s v="A2"/>
    <s v="PLAINVIEW"/>
    <s v="79072"/>
    <x v="5"/>
    <s v="24192 - Manda Castleberry - 2812 HOUSTON ST A2 A2 PLAINVIEW, TX 79072 SF"/>
    <n v="2024"/>
    <n v="24192"/>
    <n v="78669"/>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2"/>
    <s v="Blu Contractor"/>
    <s v="Oscar"/>
    <s v="Mosto"/>
    <s v="4698158305"/>
    <s v="9686 Avalon Dr"/>
    <s v=""/>
    <s v="Frisco"/>
    <s v="TX"/>
    <s v="75035"/>
  </r>
  <r>
    <s v="Xcel"/>
    <x v="3"/>
    <s v="Residential"/>
    <s v="300382988"/>
    <s v="00SS54581258"/>
    <s v="Gas"/>
    <s v=""/>
    <s v="Manda"/>
    <s v="Castleberry"/>
    <s v="8062920094"/>
    <s v=""/>
    <s v=""/>
    <s v=""/>
    <s v=""/>
    <s v="2812 HOUSTON ST A2"/>
    <s v="A2"/>
    <s v="PLAINVIEW"/>
    <s v="79072"/>
    <x v="5"/>
    <s v="24192 - Manda Castleberry - 2812 HOUSTON ST A2 A2 PLAINVIEW, TX 79072 SF"/>
    <n v="2024"/>
    <n v="24192"/>
    <n v="7867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2"/>
    <s v="Blu Contractor"/>
    <s v="Oscar"/>
    <s v="Mosto"/>
    <s v="4698158305"/>
    <s v="9686 Avalon Dr"/>
    <s v=""/>
    <s v="Frisco"/>
    <s v="TX"/>
    <s v="75035"/>
  </r>
  <r>
    <s v="Xcel"/>
    <x v="3"/>
    <s v="Residential"/>
    <s v="300335035"/>
    <s v="00SS54581256"/>
    <s v="Gas"/>
    <s v=""/>
    <s v="Manda"/>
    <s v="Castleberry"/>
    <s v="8062920094"/>
    <s v=""/>
    <s v=""/>
    <s v=""/>
    <s v=""/>
    <s v="2812 HOUSTON ST A3"/>
    <s v="A3"/>
    <s v="PLAINVIEW"/>
    <s v="79072"/>
    <x v="5"/>
    <s v="24193 - Manda Castleberry - 2812 HOUSTON ST A3 A3 PLAINVIEW, TX 79072 SF"/>
    <n v="2024"/>
    <n v="24193"/>
    <n v="7867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4"/>
    <s v="Blu Contractor"/>
    <s v="Oscar"/>
    <s v="Mosto"/>
    <s v="4698158305"/>
    <s v="9686 Avalon Dr"/>
    <s v=""/>
    <s v="Frisco"/>
    <s v="TX"/>
    <s v="75035"/>
  </r>
  <r>
    <s v="Xcel"/>
    <x v="3"/>
    <s v="Residential"/>
    <s v="300335035"/>
    <s v="00SS54581256"/>
    <s v="Gas"/>
    <s v=""/>
    <s v="Manda"/>
    <s v="Castleberry"/>
    <s v="8062920094"/>
    <s v=""/>
    <s v=""/>
    <s v=""/>
    <s v=""/>
    <s v="2812 HOUSTON ST A3"/>
    <s v="A3"/>
    <s v="PLAINVIEW"/>
    <s v="79072"/>
    <x v="5"/>
    <s v="24193 - Manda Castleberry - 2812 HOUSTON ST A3 A3 PLAINVIEW, TX 79072 SF"/>
    <n v="2024"/>
    <n v="24193"/>
    <n v="7867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4"/>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6"/>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6"/>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06"/>
    <s v="Blu Contractor"/>
    <s v="Oscar"/>
    <s v="Mosto"/>
    <s v="4698158305"/>
    <s v="9686 Avalon Dr"/>
    <s v=""/>
    <s v="Frisco"/>
    <s v="TX"/>
    <s v="75035"/>
  </r>
  <r>
    <s v="Xcel"/>
    <x v="3"/>
    <s v="Residential"/>
    <s v="300574027"/>
    <s v="000327650641"/>
    <s v="Gas"/>
    <s v=""/>
    <s v="Manda"/>
    <s v="Castleberry"/>
    <s v="8062920094"/>
    <s v=""/>
    <s v=""/>
    <s v=""/>
    <s v=""/>
    <s v="2812 HOUSTON ST B1"/>
    <s v="B1"/>
    <s v="PLAINVIEW"/>
    <s v="79072"/>
    <x v="5"/>
    <s v="24195 - Manda Castleberry - 2812 HOUSTON ST B1 B1 PLAINVIEW, TX 79072 SF"/>
    <n v="2024"/>
    <n v="24195"/>
    <n v="78676"/>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8"/>
    <s v="Blu Contractor"/>
    <s v="Oscar"/>
    <s v="Mosto"/>
    <s v="4698158305"/>
    <s v="9686 Avalon Dr"/>
    <s v=""/>
    <s v="Frisco"/>
    <s v="TX"/>
    <s v="75035"/>
  </r>
  <r>
    <s v="Xcel"/>
    <x v="3"/>
    <s v="Residential"/>
    <s v="300574027"/>
    <s v="000327650641"/>
    <s v="Gas"/>
    <s v=""/>
    <s v="Manda"/>
    <s v="Castleberry"/>
    <s v="8062920094"/>
    <s v=""/>
    <s v=""/>
    <s v=""/>
    <s v=""/>
    <s v="2812 HOUSTON ST B1"/>
    <s v="B1"/>
    <s v="PLAINVIEW"/>
    <s v="79072"/>
    <x v="5"/>
    <s v="24195 - Manda Castleberry - 2812 HOUSTON ST B1 B1 PLAINVIEW, TX 79072 SF"/>
    <n v="2024"/>
    <n v="24195"/>
    <n v="7867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8"/>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7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0"/>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7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0"/>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8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0"/>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1"/>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3"/>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3"/>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3"/>
    <s v="Blu Contractor"/>
    <s v="Oscar"/>
    <s v="Mosto"/>
    <s v="4698158305"/>
    <s v="9686 Avalon Dr"/>
    <s v=""/>
    <s v="Frisco"/>
    <s v="TX"/>
    <s v="75035"/>
  </r>
  <r>
    <s v="Xcel"/>
    <x v="3"/>
    <s v="Residential"/>
    <s v="300622333"/>
    <s v="00SS54581997"/>
    <s v="Gas"/>
    <s v=""/>
    <s v="Manda"/>
    <s v="Castleberry"/>
    <s v="8062920094"/>
    <s v=""/>
    <s v=""/>
    <s v=""/>
    <s v=""/>
    <s v="2812 HOUSTON ST B4"/>
    <s v="B4"/>
    <s v="PLAINVIEW"/>
    <s v="79072"/>
    <x v="5"/>
    <s v="24198 - Manda Castleberry - 2812 HOUSTON ST B4 B4 PLAINVIEW, TX 79072 SF"/>
    <n v="2024"/>
    <n v="24198"/>
    <n v="7868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5"/>
    <s v="Blu Contractor"/>
    <s v="Oscar"/>
    <s v="Mosto"/>
    <s v="4698158305"/>
    <s v="9686 Avalon Dr"/>
    <s v=""/>
    <s v="Frisco"/>
    <s v="TX"/>
    <s v="75035"/>
  </r>
  <r>
    <s v="Xcel"/>
    <x v="3"/>
    <s v="Residential"/>
    <s v="300622333"/>
    <s v="00SS54581997"/>
    <s v="Gas"/>
    <s v=""/>
    <s v="Manda"/>
    <s v="Castleberry"/>
    <s v="8062920094"/>
    <s v=""/>
    <s v=""/>
    <s v=""/>
    <s v=""/>
    <s v="2812 HOUSTON ST B4"/>
    <s v="B4"/>
    <s v="PLAINVIEW"/>
    <s v="79072"/>
    <x v="5"/>
    <s v="24198 - Manda Castleberry - 2812 HOUSTON ST B4 B4 PLAINVIEW, TX 79072 SF"/>
    <n v="2024"/>
    <n v="24198"/>
    <n v="7868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5"/>
    <s v="Blu Contractor"/>
    <s v="Oscar"/>
    <s v="Mosto"/>
    <s v="4698158305"/>
    <s v="9686 Avalon Dr"/>
    <s v=""/>
    <s v="Frisco"/>
    <s v="TX"/>
    <s v="75035"/>
  </r>
  <r>
    <s v="Xcel"/>
    <x v="3"/>
    <s v="Residential"/>
    <s v="300478119"/>
    <s v="000077908130"/>
    <s v="Gas"/>
    <s v=""/>
    <s v="Manda"/>
    <s v="Castleberry"/>
    <s v="8062920094"/>
    <s v=""/>
    <s v=""/>
    <s v=""/>
    <s v=""/>
    <s v="2812 HOUSTON ST C1"/>
    <s v="C1"/>
    <s v="PLAINVIEW"/>
    <s v="79072"/>
    <x v="5"/>
    <s v="24199 - Manda Castleberry - 2812 HOUSTON ST C1 C1 PLAINVIEW, TX 79072 SF"/>
    <n v="2024"/>
    <n v="24199"/>
    <n v="78686"/>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7"/>
    <s v="Blu Contractor"/>
    <s v="Oscar"/>
    <s v="Mosto"/>
    <s v="4698158305"/>
    <s v="9686 Avalon Dr"/>
    <s v=""/>
    <s v="Frisco"/>
    <s v="TX"/>
    <s v="75035"/>
  </r>
  <r>
    <s v="Xcel"/>
    <x v="3"/>
    <s v="Residential"/>
    <s v="300478119"/>
    <s v="000077908130"/>
    <s v="Gas"/>
    <s v=""/>
    <s v="Manda"/>
    <s v="Castleberry"/>
    <s v="8062920094"/>
    <s v=""/>
    <s v=""/>
    <s v=""/>
    <s v=""/>
    <s v="2812 HOUSTON ST C1"/>
    <s v="C1"/>
    <s v="PLAINVIEW"/>
    <s v="79072"/>
    <x v="5"/>
    <s v="24199 - Manda Castleberry - 2812 HOUSTON ST C1 C1 PLAINVIEW, TX 79072 SF"/>
    <n v="2024"/>
    <n v="24199"/>
    <n v="78687"/>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7"/>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88"/>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9"/>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8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9"/>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9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9"/>
    <s v="Blu Contractor"/>
    <s v="Oscar"/>
    <s v="Mosto"/>
    <s v="4698158305"/>
    <s v="9686 Avalon Dr"/>
    <s v=""/>
    <s v="Frisco"/>
    <s v="TX"/>
    <s v="75035"/>
  </r>
  <r>
    <s v="Xcel"/>
    <x v="3"/>
    <s v="Residential"/>
    <s v="300238203"/>
    <s v="00SS54581259"/>
    <s v="Gas"/>
    <s v=""/>
    <s v="Manda"/>
    <s v="Castleberry"/>
    <s v="8062920094"/>
    <s v=""/>
    <s v=""/>
    <s v=""/>
    <s v=""/>
    <s v="2812 HOUSTON ST C3"/>
    <s v="C3"/>
    <s v="PLAINVIEW"/>
    <s v="79072"/>
    <x v="5"/>
    <s v="24201 - Manda Castleberry - 2812 HOUSTON ST C3 C3 PLAINVIEW, TX 79072 SF"/>
    <n v="2024"/>
    <n v="24201"/>
    <n v="78691"/>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3"/>
    <s v="Blu Contractor"/>
    <s v="Oscar"/>
    <s v="Mosto"/>
    <s v="4698158305"/>
    <s v="9686 Avalon Dr"/>
    <s v=""/>
    <s v="Frisco"/>
    <s v="TX"/>
    <s v="75035"/>
  </r>
  <r>
    <s v="Xcel"/>
    <x v="3"/>
    <s v="Residential"/>
    <s v="300238203"/>
    <s v="00SS54581259"/>
    <s v="Gas"/>
    <s v=""/>
    <s v="Manda"/>
    <s v="Castleberry"/>
    <s v="8062920094"/>
    <s v=""/>
    <s v=""/>
    <s v=""/>
    <s v=""/>
    <s v="2812 HOUSTON ST C3"/>
    <s v="C3"/>
    <s v="PLAINVIEW"/>
    <s v="79072"/>
    <x v="5"/>
    <s v="24201 - Manda Castleberry - 2812 HOUSTON ST C3 C3 PLAINVIEW, TX 79072 SF"/>
    <n v="2024"/>
    <n v="24201"/>
    <n v="7869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3"/>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3"/>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5"/>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25"/>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5"/>
    <s v="Blu Contractor"/>
    <s v="Oscar"/>
    <s v="Mosto"/>
    <s v="4698158305"/>
    <s v="9686 Avalon Dr"/>
    <s v=""/>
    <s v="Frisco"/>
    <s v="TX"/>
    <s v="75035"/>
  </r>
  <r>
    <s v="Xcel"/>
    <x v="3"/>
    <s v="Residential"/>
    <s v="300526579"/>
    <s v="00SS54581094"/>
    <s v="Gas"/>
    <s v=""/>
    <s v="Manda"/>
    <s v="Castleberry"/>
    <s v="8062920094"/>
    <s v=""/>
    <s v=""/>
    <s v=""/>
    <s v=""/>
    <s v="2812 HOUSTON ST D1"/>
    <s v="D1"/>
    <s v="PLAINVIEW"/>
    <s v="79072"/>
    <x v="5"/>
    <s v="24204 - Manda Castleberry - 2812 HOUSTON ST D1 D1 PLAINVIEW, TX 79072 SF"/>
    <n v="2024"/>
    <n v="24204"/>
    <n v="78696"/>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8"/>
    <s v="Blu Contractor"/>
    <s v="Oscar"/>
    <s v="Mosto"/>
    <s v="4698158305"/>
    <s v="9686 Avalon Dr"/>
    <s v=""/>
    <s v="Frisco"/>
    <s v="TX"/>
    <s v="75035"/>
  </r>
  <r>
    <s v="Xcel"/>
    <x v="3"/>
    <s v="Residential"/>
    <s v="300526579"/>
    <s v="00SS54581094"/>
    <s v="Gas"/>
    <s v=""/>
    <s v="Manda"/>
    <s v="Castleberry"/>
    <s v="8062920094"/>
    <s v=""/>
    <s v=""/>
    <s v=""/>
    <s v=""/>
    <s v="2812 HOUSTON ST D1"/>
    <s v="D1"/>
    <s v="PLAINVIEW"/>
    <s v="79072"/>
    <x v="5"/>
    <s v="24204 - Manda Castleberry - 2812 HOUSTON ST D1 D1 PLAINVIEW, TX 79072 SF"/>
    <n v="2024"/>
    <n v="24204"/>
    <n v="7869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8"/>
    <s v="Blu Contractor"/>
    <s v="Oscar"/>
    <s v="Mosto"/>
    <s v="4698158305"/>
    <s v="9686 Avalon Dr"/>
    <s v=""/>
    <s v="Frisco"/>
    <s v="TX"/>
    <s v="75035"/>
  </r>
  <r>
    <s v="Xcel"/>
    <x v="3"/>
    <s v="Residential"/>
    <s v="300526667"/>
    <s v="00SS54581105"/>
    <s v="Gas"/>
    <s v=""/>
    <s v="Manda"/>
    <s v="Castleberry"/>
    <s v="8062920094"/>
    <s v=""/>
    <s v=""/>
    <s v=""/>
    <s v=""/>
    <s v="2812 HOUSTON ST D2"/>
    <s v="D2"/>
    <s v="PLAINVIEW"/>
    <s v="79072"/>
    <x v="5"/>
    <s v="24205 - Manda Castleberry - 2812 HOUSTON ST D2 D2 PLAINVIEW, TX 79072 SF"/>
    <n v="2024"/>
    <n v="24205"/>
    <n v="7869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0"/>
    <s v="Blu Contractor"/>
    <s v="Oscar"/>
    <s v="Mosto"/>
    <s v="4698158305"/>
    <s v="9686 Avalon Dr"/>
    <s v=""/>
    <s v="Frisco"/>
    <s v="TX"/>
    <s v="75035"/>
  </r>
  <r>
    <s v="Xcel"/>
    <x v="3"/>
    <s v="Residential"/>
    <s v="300526667"/>
    <s v="00SS54581105"/>
    <s v="Gas"/>
    <s v=""/>
    <s v="Manda"/>
    <s v="Castleberry"/>
    <s v="8062920094"/>
    <s v=""/>
    <s v=""/>
    <s v=""/>
    <s v=""/>
    <s v="2812 HOUSTON ST D2"/>
    <s v="D2"/>
    <s v="PLAINVIEW"/>
    <s v="79072"/>
    <x v="5"/>
    <s v="24205 - Manda Castleberry - 2812 HOUSTON ST D2 D2 PLAINVIEW, TX 79072 SF"/>
    <n v="2024"/>
    <n v="24205"/>
    <n v="78699"/>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0"/>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0"/>
    <x v="12"/>
    <n v="1"/>
    <n v="181.04"/>
    <n v="5.7000000000000002E-2"/>
    <n v="20"/>
    <n v="72.1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2"/>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2"/>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2"/>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2"/>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3"/>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5"/>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5"/>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5"/>
    <s v="Blu Contractor"/>
    <s v="Oscar"/>
    <s v="Mosto"/>
    <s v="4698158305"/>
    <s v="9686 Avalon Dr"/>
    <s v=""/>
    <s v="Frisco"/>
    <s v="TX"/>
    <s v="75035"/>
  </r>
  <r>
    <s v="Xcel"/>
    <x v="3"/>
    <s v="Residential"/>
    <s v="300427314"/>
    <s v="000175067792"/>
    <s v="Gas"/>
    <s v=""/>
    <s v="Manda"/>
    <s v="Castleberry"/>
    <s v="8064125204"/>
    <s v=""/>
    <s v=""/>
    <s v=""/>
    <s v=""/>
    <s v="2601 JOLIET ST 10"/>
    <s v="10"/>
    <s v="PLAINVIEW"/>
    <s v="79072"/>
    <x v="5"/>
    <s v="24281 - Manda Castleberry - 2601 JOLIET ST 10 10 PLAINVIEW, TX 79072 SF"/>
    <n v="2024"/>
    <n v="24281"/>
    <n v="7894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1"/>
    <s v="Blu Contractor"/>
    <s v="Oscar"/>
    <s v="Mosto"/>
    <s v="4698158305"/>
    <s v="9686 Avalon Dr"/>
    <s v=""/>
    <s v="Frisco"/>
    <s v="TX"/>
    <s v="75035"/>
  </r>
  <r>
    <s v="Xcel"/>
    <x v="3"/>
    <s v="Residential"/>
    <s v="300427314"/>
    <s v="000175067792"/>
    <s v="Gas"/>
    <s v=""/>
    <s v="Manda"/>
    <s v="Castleberry"/>
    <s v="8064125204"/>
    <s v=""/>
    <s v=""/>
    <s v=""/>
    <s v=""/>
    <s v="2601 JOLIET ST 10"/>
    <s v="10"/>
    <s v="PLAINVIEW"/>
    <s v="79072"/>
    <x v="5"/>
    <s v="24281 - Manda Castleberry - 2601 JOLIET ST 10 10 PLAINVIEW, TX 79072 SF"/>
    <n v="2024"/>
    <n v="24281"/>
    <n v="7894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1"/>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5"/>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4"/>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24"/>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7"/>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4"/>
    <s v="Blu Contractor"/>
    <s v="Oscar"/>
    <s v="Mosto"/>
    <s v="4698158305"/>
    <s v="9686 Avalon Dr"/>
    <s v=""/>
    <s v="Frisco"/>
    <s v="TX"/>
    <s v="75035"/>
  </r>
  <r>
    <s v="Xcel"/>
    <x v="3"/>
    <s v="Residential"/>
    <s v="300571750"/>
    <s v="00SS50081190"/>
    <s v="Gas"/>
    <s v=""/>
    <s v="Manda"/>
    <s v="Castleberry"/>
    <s v="8064125204"/>
    <s v=""/>
    <s v=""/>
    <s v=""/>
    <s v=""/>
    <s v="2601 JOLIET ST 12"/>
    <s v="12"/>
    <s v="PLAINVIEW"/>
    <s v="79072"/>
    <x v="5"/>
    <s v="24283 - Manda Castleberry - 2601 JOLIET ST 12 12 PLAINVIEW, TX 79072 SF"/>
    <n v="2024"/>
    <n v="24283"/>
    <n v="78948"/>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7"/>
    <s v="Blu Contractor"/>
    <s v="Oscar"/>
    <s v="Mosto"/>
    <s v="4698158305"/>
    <s v="9686 Avalon Dr"/>
    <s v=""/>
    <s v="Frisco"/>
    <s v="TX"/>
    <s v="75035"/>
  </r>
  <r>
    <s v="Xcel"/>
    <x v="3"/>
    <s v="Residential"/>
    <s v="300571750"/>
    <s v="00SS50081190"/>
    <s v="Gas"/>
    <s v=""/>
    <s v="Manda"/>
    <s v="Castleberry"/>
    <s v="8064125204"/>
    <s v=""/>
    <s v=""/>
    <s v=""/>
    <s v=""/>
    <s v="2601 JOLIET ST 12"/>
    <s v="12"/>
    <s v="PLAINVIEW"/>
    <s v="79072"/>
    <x v="5"/>
    <s v="24283 - Manda Castleberry - 2601 JOLIET ST 12 12 PLAINVIEW, TX 79072 SF"/>
    <n v="2024"/>
    <n v="24283"/>
    <n v="7894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7"/>
    <s v="Blu Contractor"/>
    <s v="Oscar"/>
    <s v="Mosto"/>
    <s v="4698158305"/>
    <s v="9686 Avalon Dr"/>
    <s v=""/>
    <s v="Frisco"/>
    <s v="TX"/>
    <s v="75035"/>
  </r>
  <r>
    <s v="Xcel"/>
    <x v="3"/>
    <s v="Residential"/>
    <s v="300379842"/>
    <s v="00SS50081215"/>
    <s v="Gas"/>
    <s v=""/>
    <s v="Manda"/>
    <s v="Castleberry"/>
    <s v="8064125204"/>
    <s v=""/>
    <s v=""/>
    <s v=""/>
    <s v=""/>
    <s v="2601 JOLIET ST 13"/>
    <s v="13"/>
    <s v="PLAINVIEW"/>
    <s v="79072"/>
    <x v="5"/>
    <s v="24284 - Manda Castleberry - 2601 JOLIET ST 13 13 PLAINVIEW, TX 79072 SF"/>
    <n v="2024"/>
    <n v="24284"/>
    <n v="78950"/>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0"/>
    <s v="Blu Contractor"/>
    <s v="Oscar"/>
    <s v="Mosto"/>
    <s v="4698158305"/>
    <s v="9686 Avalon Dr"/>
    <s v=""/>
    <s v="Frisco"/>
    <s v="TX"/>
    <s v="75035"/>
  </r>
  <r>
    <s v="Xcel"/>
    <x v="3"/>
    <s v="Residential"/>
    <s v="300379842"/>
    <s v="00SS50081215"/>
    <s v="Gas"/>
    <s v=""/>
    <s v="Manda"/>
    <s v="Castleberry"/>
    <s v="8064125204"/>
    <s v=""/>
    <s v=""/>
    <s v=""/>
    <s v=""/>
    <s v="2601 JOLIET ST 13"/>
    <s v="13"/>
    <s v="PLAINVIEW"/>
    <s v="79072"/>
    <x v="5"/>
    <s v="24284 - Manda Castleberry - 2601 JOLIET ST 13 13 PLAINVIEW, TX 79072 SF"/>
    <n v="2024"/>
    <n v="24284"/>
    <n v="7895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0"/>
    <s v="Blu Contractor"/>
    <s v="Oscar"/>
    <s v="Mosto"/>
    <s v="4698158305"/>
    <s v="9686 Avalon Dr"/>
    <s v=""/>
    <s v="Frisco"/>
    <s v="TX"/>
    <s v="75035"/>
  </r>
  <r>
    <s v="Xcel"/>
    <x v="3"/>
    <s v="Residential"/>
    <s v="300331964"/>
    <s v="00SS50081290"/>
    <s v="Gas"/>
    <s v=""/>
    <s v="Manda"/>
    <s v="Castleberry"/>
    <s v="8064125204"/>
    <s v=""/>
    <s v=""/>
    <s v=""/>
    <s v=""/>
    <s v="2601 JOLIET ST 14"/>
    <s v="14"/>
    <s v="PLAINVIEW"/>
    <s v="79072"/>
    <x v="5"/>
    <s v="24285 - Manda Castleberry - 2601 JOLIET ST 14 14 PLAINVIEW, TX 79072 SF"/>
    <n v="2024"/>
    <n v="24285"/>
    <n v="78952"/>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3"/>
    <s v="Blu Contractor"/>
    <s v="Oscar"/>
    <s v="Mosto"/>
    <s v="4698158305"/>
    <s v="9686 Avalon Dr"/>
    <s v=""/>
    <s v="Frisco"/>
    <s v="TX"/>
    <s v="75035"/>
  </r>
  <r>
    <s v="Xcel"/>
    <x v="3"/>
    <s v="Residential"/>
    <s v="300331964"/>
    <s v="00SS50081290"/>
    <s v="Gas"/>
    <s v=""/>
    <s v="Manda"/>
    <s v="Castleberry"/>
    <s v="8064125204"/>
    <s v=""/>
    <s v=""/>
    <s v=""/>
    <s v=""/>
    <s v="2601 JOLIET ST 14"/>
    <s v="14"/>
    <s v="PLAINVIEW"/>
    <s v="79072"/>
    <x v="5"/>
    <s v="24285 - Manda Castleberry - 2601 JOLIET ST 14 14 PLAINVIEW, TX 79072 SF"/>
    <n v="2024"/>
    <n v="24285"/>
    <n v="7895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3"/>
    <s v="Blu Contractor"/>
    <s v="Oscar"/>
    <s v="Mosto"/>
    <s v="4698158305"/>
    <s v="9686 Avalon Dr"/>
    <s v=""/>
    <s v="Frisco"/>
    <s v="TX"/>
    <s v="75035"/>
  </r>
  <r>
    <s v="Xcel"/>
    <x v="3"/>
    <s v="Residential"/>
    <s v="300284087"/>
    <s v="000118013766"/>
    <s v="Gas"/>
    <s v=""/>
    <s v="Manda"/>
    <s v="Castleberry"/>
    <s v="8064125204"/>
    <s v=""/>
    <s v=""/>
    <s v=""/>
    <s v=""/>
    <s v="2601 JOLIET ST 15"/>
    <s v="15"/>
    <s v="PLAINVIEW"/>
    <s v="79072"/>
    <x v="5"/>
    <s v="24286 - Manda Castleberry - 2601 JOLIET ST 15 15 PLAINVIEW, TX 79072 SF"/>
    <n v="2024"/>
    <n v="24286"/>
    <n v="78954"/>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7"/>
    <s v="Blu Contractor"/>
    <s v="Oscar"/>
    <s v="Mosto"/>
    <s v="4698158305"/>
    <s v="9686 Avalon Dr"/>
    <s v=""/>
    <s v="Frisco"/>
    <s v="TX"/>
    <s v="75035"/>
  </r>
  <r>
    <s v="Xcel"/>
    <x v="3"/>
    <s v="Residential"/>
    <s v="300284087"/>
    <s v="000118013766"/>
    <s v="Gas"/>
    <s v=""/>
    <s v="Manda"/>
    <s v="Castleberry"/>
    <s v="8064125204"/>
    <s v=""/>
    <s v=""/>
    <s v=""/>
    <s v=""/>
    <s v="2601 JOLIET ST 15"/>
    <s v="15"/>
    <s v="PLAINVIEW"/>
    <s v="79072"/>
    <x v="5"/>
    <s v="24286 - Manda Castleberry - 2601 JOLIET ST 15 15 PLAINVIEW, TX 79072 SF"/>
    <n v="2024"/>
    <n v="24286"/>
    <n v="7895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7"/>
    <s v="Blu Contractor"/>
    <s v="Oscar"/>
    <s v="Mosto"/>
    <s v="4698158305"/>
    <s v="9686 Avalon Dr"/>
    <s v=""/>
    <s v="Frisco"/>
    <s v="TX"/>
    <s v="75035"/>
  </r>
  <r>
    <s v="Xcel"/>
    <x v="3"/>
    <s v="Residential"/>
    <s v="300236209"/>
    <s v="000118013804"/>
    <s v="Gas"/>
    <s v=""/>
    <s v="Manda"/>
    <s v="Castleberry"/>
    <s v="8064125204"/>
    <s v=""/>
    <s v=""/>
    <s v=""/>
    <s v=""/>
    <s v="2601 JOLIET ST 16"/>
    <s v="16"/>
    <s v="PLAINVIEW"/>
    <s v="79072"/>
    <x v="5"/>
    <s v="24287 - Manda Castleberry - 2601 JOLIET ST 16 16 PLAINVIEW, TX 79072 SF"/>
    <n v="2024"/>
    <n v="24287"/>
    <n v="78956"/>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0"/>
    <s v="Blu Contractor"/>
    <s v="Oscar"/>
    <s v="Mosto"/>
    <s v="4698158305"/>
    <s v="9686 Avalon Dr"/>
    <s v=""/>
    <s v="Frisco"/>
    <s v="TX"/>
    <s v="75035"/>
  </r>
  <r>
    <s v="Xcel"/>
    <x v="3"/>
    <s v="Residential"/>
    <s v="300236209"/>
    <s v="000118013804"/>
    <s v="Gas"/>
    <s v=""/>
    <s v="Manda"/>
    <s v="Castleberry"/>
    <s v="8064125204"/>
    <s v=""/>
    <s v=""/>
    <s v=""/>
    <s v=""/>
    <s v="2601 JOLIET ST 16"/>
    <s v="16"/>
    <s v="PLAINVIEW"/>
    <s v="79072"/>
    <x v="5"/>
    <s v="24287 - Manda Castleberry - 2601 JOLIET ST 16 16 PLAINVIEW, TX 79072 SF"/>
    <n v="2024"/>
    <n v="24287"/>
    <n v="7895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0"/>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58"/>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3"/>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5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43"/>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6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3"/>
    <s v="Blu Contractor"/>
    <s v="Oscar"/>
    <s v="Mosto"/>
    <s v="4698158305"/>
    <s v="9686 Avalon Dr"/>
    <s v=""/>
    <s v="Frisco"/>
    <s v="TX"/>
    <s v="75035"/>
  </r>
  <r>
    <s v="Xcel"/>
    <x v="3"/>
    <s v="Residential"/>
    <s v="300284436"/>
    <s v="00DD11443359"/>
    <s v="Gas"/>
    <s v=""/>
    <s v="Manda"/>
    <s v="Castleberry"/>
    <s v="8064125204"/>
    <s v=""/>
    <s v=""/>
    <s v=""/>
    <s v=""/>
    <s v="2601 JOLIET ST 18"/>
    <s v="18"/>
    <s v="PLAINVIEW"/>
    <s v="79072"/>
    <x v="5"/>
    <s v="24289 - Manda Castleberry - 2601 JOLIET ST 18 18 PLAINVIEW, TX 79072 SF"/>
    <n v="2024"/>
    <n v="24289"/>
    <n v="78961"/>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6"/>
    <s v="Blu Contractor"/>
    <s v="Oscar"/>
    <s v="Mosto"/>
    <s v="4698158305"/>
    <s v="9686 Avalon Dr"/>
    <s v=""/>
    <s v="Frisco"/>
    <s v="TX"/>
    <s v="75035"/>
  </r>
  <r>
    <s v="Xcel"/>
    <x v="3"/>
    <s v="Residential"/>
    <s v="300284436"/>
    <s v="00DD11443359"/>
    <s v="Gas"/>
    <s v=""/>
    <s v="Manda"/>
    <s v="Castleberry"/>
    <s v="8064125204"/>
    <s v=""/>
    <s v=""/>
    <s v=""/>
    <s v=""/>
    <s v="2601 JOLIET ST 18"/>
    <s v="18"/>
    <s v="PLAINVIEW"/>
    <s v="79072"/>
    <x v="5"/>
    <s v="24289 - Manda Castleberry - 2601 JOLIET ST 18 18 PLAINVIEW, TX 79072 SF"/>
    <n v="2024"/>
    <n v="24289"/>
    <n v="7896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6"/>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3"/>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0"/>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0"/>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0"/>
    <s v="Blu Contractor"/>
    <s v="Oscar"/>
    <s v="Mosto"/>
    <s v="4698158305"/>
    <s v="9686 Avalon Dr"/>
    <s v=""/>
    <s v="Frisco"/>
    <s v="TX"/>
    <s v="75035"/>
  </r>
  <r>
    <s v="Xcel"/>
    <x v="3"/>
    <s v="Residential"/>
    <s v="300572801"/>
    <s v="00WA96023364"/>
    <s v="Gas"/>
    <s v=""/>
    <s v="Manda"/>
    <s v="Castleberry"/>
    <s v="8064125204"/>
    <s v=""/>
    <s v=""/>
    <s v=""/>
    <s v=""/>
    <s v="2601 JOLIET ST 20"/>
    <s v="20"/>
    <s v="PLAINVIEW"/>
    <s v="79072"/>
    <x v="5"/>
    <s v="24291 - Manda Castleberry - 2601 JOLIET ST 20 20 PLAINVIEW, TX 79072 SF"/>
    <n v="2024"/>
    <n v="24291"/>
    <n v="78966"/>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3"/>
    <s v="Blu Contractor"/>
    <s v="Oscar"/>
    <s v="Mosto"/>
    <s v="4698158305"/>
    <s v="9686 Avalon Dr"/>
    <s v=""/>
    <s v="Frisco"/>
    <s v="TX"/>
    <s v="75035"/>
  </r>
  <r>
    <s v="Xcel"/>
    <x v="3"/>
    <s v="Residential"/>
    <s v="300572801"/>
    <s v="00WA96023364"/>
    <s v="Gas"/>
    <s v=""/>
    <s v="Manda"/>
    <s v="Castleberry"/>
    <s v="8064125204"/>
    <s v=""/>
    <s v=""/>
    <s v=""/>
    <s v=""/>
    <s v="2601 JOLIET ST 20"/>
    <s v="20"/>
    <s v="PLAINVIEW"/>
    <s v="79072"/>
    <x v="5"/>
    <s v="24291 - Manda Castleberry - 2601 JOLIET ST 20 20 PLAINVIEW, TX 79072 SF"/>
    <n v="2024"/>
    <n v="24291"/>
    <n v="7896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3"/>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68"/>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6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70"/>
    <x v="11"/>
    <n v="1"/>
    <n v="72.290000000000006"/>
    <n v="8.0000000000000002E-3"/>
    <n v="10"/>
    <n v="45"/>
    <s v="Deemed"/>
    <s v="{&quot;SystemType&quot;:&quot;Home Office&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7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6"/>
    <s v="Blu Contractor"/>
    <s v="Oscar"/>
    <s v="Mosto"/>
    <s v="4698158305"/>
    <s v="9686 Avalon Dr"/>
    <s v=""/>
    <s v="Frisco"/>
    <s v="TX"/>
    <s v="75035"/>
  </r>
  <r>
    <s v="Xcel"/>
    <x v="3"/>
    <s v="Residential"/>
    <s v="300332837"/>
    <s v="00DD11454564"/>
    <s v="Gas"/>
    <s v=""/>
    <s v="Manda"/>
    <s v="Castleberry"/>
    <s v="8064125204"/>
    <s v=""/>
    <s v=""/>
    <s v=""/>
    <s v=""/>
    <s v="2601 JOLIET ST 22"/>
    <s v="22"/>
    <s v="PLAINVIEW"/>
    <s v="79072"/>
    <x v="5"/>
    <s v="24293 - Manda Castleberry - 2601 JOLIET ST 22 22 PLAINVIEW, TX 79072 SF"/>
    <n v="2024"/>
    <n v="24293"/>
    <n v="78972"/>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0"/>
    <s v="Blu Contractor"/>
    <s v="Oscar"/>
    <s v="Mosto"/>
    <s v="4698158305"/>
    <s v="9686 Avalon Dr"/>
    <s v=""/>
    <s v="Frisco"/>
    <s v="TX"/>
    <s v="75035"/>
  </r>
  <r>
    <s v="Xcel"/>
    <x v="3"/>
    <s v="Residential"/>
    <s v="300332837"/>
    <s v="00DD11454564"/>
    <s v="Gas"/>
    <s v=""/>
    <s v="Manda"/>
    <s v="Castleberry"/>
    <s v="8064125204"/>
    <s v=""/>
    <s v=""/>
    <s v=""/>
    <s v=""/>
    <s v="2601 JOLIET ST 22"/>
    <s v="22"/>
    <s v="PLAINVIEW"/>
    <s v="79072"/>
    <x v="5"/>
    <s v="24293 - Manda Castleberry - 2601 JOLIET ST 22 22 PLAINVIEW, TX 79072 SF"/>
    <n v="2024"/>
    <n v="24293"/>
    <n v="7897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0"/>
    <s v="Blu Contractor"/>
    <s v="Oscar"/>
    <s v="Mosto"/>
    <s v="4698158305"/>
    <s v="9686 Avalon Dr"/>
    <s v=""/>
    <s v="Frisco"/>
    <s v="TX"/>
    <s v="75035"/>
  </r>
  <r>
    <s v="Xcel"/>
    <x v="3"/>
    <s v="Residential"/>
    <s v="300428975"/>
    <s v="00WW58919592"/>
    <s v="Gas"/>
    <s v=""/>
    <s v="Manda"/>
    <s v="Castleberry"/>
    <s v="8064125204"/>
    <s v=""/>
    <s v=""/>
    <s v=""/>
    <s v=""/>
    <s v="2601 JOLIET ST 23"/>
    <s v="23"/>
    <s v="PLAINVIEW"/>
    <s v="79072"/>
    <x v="5"/>
    <s v="24294 - Manda Castleberry - 2601 JOLIET ST 23 23 PLAINVIEW, TX 79072 SF"/>
    <n v="2024"/>
    <n v="24294"/>
    <n v="78974"/>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4"/>
    <s v="Blu Contractor"/>
    <s v="Oscar"/>
    <s v="Mosto"/>
    <s v="4698158305"/>
    <s v="9686 Avalon Dr"/>
    <s v=""/>
    <s v="Frisco"/>
    <s v="TX"/>
    <s v="75035"/>
  </r>
  <r>
    <s v="Xcel"/>
    <x v="3"/>
    <s v="Residential"/>
    <s v="300428975"/>
    <s v="00WW58919592"/>
    <s v="Gas"/>
    <s v=""/>
    <s v="Manda"/>
    <s v="Castleberry"/>
    <s v="8064125204"/>
    <s v=""/>
    <s v=""/>
    <s v=""/>
    <s v=""/>
    <s v="2601 JOLIET ST 23"/>
    <s v="23"/>
    <s v="PLAINVIEW"/>
    <s v="79072"/>
    <x v="5"/>
    <s v="24294 - Manda Castleberry - 2601 JOLIET ST 23 23 PLAINVIEW, TX 79072 SF"/>
    <n v="2024"/>
    <n v="24294"/>
    <n v="7897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4"/>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6"/>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7"/>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07"/>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7"/>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79"/>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1"/>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11"/>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8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1"/>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2"/>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4"/>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14"/>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4"/>
    <s v="Blu Contractor"/>
    <s v="Oscar"/>
    <s v="Mosto"/>
    <s v="4698158305"/>
    <s v="9686 Avalon Dr"/>
    <s v=""/>
    <s v="Frisco"/>
    <s v="TX"/>
    <s v="75035"/>
  </r>
  <r>
    <s v="Xcel"/>
    <x v="3"/>
    <s v="Residential"/>
    <s v="300237238"/>
    <s v="000080564145"/>
    <s v="Gas"/>
    <s v=""/>
    <s v="Manda"/>
    <s v="Castleberry"/>
    <s v="8064125204"/>
    <s v=""/>
    <s v=""/>
    <s v=""/>
    <s v=""/>
    <s v="2601 JOLIET ST 28"/>
    <s v="28"/>
    <s v="PLAINVIEW"/>
    <s v="79072"/>
    <x v="5"/>
    <s v="24299 - Manda Castleberry - 2601 JOLIET ST 28 28 PLAINVIEW, TX 79072 SF"/>
    <n v="2024"/>
    <n v="24299"/>
    <n v="78985"/>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9"/>
    <s v="Blu Contractor"/>
    <s v="Oscar"/>
    <s v="Mosto"/>
    <s v="4698158305"/>
    <s v="9686 Avalon Dr"/>
    <s v=""/>
    <s v="Frisco"/>
    <s v="TX"/>
    <s v="75035"/>
  </r>
  <r>
    <s v="Xcel"/>
    <x v="3"/>
    <s v="Residential"/>
    <s v="300237238"/>
    <s v="000080564145"/>
    <s v="Gas"/>
    <s v=""/>
    <s v="Manda"/>
    <s v="Castleberry"/>
    <s v="8064125204"/>
    <s v=""/>
    <s v=""/>
    <s v=""/>
    <s v=""/>
    <s v="2601 JOLIET ST 28"/>
    <s v="28"/>
    <s v="PLAINVIEW"/>
    <s v="79072"/>
    <x v="5"/>
    <s v="24299 - Manda Castleberry - 2601 JOLIET ST 28 28 PLAINVIEW, TX 79072 SF"/>
    <n v="2024"/>
    <n v="24299"/>
    <n v="7898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9"/>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7"/>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23"/>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23"/>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23"/>
    <s v="Blu Contractor"/>
    <s v="Oscar"/>
    <s v="Mosto"/>
    <s v="4698158305"/>
    <s v="9686 Avalon Dr"/>
    <s v=""/>
    <s v="Frisco"/>
    <s v="TX"/>
    <s v="75035"/>
  </r>
  <r>
    <s v="Xcel"/>
    <x v="3"/>
    <s v="Residential"/>
    <s v="300620527"/>
    <s v="00SS50081275"/>
    <s v="Gas"/>
    <s v=""/>
    <s v="Manda"/>
    <s v="Castleberry"/>
    <s v="8064125204"/>
    <s v=""/>
    <s v=""/>
    <s v=""/>
    <s v=""/>
    <s v="2601 JOLIET ST 8"/>
    <s v="8"/>
    <s v="PLAINVIEW"/>
    <s v="79072"/>
    <x v="5"/>
    <s v="24279 - Manda Castleberry - 2601 JOLIET ST 8 8 PLAINVIEW, TX 79072 SF"/>
    <n v="2024"/>
    <n v="24279"/>
    <n v="78842"/>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8"/>
    <s v="Blu Contractor"/>
    <s v="Oscar"/>
    <s v="Mosto"/>
    <s v="4698158305"/>
    <s v="9686 Avalon Dr"/>
    <s v=""/>
    <s v="Frisco"/>
    <s v="TX"/>
    <s v="75035"/>
  </r>
  <r>
    <s v="Xcel"/>
    <x v="3"/>
    <s v="Residential"/>
    <s v="300620527"/>
    <s v="00SS50081275"/>
    <s v="Gas"/>
    <s v=""/>
    <s v="Manda"/>
    <s v="Castleberry"/>
    <s v="8064125204"/>
    <s v=""/>
    <s v=""/>
    <s v=""/>
    <s v=""/>
    <s v="2601 JOLIET ST 8"/>
    <s v="8"/>
    <s v="PLAINVIEW"/>
    <s v="79072"/>
    <x v="5"/>
    <s v="24279 - Manda Castleberry - 2601 JOLIET ST 8 8 PLAINVIEW, TX 79072 SF"/>
    <n v="2024"/>
    <n v="24279"/>
    <n v="78843"/>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8"/>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5"/>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4"/>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14"/>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4"/>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7"/>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1"/>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11"/>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1"/>
    <s v="Blu Contractor"/>
    <s v="Oscar"/>
    <s v="Mosto"/>
    <s v="4698158305"/>
    <s v="9686 Avalon Dr"/>
    <s v=""/>
    <s v="Frisco"/>
    <s v="TX"/>
    <s v="75035"/>
  </r>
  <r>
    <s v="Xcel"/>
    <x v="3"/>
    <s v="Residential"/>
    <s v="300287593"/>
    <s v="0000W3141651"/>
    <s v="Gas"/>
    <s v=""/>
    <s v="Manda"/>
    <s v="Castleberry"/>
    <s v="8062920094"/>
    <s v=""/>
    <s v=""/>
    <s v=""/>
    <s v=""/>
    <s v="2812 HOUSTON ST M4"/>
    <s v="M4"/>
    <s v="PLAINVIEW"/>
    <s v="79072"/>
    <x v="5"/>
    <s v="24246 - Manda Castleberry - 2812 HOUSTON ST M4 M4 PLAINVIEW, TX 79072 SF"/>
    <n v="2024"/>
    <n v="24246"/>
    <n v="78797"/>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5"/>
    <s v="Blu Contractor"/>
    <s v="Oscar"/>
    <s v="Mosto"/>
    <s v="4698158305"/>
    <s v="9686 Avalon Dr"/>
    <s v=""/>
    <s v="Frisco"/>
    <s v="TX"/>
    <s v="75035"/>
  </r>
  <r>
    <s v="Xcel"/>
    <x v="3"/>
    <s v="Residential"/>
    <s v="300287593"/>
    <s v="0000W3141651"/>
    <s v="Gas"/>
    <s v=""/>
    <s v="Manda"/>
    <s v="Castleberry"/>
    <s v="8062920094"/>
    <s v=""/>
    <s v=""/>
    <s v=""/>
    <s v=""/>
    <s v="2812 HOUSTON ST M4"/>
    <s v="M4"/>
    <s v="PLAINVIEW"/>
    <s v="79072"/>
    <x v="5"/>
    <s v="24246 - Manda Castleberry - 2812 HOUSTON ST M4 M4 PLAINVIEW, TX 79072 SF"/>
    <n v="2024"/>
    <n v="24246"/>
    <n v="7879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5"/>
    <s v="Blu Contractor"/>
    <s v="Oscar"/>
    <s v="Mosto"/>
    <s v="4698158305"/>
    <s v="9686 Avalon Dr"/>
    <s v=""/>
    <s v="Frisco"/>
    <s v="TX"/>
    <s v="75035"/>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848"/>
    <x v="12"/>
    <n v="1"/>
    <n v="60.55"/>
    <n v="1.4E-2"/>
    <n v="20"/>
    <n v="16.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6&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30"/>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849"/>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0"/>
    <s v="Investment By Ormeno, INC"/>
    <s v="Lizandro "/>
    <s v="Ormeno"/>
    <s v="2144755144"/>
    <s v="1009 Hot Springs Dr."/>
    <s v=""/>
    <s v="Allen"/>
    <s v="TX"/>
    <s v="75013"/>
  </r>
  <r>
    <s v="Xcel"/>
    <x v="3"/>
    <s v="Residential"/>
    <s v="300413993"/>
    <s v="000353488571"/>
    <s v="Gas"/>
    <s v=""/>
    <s v="Olga "/>
    <s v="Mcalister "/>
    <s v="8066726615"/>
    <s v=""/>
    <s v=""/>
    <s v=""/>
    <s v=""/>
    <s v="5706 LEIGH AVE "/>
    <s v=""/>
    <s v="AMARILLO"/>
    <s v="79110"/>
    <x v="0"/>
    <s v="24685 - Olga  Mcalister  - 5706 LEIGH AVE  AMARILLO, TX 79110 SF"/>
    <n v="2024"/>
    <n v="24685"/>
    <n v="80413"/>
    <x v="18"/>
    <n v="1"/>
    <n v="186.73"/>
    <n v="0.14599999999999999"/>
    <n v="11"/>
    <n v="129.33000000000001"/>
    <s v="Deemed"/>
    <s v="{&quot;GasAppliance&quot;:&quot;000&quot;,&quot;AiMeasuresInstalled&quot;:&quot;Sealed Plumbing Penetrations,Door Weatherstripping,Door Threshold,Caulk Window Frame&quot;,&quot;Plumbing_Penetrations_In_Kitchen&quot;:&quot;1&quot;,&quot;Plumbing_Penetrations_In_Bathrooms&quot;:&quot;11&quot;,&quot;Plumbing_Penetrations_Washer&quot;:&quot;&quot;,&quot;Plumbing_Penetraions_Locations&quot;:&quot;1 Kitchen Pipes\r\n6, 5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1&quot;,&quot;Door_Thresholds_Waterheater&quot;:&quot;&quot;,&quot;Door_Thresholds_Other&quot;:&quot;&quot;,&quot;Window_Panes_Replaced&quot;:&quot;&quot;,&quot;Windows_Panes_Caulked&quot;:&quot;&quot;,&quot;Door_Thresholds_Frames_Caulked&quot;:&quot;10&quot;,&quot;WindowLocations&quot;:&quot;1 Furnace Closet Door\r\n1, 1, 1 Bedroom Windows\r\n2 Diningroom Windows\r\n2 Livingroom Windows\r\n1, 1 Bedroom Windows\r\n1 Kitchen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08&quot;,&quot;Shielding&quot;:&quot;Normal&quot;,&quot;Stories&quot;:&quot;1&quot;,&quot;NumberOfBedrooms&quot;:&quot;3&quot;,&quot;PreCFM&quot;:&quot;2964&quot;,&quot;PostCFM&quot;:&quot;185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4"/>
    <x v="14"/>
    <n v="1"/>
    <n v="285.69"/>
    <n v="0.29799999999999999"/>
    <n v="18"/>
    <n v="244.88"/>
    <s v="Deemed"/>
    <s v="{&quot;ApplyPreCfmCap&quot;:&quot;Yes&quot;,&quot;BuildingType&quot;:&quot;SF - All or Part of Single-Story Home&quot;,&quot;FoundationType&quot;:&quot;Slab&quot;,&quot;DuctFloorArea&quot;:&quot;1408&quot;,&quot;AirHandler&quot;:&quot;Interior Closet/Furrdown&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6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5"/>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20"/>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6"/>
    <x v="18"/>
    <n v="1"/>
    <n v="1914.34"/>
    <n v="0.88400000000000001"/>
    <n v="11"/>
    <n v="939.79"/>
    <s v="Deemed"/>
    <s v="{&quot;GasAppliance&quot;:&quot;000&quot;,&quot;AiMeasuresInstalled&quot;:&quot;Sealed Plumbing Penetrations,Sealed Light and Fan Penetrations,Door Weatherstripping,Caulk Window Frame&quot;,&quot;Plumbing_Penetrations_In_Kitchen&quot;:&quot;3&quot;,&quot;Plumbing_Penetrations_In_Bathrooms&quot;:&quot;6&quot;,&quot;Plumbing_Penetrations_Washer&quot;:&quot;&quot;,&quot;Plumbing_Penetraions_Locations&quot;:&quot;3 Kitchen Pipes\r\n6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1, 1, 1 Bedroom Windows\r\n3 Livingroom Windows\r\n2 Kitchen Windows\r\n1 Bathroom Window&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00&quot;,&quot;Shielding&quot;:&quot;Normal&quot;,&quot;Stories&quot;:&quot;1&quot;,&quot;NumberOfBedrooms&quot;:&quot;3&quot;,&quot;PreCFM&quot;:&quot;3128&quot;,&quot;PostCFM&quot;:&quot;140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7"/>
    <x v="14"/>
    <n v="1"/>
    <n v="792.54"/>
    <n v="0.20599999999999999"/>
    <n v="18"/>
    <n v="288.29000000000002"/>
    <s v="Deemed"/>
    <s v="{&quot;ApplyPreCfmCap&quot;:&quot;Yes&quot;,&quot;BuildingType&quot;:&quot;SF - All or Part of Single-Story Home&quot;,&quot;FoundationType&quot;:&quot;Slab&quot;,&quot;DuctFloorArea&quot;:&quot;1100&quot;,&quot;AirHandler&quot;:&quot;Attic/Garage&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2.0&quot;,&quot;PreLeakage&quot;:&quot;374&quot;,&quot;PostLeakage&quot;:&quot;5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8"/>
    <x v="12"/>
    <n v="1"/>
    <n v="125.82"/>
    <n v="2.9000000000000001E-2"/>
    <n v="20"/>
    <n v="43.4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8"/>
    <s v="Your Valley Weatherization LLC"/>
    <s v="Hector"/>
    <s v="Montemayor"/>
    <s v="9565668991"/>
    <s v="2800 Orange St"/>
    <s v=""/>
    <s v="Mission"/>
    <s v="TX"/>
    <s v="78574"/>
  </r>
  <r>
    <s v="Xcel"/>
    <x v="4"/>
    <s v="Commercial"/>
    <s v="300399100"/>
    <s v="000352326066"/>
    <m/>
    <s v="Academy Sports and Outdoors"/>
    <s v="Stephanie"/>
    <s v="Johnson"/>
    <s v="2815355300"/>
    <s v="4400 S. Soncy Rd."/>
    <s v=""/>
    <s v="Amarillo"/>
    <s v="79119"/>
    <s v="4400 S SONCY RD "/>
    <s v=""/>
    <s v="AMARILLO"/>
    <s v="79119"/>
    <x v="0"/>
    <s v="Academy Sports and Outdoors"/>
    <n v="2024"/>
    <n v="24669"/>
    <n v="80271"/>
    <x v="1"/>
    <n v="1"/>
    <n v="159171"/>
    <n v="25.63"/>
    <n v="15"/>
    <n v="13084.55"/>
    <s v="Deemed"/>
    <s v="{&quot;Ref_Number&quot;:&quot;1&quot;,&quot;FACILITY_TYPE&quot;:&quot;Outdoor: Dusk-to-dawn&quot;,&quot;location_type&quot;:&quot;No input required&quot;,&quot;Description&quot;:&quot;Poles&quot;,&quot;baseline_fixture_code&quot;:&quot;MH1000/1&quot;,&quot;baseline_number_of_fixtures&quot;:&quot;41&quot;,&quot;baseline_number_of_lamps&quot;:&quot;0&quot;,&quot;baseline_control_code&quot;:&quot;None&quot;,&quot;fixture_code&quot;:&quot;LED145-FIXT&quot;,&quot;number_of_fixtures&quot;:&quot;41&quot;,&quot;number_of_lamps&quot;:&quot;&quot;,&quot;proposed_control_code&quot;:&quot;Photocell&quot;,&quot;_Qualifying_Measure&quot;:&quot;DLC&quot;,&quot;MANUFACTURER&quot;:&quot;AOK&quot;,&quot;MODEL&quot;:&quot;AOK&quot;,&quot;eligible_cost&quot;:&quot;Y&quot;,&quot;Qualified_Controls_Quantity&quot;:&quot;Y&quot;,&quot;Fixture_Type&quot;:&quot;LED Fixtures&quot;,&quot;SurveyForm&quot;:&quot;LSF&quot;,&quot;Version&quot;:&quot;2024.2&quot;,&quot;FileKey&quot;:&quot;3ed995c8-0ecd-4b03-8a5a-759335ca0221&quot;,&quot;FileName&quot;:&quot;TX LSF_250 Rows_v2024.2.xlsm&quot;}"/>
    <d v="2024-12-17T11:30:11"/>
    <s v="LUNA Energy Partners"/>
    <s v="Logan"/>
    <s v="Reed"/>
    <s v="2149075789"/>
    <s v="6125 Luther Ln."/>
    <s v=""/>
    <s v="Dallas"/>
    <s v="TX"/>
    <s v="75225"/>
  </r>
  <r>
    <s v="Xcel"/>
    <x v="4"/>
    <s v="Commercial"/>
    <s v="300399100"/>
    <s v="000352326066"/>
    <m/>
    <s v="Academy Sports and Outdoors"/>
    <s v="Stephanie"/>
    <s v="Johnson"/>
    <s v="2815355300"/>
    <s v="4400 S. Soncy Rd."/>
    <s v=""/>
    <s v="Amarillo"/>
    <s v="79119"/>
    <s v="4400 S SONCY RD "/>
    <s v=""/>
    <s v="AMARILLO"/>
    <s v="79119"/>
    <x v="0"/>
    <s v="Academy Sports and Outdoors"/>
    <n v="2024"/>
    <n v="24669"/>
    <n v="80272"/>
    <x v="1"/>
    <n v="1"/>
    <n v="24350"/>
    <n v="3.92"/>
    <n v="15"/>
    <n v="2001.5"/>
    <s v="Deemed"/>
    <s v="{&quot;Ref_Number&quot;:&quot;2&quot;,&quot;FACILITY_TYPE&quot;:&quot;Outdoor: Dusk-to-dawn&quot;,&quot;location_type&quot;:&quot;No input required&quot;,&quot;Description&quot;:&quot;WP&quot;,&quot;baseline_fixture_code&quot;:&quot;MH400/1&quot;,&quot;baseline_number_of_fixtures&quot;:&quot;14&quot;,&quot;baseline_number_of_lamps&quot;:&quot;0&quot;,&quot;baseline_control_code&quot;:&quot;None&quot;,&quot;fixture_code&quot;:&quot;LED035-FIXT&quot;,&quot;number_of_fixtures&quot;:&quot;14&quot;,&quot;number_of_lamps&quot;:&quot;&quot;,&quot;proposed_control_code&quot;:&quot;Photocell&quot;,&quot;_Qualifying_Measure&quot;:&quot;DLC&quot;,&quot;MANUFACTURER&quot;:&quot;GT&quot;,&quot;MODEL&quot;:&quot;GT&quot;,&quot;eligible_cost&quot;:&quot;Y&quot;,&quot;Qualified_Controls_Quantity&quot;:&quot;Y&quot;,&quot;Fixture_Type&quot;:&quot;LED Fixtures&quot;,&quot;SurveyForm&quot;:&quot;LSF&quot;,&quot;Version&quot;:&quot;2024.2&quot;,&quot;FileKey&quot;:&quot;3ed995c8-0ecd-4b03-8a5a-759335ca0221&quot;,&quot;FileName&quot;:&quot;TX LSF_250 Rows_v2024.2.xlsm&quot;}"/>
    <d v="2024-12-17T11:30:11"/>
    <s v="LUNA Energy Partners"/>
    <s v="Logan"/>
    <s v="Reed"/>
    <s v="2149075789"/>
    <s v="6125 Luther Ln."/>
    <s v=""/>
    <s v="Dallas"/>
    <s v="TX"/>
    <s v="75225"/>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4"/>
    <x v="3"/>
    <n v="1"/>
    <n v="5894"/>
    <n v="1.63"/>
    <n v="15"/>
    <n v="620.70000000000005"/>
    <s v="Deemed"/>
    <s v="{&quot;Ref_Number&quot;:&quot;1&quot;,&quot;FACILITY_TYPE&quot;:&quot;Service: Excluding food&quot;,&quot;location_type&quot;:&quot;Garage Bay&quot;,&quot;Description&quot;:&quot;Air Conditioned&quot;,&quot;baseline_fixture_code&quot;:&quot;F46GPHL-H&quot;,&quot;baseline_number_of_fixtures&quot;:&quot;8&quot;,&quot;baseline_number_of_lamps&quot;:&quot;0&quot;,&quot;baseline_control_code&quot;:&quot;None&quot;,&quot;fixture_code&quot;:&quot;LED025-TUBE&quot;,&quot;number_of_fixtures&quot;:&quot;&quot;,&quot;number_of_lamps&quot;:&quot;48&quot;,&quot;proposed_control_code&quot;:&quot;None&quot;,&quot;_Qualifying_Measure&quot;:&quot;DLC&quot;,&quot;MANUFACTURER&quot;:&quot;MaxLite&quot;,&quot;MODEL&quot;:&quot;L25T5DE450-CG&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5"/>
    <x v="19"/>
    <n v="1"/>
    <n v="20599"/>
    <n v="5.7"/>
    <n v="15"/>
    <n v="2169.9499999999998"/>
    <s v="Deemed"/>
    <s v="{&quot;Ref_Number&quot;:&quot;2&quot;,&quot;FACILITY_TYPE&quot;:&quot;Service: Excluding food&quot;,&quot;location_type&quot;:&quot;Bay- High bay&quot;,&quot;Description&quot;:&quot;Air Conditioned&quot;,&quot;baseline_fixture_code&quot;:&quot;MH400/1&quot;,&quot;baseline_number_of_fixtures&quot;:&quot;16&quot;,&quot;baseline_number_of_lamps&quot;:&quot;0&quot;,&quot;baseline_control_code&quot;:&quot;None&quot;,&quot;fixture_code&quot;:&quot;LED093-CORN&quot;,&quot;number_of_fixtures&quot;:&quot;16&quot;,&quot;number_of_lamps&quot;:&quot;&quot;,&quot;proposed_control_code&quot;:&quot;None&quot;,&quot;_Qualifying_Measure&quot;:&quot;DLC&quot;,&quot;MANUFACTURER&quot;:&quot;MaxLite&quot;,&quot;MODEL&quot;:&quot;100PTEX39WCS&quot;,&quot;eligible_cost&quot;:&quot;Y&quot;,&quot;Qualified_Controls_Quantity&quot;:&quot;N&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6"/>
    <x v="3"/>
    <n v="1"/>
    <n v="458"/>
    <n v="0.13"/>
    <n v="15"/>
    <n v="48.9"/>
    <s v="Deemed"/>
    <s v="{&quot;Ref_Number&quot;:&quot;3&quot;,&quot;FACILITY_TYPE&quot;:&quot;Service: Excluding food&quot;,&quot;location_type&quot;:&quot;Garage Bay&quot;,&quot;Description&quot;:&quot;Air Conditioned&quot;,&quot;baseline_fixture_code&quot;:&quot;F48T12&quot;,&quot;baseline_number_of_fixtures&quot;:&quot;1&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8"/>
    <x v="0"/>
    <n v="1"/>
    <n v="290"/>
    <n v="0.08"/>
    <n v="15"/>
    <n v="30.5"/>
    <s v="Deemed"/>
    <s v="{&quot;Ref_Number&quot;:&quot;5&quot;,&quot;FACILITY_TYPE&quot;:&quot;Service: Excluding food&quot;,&quot;location_type&quot;:&quot;Garage Bay&quot;,&quot;Description&quot;:&quot;Air Conditioned&quot;,&quot;baseline_fixture_code&quot;:&quot;EI15/2&quot;,&quot;baseline_number_of_fixtures&quot;:&quot;3&quot;,&quot;baseline_number_of_lamps&quot;:&quot;0&quot;,&quot;baseline_control_code&quot;:&quot;None&quot;,&quot;fixture_code&quot;:&quot;ELED3/2&quot;,&quot;number_of_fixtures&quot;:&quot;3&quot;,&quot;number_of_lamps&quot;:&quot;&quot;,&quot;proposed_control_code&quot;:&quot;None&quot;,&quot;_Qualifying_Measure&quot;:&quot;N/A&quot;,&quot;MANUFACTURER&quot;:&quot;MaxLite&quot;,&quot;MODEL&quot;:&quot;EXTC-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9"/>
    <x v="19"/>
    <n v="1"/>
    <n v="93"/>
    <n v="0.03"/>
    <n v="15"/>
    <n v="10.65"/>
    <s v="Deemed"/>
    <s v="{&quot;Ref_Number&quot;:&quot;6&quot;,&quot;FACILITY_TYPE&quot;:&quot;Service: Excluding food&quot;,&quot;location_type&quot;:&quot;Storage&quot;,&quot;Description&quot;:&quot;Air Conditioned&quot;,&quot;baseline_fixture_code&quot;:&quot;MH100/1&quot;,&quot;baseline_number_of_fixtures&quot;:&quot;4&quot;,&quot;baseline_number_of_lamps&quot;:&quot;0&quot;,&quot;baseline_control_code&quot;:&quot;None&quot;,&quot;fixture_code&quot;:&quot;LED027-CORN&quot;,&quot;number_of_fixtures&quot;:&quot;4&quot;,&quot;number_of_lamps&quot;:&quot;&quot;,&quot;proposed_control_code&quot;:&quot;OS&quot;,&quot;_Qualifying_Measure&quot;:&quot;Non-Qualified&quot;,&quot;MANUFACTURER&quot;:&quot;MaxLite&quot;,&quot;MODEL&quot;:&quot;27PTE26WCS&quot;,&quot;eligible_cost&quot;:&quot;Y&quot;,&quot;Qualified_Controls_Quantity&quot;:&quot;Y&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0"/>
    <x v="3"/>
    <n v="1"/>
    <n v="8869"/>
    <n v="2.46"/>
    <n v="15"/>
    <n v="935.45"/>
    <s v="Deemed"/>
    <s v="{&quot;Ref_Number&quot;:&quot;7&quot;,&quot;FACILITY_TYPE&quot;:&quot;Service: Excluding food&quot;,&quot;location_type&quot;:&quot;Storage&quot;,&quot;Description&quot;:&quot;Air Conditioned&quot;,&quot;baseline_fixture_code&quot;:&quot;F48GPHL-H&quot;,&quot;baseline_number_of_fixtures&quot;:&quot;8&quot;,&quot;baseline_number_of_lamps&quot;:&quot;0&quot;,&quot;baseline_control_code&quot;:&quot;None&quot;,&quot;fixture_code&quot;:&quot;LED025-TUBE&quot;,&quot;number_of_fixtures&quot;:&quot;&quot;,&quot;number_of_lamps&quot;:&quot;64&quot;,&quot;proposed_control_code&quot;:&quot;OS&quot;,&quot;_Qualifying_Measure&quot;:&quot;DLC&quot;,&quot;MANUFACTURER&quot;:&quot;MaxLite&quot;,&quot;MODEL&quot;:&quot;L25T5DE450-CG&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1"/>
    <x v="3"/>
    <n v="1"/>
    <n v="479"/>
    <n v="0.13"/>
    <n v="15"/>
    <n v="49.95"/>
    <s v="Deemed"/>
    <s v="{&quot;Ref_Number&quot;:&quot;8&quot;,&quot;FACILITY_TYPE&quot;:&quot;Service: Excluding food&quot;,&quot;location_type&quot;:&quot;Change Room&quot;,&quot;Description&quot;:&quot;Air Conditioned&quot;,&quot;baseline_fixture_code&quot;:&quot;F44ILU&quot;,&quot;baseline_number_of_fixtures&quot;:&quot;2&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MaxLite&quot;,&quot;MODEL&quot;:&quot;L11.5T8DE44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2"/>
    <x v="3"/>
    <n v="1"/>
    <n v="1702"/>
    <n v="0.47"/>
    <n v="15"/>
    <n v="179.1"/>
    <s v="Deemed"/>
    <s v="{&quot;Ref_Number&quot;:&quot;9&quot;,&quot;FACILITY_TYPE&quot;:&quot;Service: Excluding food&quot;,&quot;location_type&quot;:&quot;Pit 1&quot;,&quot;Description&quot;:&quot;Air Conditioned&quot;,&quot;baseline_fixture_code&quot;:&quot;F52ILU-V&quot;,&quot;baseline_number_of_fixtures&quot;:&quot;7&quot;,&quot;baseline_number_of_lamps&quot;:&quot;0&quot;,&quot;baseline_control_code&quot;:&quot;None&quot;,&quot;fixture_code&quot;:&quot;LED012-TUBE&quot;,&quot;number_of_fixtures&quot;:&quot;&quot;,&quot;number_of_lamps&quot;:&quot;14&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3"/>
    <x v="3"/>
    <n v="1"/>
    <n v="182"/>
    <n v="0.05"/>
    <n v="15"/>
    <n v="19.100000000000001"/>
    <s v="Deemed"/>
    <s v="{&quot;Ref_Number&quot;:&quot;10&quot;,&quot;FACILITY_TYPE&quot;:&quot;Service: Excluding food&quot;,&quot;location_type&quot;:&quot;Pit 2&quot;,&quot;Description&quot;:&quot;Air Conditioned&quot;,&quot;baseline_fixture_code&quot;:&quot;F41ILU&quot;,&quot;baseline_number_of_fixtures&quot;:&quot;3&quot;,&quot;baseline_number_of_lamps&quot;:&quot;0&quot;,&quot;baseline_control_code&quot;:&quot;None&quot;,&quot;fixture_code&quot;:&quot;LED012-TUBE&quot;,&quot;number_of_fixtures&quot;:&quot;&quot;,&quot;number_of_lamps&quot;:&quot;3&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4"/>
    <x v="3"/>
    <n v="1"/>
    <n v="365"/>
    <n v="0.1"/>
    <n v="15"/>
    <n v="38.25"/>
    <s v="Deemed"/>
    <s v="{&quot;Ref_Number&quot;:&quot;11&quot;,&quot;FACILITY_TYPE&quot;:&quot;Service: Excluding food&quot;,&quot;location_type&quot;:&quot;Entrance Pit&quot;,&quot;Description&quot;:&quot;Air Conditioned&quot;,&quot;baseline_fixture_code&quot;:&quot;F42ILU&quot;,&quot;baseline_number_of_fixtures&quot;:&quot;3&quot;,&quot;baseline_number_of_lamps&quot;:&quot;0&quot;,&quot;baseline_control_code&quot;:&quot;None&quot;,&quot;fixture_code&quot;:&quot;LED012-TUBE&quot;,&quot;number_of_fixtures&quot;:&quot;&quot;,&quot;number_of_lamps&quot;:&quot;6&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5"/>
    <x v="3"/>
    <n v="1"/>
    <n v="281"/>
    <n v="0.08"/>
    <n v="15"/>
    <n v="30.05"/>
    <s v="Deemed"/>
    <s v="{&quot;Ref_Number&quot;:&quot;12&quot;,&quot;FACILITY_TYPE&quot;:&quot;Service: Excluding food&quot;,&quot;location_type&quot;:&quot;Restroom&quot;,&quot;Description&quot;:&quot;Air Conditioned&quot;,&quot;baseline_fixture_code&quot;:&quot;F44ILU&quot;,&quot;baseline_number_of_fixtures&quot;:&quot;1&quot;,&quot;baseline_number_of_lamps&quot;:&quot;0&quot;,&quot;baseline_control_code&quot;:&quot;None&quot;,&quot;fixture_code&quot;:&quot;LED012-TUBE&quot;,&quot;number_of_fixtures&quot;:&quot;&quot;,&quot;number_of_lamps&quot;:&quot;4&quot;,&quot;proposed_control_code&quot;:&quot;OS&quot;,&quot;_Qualifying_Measure&quot;:&quot;DLC&quot;,&quot;MANUFACTURER&quot;:&quot;MaxLite&quot;,&quot;MODEL&quot;:&quot;L11.5T8DE440-CGT1&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6"/>
    <x v="3"/>
    <n v="1"/>
    <n v="842"/>
    <n v="0.23"/>
    <n v="15"/>
    <n v="88.1"/>
    <s v="Deemed"/>
    <s v="{&quot;Ref_Number&quot;:&quot;13&quot;,&quot;FACILITY_TYPE&quot;:&quot;Service: Excluding food&quot;,&quot;location_type&quot;:&quot;Office&quot;,&quot;Description&quot;:&quot;Air Conditioned&quot;,&quot;baseline_fixture_code&quot;:&quot;F44ILU&quot;,&quot;baseline_number_of_fixtures&quot;:&quot;3&quot;,&quot;baseline_number_of_lamps&quot;:&quot;0&quot;,&quot;baseline_control_code&quot;:&quot;None&quot;,&quot;fixture_code&quot;:&quot;LED012-TUBE&quot;,&quot;number_of_fixtures&quot;:&quot;&quot;,&quot;number_of_lamps&quot;:&quot;12&quot;,&quot;proposed_control_code&quot;:&quot;OS&quot;,&quot;_Qualifying_Measure&quot;:&quot;DLC&quot;,&quot;MANUFACTURER&quot;:&quot;MaxLite&quot;,&quot;MODEL&quot;:&quot;L11.5T8DE440-CGT1&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7"/>
    <x v="3"/>
    <n v="1"/>
    <n v="2396"/>
    <n v="0.66"/>
    <n v="15"/>
    <n v="251.8"/>
    <s v="Deemed"/>
    <s v="{&quot;Ref_Number&quot;:&quot;14&quot;,&quot;FACILITY_TYPE&quot;:&quot;Service: Excluding food&quot;,&quot;location_type&quot;:&quot;Lobby&quot;,&quot;Description&quot;:&quot;Air Conditioned&quot;,&quot;baseline_fixture_code&quot;:&quot;F44ILU&quot;,&quot;baseline_number_of_fixtures&quot;:&quot;10&quot;,&quot;baseline_number_of_lamps&quot;:&quot;0&quot;,&quot;baseline_control_code&quot;:&quot;None&quot;,&quot;fixture_code&quot;:&quot;LED012-TUBE&quot;,&quot;number_of_fixtures&quot;:&quot;&quot;,&quot;number_of_lamps&quot;:&quot;40&quot;,&quot;proposed_control_code&quot;:&quot;None&quot;,&quot;_Qualifying_Measure&quot;:&quot;DLC&quot;,&quot;MANUFACTURER&quot;:&quot;MaxLite&quot;,&quot;MODEL&quot;:&quot;L11.5T8DE44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8"/>
    <x v="0"/>
    <n v="1"/>
    <n v="193"/>
    <n v="0.05"/>
    <n v="15"/>
    <n v="19.649999999999999"/>
    <s v="Deemed"/>
    <s v="{&quot;Ref_Number&quot;:&quot;15&quot;,&quot;FACILITY_TYPE&quot;:&quot;Service: Excluding food&quot;,&quot;location_type&quot;:&quot;Storage&quot;,&quot;Description&quot;:&quot;Air Conditioned&quot;,&quot;baseline_fixture_code&quot;:&quot;EI15/2&quot;,&quot;baseline_number_of_fixtures&quot;:&quot;2&quot;,&quot;baseline_number_of_lamps&quot;:&quot;0&quot;,&quot;baseline_control_code&quot;:&quot;None&quot;,&quot;fixture_code&quot;:&quot;ELED3/2&quot;,&quot;number_of_fixtures&quot;:&quot;2&quot;,&quot;number_of_lamps&quot;:&quot;&quot;,&quot;proposed_control_code&quot;:&quot;None&quot;,&quot;_Qualifying_Measure&quot;:&quot;N/A&quot;,&quot;MANUFACTURER&quot;:&quot;MaxLite&quot;,&quot;MODEL&quot;:&quot;EXTC-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9"/>
    <x v="19"/>
    <n v="1"/>
    <n v="16737"/>
    <n v="4.63"/>
    <n v="15"/>
    <n v="1762.85"/>
    <s v="Deemed"/>
    <s v="{&quot;Ref_Number&quot;:&quot;16&quot;,&quot;FACILITY_TYPE&quot;:&quot;Service: Excluding food&quot;,&quot;location_type&quot;:&quot;Wall pack Inside &quot;,&quot;Description&quot;:&quot;Air Conditioned&quot;,&quot;baseline_fixture_code&quot;:&quot;MH400/1&quot;,&quot;baseline_number_of_fixtures&quot;:&quot;13&quot;,&quot;baseline_number_of_lamps&quot;:&quot;0&quot;,&quot;baseline_control_code&quot;:&quot;None&quot;,&quot;fixture_code&quot;:&quot;LED093-CORN&quot;,&quot;number_of_fixtures&quot;:&quot;13&quot;,&quot;number_of_lamps&quot;:&quot;&quot;,&quot;proposed_control_code&quot;:&quot;None&quot;,&quot;_Qualifying_Measure&quot;:&quot;DLC&quot;,&quot;MANUFACTURER&quot;:&quot;MaxLite&quot;,&quot;MODEL&quot;:&quot;100PTEX39WCS&quot;,&quot;eligible_cost&quot;:&quot;Y&quot;,&quot;Qualified_Controls_Quantity&quot;:&quot;N&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40"/>
    <x v="0"/>
    <n v="1"/>
    <n v="116"/>
    <n v="0.03"/>
    <n v="15"/>
    <n v="11.8"/>
    <s v="Deemed"/>
    <s v="{&quot;Ref_Number&quot;:&quot;17&quot;,&quot;FACILITY_TYPE&quot;:&quot;Service: Excluding food&quot;,&quot;location_type&quot;:&quot;Exit Sign&quot;,&quot;Description&quot;:&quot;Air Conditioned&quot;,&quot;baseline_fixture_code&quot;:&quot;EI34/1&quot;,&quot;baseline_number_of_fixtures&quot;:&quot;1&quot;,&quot;baseline_number_of_lamps&quot;:&quot;0&quot;,&quot;baseline_control_code&quot;:&quot;None&quot;,&quot;fixture_code&quot;:&quot;ELED1.5/1&quot;,&quot;number_of_fixtures&quot;:&quot;1&quot;,&quot;number_of_lamps&quot;:&quot;&quot;,&quot;proposed_control_code&quot;:&quot;None&quot;,&quot;_Qualifying_Measure&quot;:&quot;N/A&quot;,&quot;MANUFACTURER&quot;:&quot;MaxLite&quot;,&quot;MODEL&quot;:&quot;EXT-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5176536"/>
    <s v="000352328455"/>
    <m/>
    <s v="Austin Hose"/>
    <s v="Ashley"/>
    <s v="Calhoun"/>
    <s v="8063558981"/>
    <s v="4018 W 50th Ave"/>
    <s v=""/>
    <s v="Amarillo"/>
    <s v="79109"/>
    <s v="2541 W FARMERS AVE "/>
    <s v=""/>
    <s v="AMARILLO"/>
    <s v="79109"/>
    <x v="0"/>
    <s v="Austin Hose Phase I"/>
    <n v="2024"/>
    <n v="24763"/>
    <n v="80726"/>
    <x v="0"/>
    <n v="1"/>
    <n v="266299"/>
    <n v="52.3"/>
    <n v="15"/>
    <n v="23774.95"/>
    <s v="Deemed"/>
    <s v="{&quot;Ref_Number&quot;:&quot;1&quot;,&quot;FACILITY_TYPE&quot;:&quot;Manufacturing: 2 shift (70-120 hr/week)&quot;,&quot;location_type&quot;:&quot;Manufacturing 37 A1/A1E&quot;,&quot;Description&quot;:&quot;None&quot;,&quot;baseline_fixture_code&quot;:&quot;&quot;,&quot;baseline_number_of_fixtures&quot;:&quot;&quot;,&quot;baseline_number_of_lamps&quot;:&quot;&quot;,&quot;baseline_control_code&quot;:&quot;None&quot;,&quot;fixture_code&quot;:&quot;LED245-FIXT&quot;,&quot;number_of_fixtures&quot;:&quot;21&quot;,&quot;number_of_lamps&quot;:&quot;&quot;,&quot;proposed_control_code&quot;:&quot;OS&quot;,&quot;_Qualifying_Measure&quot;:&quot;DLC&quot;,&quot;MANUFACTURER&quot;:&quot;Origin by Atlas Lighting&quot;,&quot;MODEL&quot;:&quot;ORHB30L5K&quot;,&quot;eligible_cost&quot;:&quot;Y&quot;,&quot;Qualified_Controls_Quantity&quot;:&quot;Y&quot;,&quot;Fixture_Type&quot;:&quot;LED Fixtures&quot;,&quot;SurveyForm&quot;:&quot;LSF&quot;,&quot;Version&quot;:&quot;2024.2&quot;,&quot;FileKey&quot;:&quot;a37c5b20-d15a-4fcc-a92f-937cddf46c4e&quot;,&quot;FileName&quot;:&quot;TX LSF_250 Rows_v2024.2_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793"/>
    <x v="1"/>
    <n v="1"/>
    <n v="206425.67"/>
    <n v="33.24"/>
    <n v="15"/>
    <n v="16969.28"/>
    <s v="Deemed"/>
    <s v="{&quot;Ref_Number&quot;:&quot;1&quot;,&quot;FACILITY_TYPE&quot;:&quot;Outdoor: Dusk-to-dawn&quot;,&quot;location_type&quot;:&quot;Outdoor Loading Docks&quot;,&quot;Description&quot;:&quot;Wall Wash N &amp; W W1/W1E&quot;,&quot;baseline_fixture_code&quot;:&quot;&quot;,&quot;baseline_number_of_fixtures&quot;:&quot;&quot;,&quot;baseline_number_of_lamps&quot;:&quot;&quot;,&quot;baseline_control_code&quot;:&quot;None&quot;,&quot;fixture_code&quot;:&quot;LED040-FIXT&quot;,&quot;number_of_fixtures&quot;:&quot;9&quot;,&quot;number_of_lamps&quot;:&quot;&quot;,&quot;proposed_control_code&quot;:&quot;Photocell&quot;,&quot;_Qualifying_Measure&quot;:&quot;DLC&quot;,&quot;MANUFACTURER&quot;:&quot;ILP Value Select&quot;,&quot;MODEL&quot;:&quot;SWP-5L-U-CCTS&quot;,&quot;eligible_cost&quot;:&quot;Y&quot;,&quot;Qualified_Controls_Quantity&quot;:&quot;Y&quot;,&quot;Fixture_Type&quot;:&quot;LED Fixtures&quot;,&quot;SurveyForm&quot;:&quot;LSF&quot;,&quot;Version&quot;:&quot;2024.2&quot;,&quot;FileKey&quot;:&quot;a37c5b20-d15a-4fcc-a92f-937cddf46c4e&quot;,&quot;FileName&quot;:&quot;TX LSF_250 Rows_v2024.2_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3"/>
    <x v="6"/>
    <n v="1"/>
    <n v="0"/>
    <n v="0.11"/>
    <n v="15"/>
    <n v="24.2"/>
    <s v="Deemed"/>
    <s v="{&quot;Ref_Number&quot;:&quot;1&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5700&quot;,&quot;model_number&quot;:&quot;48FCDA04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4"/>
    <x v="6"/>
    <n v="1"/>
    <n v="59"/>
    <n v="0.18"/>
    <n v="15"/>
    <n v="43.73"/>
    <s v="Deemed"/>
    <s v="{&quot;Ref_Number&quot;:&quot;2&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6617&quot;,&quot;model_number&quot;:&quot;48FCEA06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5"/>
    <x v="6"/>
    <n v="1"/>
    <n v="145"/>
    <n v="0.09"/>
    <n v="15"/>
    <n v="29.95"/>
    <s v="Deemed"/>
    <s v="{&quot;Ref_Number&quot;:&quot;3&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3&quot;,&quot;model_number&quot;:&quot;48FCEM08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6"/>
    <x v="6"/>
    <n v="1"/>
    <n v="59"/>
    <n v="0.18"/>
    <n v="15"/>
    <n v="43.73"/>
    <s v="Deemed"/>
    <s v="{&quot;Ref_Number&quot;:&quot;4&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6617&quot;,&quot;model_number&quot;:&quot;48FCEA06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7"/>
    <x v="6"/>
    <n v="1"/>
    <n v="199"/>
    <n v="0"/>
    <n v="15"/>
    <n v="13.93"/>
    <s v="Deemed"/>
    <s v="{&quot;Ref_Number&quot;:&quot;5&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8"/>
    <x v="6"/>
    <n v="1"/>
    <n v="199"/>
    <n v="0"/>
    <n v="15"/>
    <n v="13.93"/>
    <s v="Deemed"/>
    <s v="{&quot;Ref_Number&quot;:&quot;6&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9"/>
    <x v="6"/>
    <n v="1"/>
    <n v="145"/>
    <n v="0.09"/>
    <n v="15"/>
    <n v="29.95"/>
    <s v="Deemed"/>
    <s v="{&quot;Ref_Number&quot;:&quot;7&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3&quot;,&quot;model_number&quot;:&quot;48FCEM08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0"/>
    <x v="6"/>
    <n v="1"/>
    <n v="199"/>
    <n v="0"/>
    <n v="15"/>
    <n v="13.93"/>
    <s v="Deemed"/>
    <s v="{&quot;Ref_Number&quot;:&quot;8&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1"/>
    <x v="6"/>
    <n v="1"/>
    <n v="199"/>
    <n v="0"/>
    <n v="15"/>
    <n v="13.93"/>
    <s v="Deemed"/>
    <s v="{&quot;Ref_Number&quot;:&quot;9&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2"/>
    <x v="6"/>
    <n v="1"/>
    <n v="0"/>
    <n v="0.11"/>
    <n v="15"/>
    <n v="24.2"/>
    <s v="Deemed"/>
    <s v="{&quot;Ref_Number&quot;:&quot;10&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5700&quot;,&quot;model_number&quot;:&quot;48FCDA04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3"/>
    <x v="6"/>
    <n v="1"/>
    <n v="755"/>
    <n v="0.33"/>
    <n v="15"/>
    <n v="125.45"/>
    <s v="Deemed"/>
    <s v="{&quot;Ref_Number&quot;:&quot;11&quot;,&quot;Project_Type&quot;:&quot;New Construction&quot;,&quot;BUILDING_TYPE&quot;:&quot;Data Center&quot;,&quot;BASECASE_MANUFACTURER&quot;:&quot;&quot;,&quot;BASECASE_MODEL&quot;:&quot;&quot;,&quot;Equipment_Type&quot;:&quot;&quot;,&quot;YEAR&quot;:&quot;&quot;,&quot;BTU_Cool&quot;:&quot;&quot;,&quot;Manufacturer&quot;:&quot;Carrier&quot;,&quot;AHRI_Ref_number&quot;:&quot;206348136&quot;,&quot;model_number&quot;:&quot;38MARBQ12AA3&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0"/>
    <x v="6"/>
    <n v="1"/>
    <n v="673"/>
    <n v="0.82"/>
    <n v="15"/>
    <n v="227.51"/>
    <s v="Deemed"/>
    <s v="{&quot;Ref_Number&quot;:&quot;1&quot;,&quot;Project_Type&quot;:&quot;Early Retirement&quot;,&quot;BUILDING_TYPE&quot;:&quot;Mercantile (Stand Alone)&quot;,&quot;BASECASE_MANUFACTURER&quot;:&quot;Trane&quot;,&quot;BASECASE_MODEL&quot;:&quot;THC033A3R0A&quot;,&quot;Equipment_Type&quot;:&quot;DX AC Air Cooled&quot;,&quot;YEAR&quot;:&quot;2007&quot;,&quot;BTU_Cool&quot;:&quot;3&quot;,&quot;Manufacturer&quot;:&quot;Lennox&quot;,&quot;AHRI_Ref_number&quot;:&quot;207084144&quot;,&quot;model_number&quot;:&quot;LCM036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1"/>
    <x v="6"/>
    <n v="1"/>
    <n v="2145"/>
    <n v="1.72"/>
    <n v="15"/>
    <n v="528.54999999999995"/>
    <s v="Deemed"/>
    <s v="{&quot;Ref_Number&quot;:&quot;2&quot;,&quot;Project_Type&quot;:&quot;Early Retirement&quot;,&quot;BUILDING_TYPE&quot;:&quot;Mercantile (Stand Alone)&quot;,&quot;BASECASE_MANUFACTURER&quot;:&quot;Trane&quot;,&quot;BASECASE_MODEL&quot;:&quot;YHC120A4RMA&quot;,&quot;Equipment_Type&quot;:&quot;DX AC Air Cooled&quot;,&quot;YEAR&quot;:&quot;2007&quot;,&quot;BTU_Cool&quot;:&quot;10&quot;,&quot;Manufacturer&quot;:&quot;Lennox&quot;,&quot;AHRI_Ref_number&quot;:&quot;206900386&quot;,&quot;model_number&quot;:&quot;LGM092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2"/>
    <x v="6"/>
    <n v="1"/>
    <n v="756"/>
    <n v="0.93"/>
    <n v="15"/>
    <n v="257.52"/>
    <s v="Deemed"/>
    <s v="{&quot;Ref_Number&quot;:&quot;3&quot;,&quot;Project_Type&quot;:&quot;Early Retirement&quot;,&quot;BUILDING_TYPE&quot;:&quot;Mercantile (Stand Alone)&quot;,&quot;BASECASE_MANUFACTURER&quot;:&quot;Trane&quot;,&quot;BASECASE_MODEL&quot;:&quot;YHC043A4RMA&quot;,&quot;Equipment_Type&quot;:&quot;DX AC Air Cooled&quot;,&quot;YEAR&quot;:&quot;2007&quot;,&quot;BTU_Cool&quot;:&quot;4&quot;,&quot;Manufacturer&quot;:&quot;Lennox&quot;,&quot;AHRI_Ref_number&quot;:&quot;207084140&quot;,&quot;model_number&quot;:&quot;LGM048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3"/>
    <x v="6"/>
    <n v="1"/>
    <n v="673"/>
    <n v="0.82"/>
    <n v="15"/>
    <n v="227.51"/>
    <s v="Deemed"/>
    <s v="{&quot;Ref_Number&quot;:&quot;4&quot;,&quot;Project_Type&quot;:&quot;Early Retirement&quot;,&quot;BUILDING_TYPE&quot;:&quot;Mercantile (Stand Alone)&quot;,&quot;BASECASE_MANUFACTURER&quot;:&quot;Trane&quot;,&quot;BASECASE_MODEL&quot;:&quot;YHC033A4RMA&quot;,&quot;Equipment_Type&quot;:&quot;DX AC Air Cooled&quot;,&quot;YEAR&quot;:&quot;2007&quot;,&quot;BTU_Cool&quot;:&quot;3&quot;,&quot;Manufacturer&quot;:&quot;Lennox&quot;,&quot;AHRI_Ref_number&quot;:&quot;207084146&quot;,&quot;model_number&quot;:&quot;LGM036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4"/>
    <x v="6"/>
    <n v="1"/>
    <n v="756"/>
    <n v="0.93"/>
    <n v="15"/>
    <n v="257.52"/>
    <s v="Deemed"/>
    <s v="{&quot;Ref_Number&quot;:&quot;5&quot;,&quot;Project_Type&quot;:&quot;Early Retirement&quot;,&quot;BUILDING_TYPE&quot;:&quot;Mercantile (Stand Alone)&quot;,&quot;BASECASE_MANUFACTURER&quot;:&quot;Trane&quot;,&quot;BASECASE_MODEL&quot;:&quot;YHC043A4RMA&quot;,&quot;Equipment_Type&quot;:&quot;DX AC Air Cooled&quot;,&quot;YEAR&quot;:&quot;2007&quot;,&quot;BTU_Cool&quot;:&quot;4&quot;,&quot;Manufacturer&quot;:&quot;Lennox&quot;,&quot;AHRI_Ref_number&quot;:&quot;207084140&quot;,&quot;model_number&quot;:&quot;LGM048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5"/>
    <x v="6"/>
    <n v="1"/>
    <n v="3467"/>
    <n v="3.01"/>
    <n v="15"/>
    <n v="904.89"/>
    <s v="Deemed"/>
    <s v="{&quot;Ref_Number&quot;:&quot;6&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6"/>
    <x v="6"/>
    <n v="1"/>
    <n v="3467"/>
    <n v="3.01"/>
    <n v="15"/>
    <n v="904.89"/>
    <s v="Deemed"/>
    <s v="{&quot;Ref_Number&quot;:&quot;7&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7"/>
    <x v="6"/>
    <n v="1"/>
    <n v="3467"/>
    <n v="3.01"/>
    <n v="15"/>
    <n v="904.89"/>
    <s v="Deemed"/>
    <s v="{&quot;Ref_Number&quot;:&quot;8&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8"/>
    <x v="6"/>
    <n v="1"/>
    <n v="3467"/>
    <n v="3.01"/>
    <n v="15"/>
    <n v="904.89"/>
    <s v="Deemed"/>
    <s v="{&quot;Ref_Number&quot;:&quot;9&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9"/>
    <x v="6"/>
    <n v="1"/>
    <n v="3467"/>
    <n v="3.01"/>
    <n v="15"/>
    <n v="904.89"/>
    <s v="Deemed"/>
    <s v="{&quot;Ref_Number&quot;:&quot;10&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0"/>
    <x v="6"/>
    <n v="1"/>
    <n v="3467"/>
    <n v="3.01"/>
    <n v="15"/>
    <n v="904.89"/>
    <s v="Deemed"/>
    <s v="{&quot;Ref_Number&quot;:&quot;11&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1"/>
    <x v="6"/>
    <n v="1"/>
    <n v="2765"/>
    <n v="2.14"/>
    <n v="15"/>
    <n v="664.35"/>
    <s v="Deemed"/>
    <s v="{&quot;Ref_Number&quot;:&quot;12&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2"/>
    <x v="6"/>
    <n v="1"/>
    <n v="2765"/>
    <n v="2.14"/>
    <n v="15"/>
    <n v="664.35"/>
    <s v="Deemed"/>
    <s v="{&quot;Ref_Number&quot;:&quot;13&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3"/>
    <x v="6"/>
    <n v="1"/>
    <n v="2765"/>
    <n v="2.14"/>
    <n v="15"/>
    <n v="664.35"/>
    <s v="Deemed"/>
    <s v="{&quot;Ref_Number&quot;:&quot;14&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4"/>
    <x v="6"/>
    <n v="1"/>
    <n v="3467"/>
    <n v="3.01"/>
    <n v="15"/>
    <n v="904.89"/>
    <s v="Deemed"/>
    <s v="{&quot;Ref_Number&quot;:&quot;15&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5"/>
    <x v="6"/>
    <n v="1"/>
    <n v="3467"/>
    <n v="3.01"/>
    <n v="15"/>
    <n v="904.89"/>
    <s v="Deemed"/>
    <s v="{&quot;Ref_Number&quot;:&quot;16&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6"/>
    <x v="6"/>
    <n v="1"/>
    <n v="2765"/>
    <n v="2.14"/>
    <n v="15"/>
    <n v="664.35"/>
    <s v="Deemed"/>
    <s v="{&quot;Ref_Number&quot;:&quot;17&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7"/>
    <x v="6"/>
    <n v="1"/>
    <n v="3467"/>
    <n v="3.01"/>
    <n v="15"/>
    <n v="904.89"/>
    <s v="Deemed"/>
    <s v="{&quot;Ref_Number&quot;:&quot;18&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8"/>
    <x v="6"/>
    <n v="1"/>
    <n v="2765"/>
    <n v="2.14"/>
    <n v="15"/>
    <n v="664.35"/>
    <s v="Deemed"/>
    <s v="{&quot;Ref_Number&quot;:&quot;19&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9"/>
    <x v="6"/>
    <n v="1"/>
    <n v="3467"/>
    <n v="3.01"/>
    <n v="15"/>
    <n v="904.89"/>
    <s v="Deemed"/>
    <s v="{&quot;Ref_Number&quot;:&quot;20&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100"/>
    <x v="6"/>
    <n v="1"/>
    <n v="2738"/>
    <n v="2.12"/>
    <n v="15"/>
    <n v="658.06"/>
    <s v="Deemed"/>
    <s v="{&quot;Ref_Number&quot;:&quot;21&quot;,&quot;Project_Type&quot;:&quot;Early Retirement&quot;,&quot;BUILDING_TYPE&quot;:&quot;Mercantile (Stand Alone)&quot;,&quot;BASECASE_MANUFACTURER&quot;:&quot;Trane&quot;,&quot;BASECASE_MODEL&quot;:&quot;YCD181C4LLCA&quot;,&quot;Equipment_Type&quot;:&quot;DX AC Air Cooled&quot;,&quot;YEAR&quot;:&quot;2007&quot;,&quot;BTU_Cool&quot;:&quot;15&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101"/>
    <x v="6"/>
    <n v="1"/>
    <n v="2738"/>
    <n v="2.12"/>
    <n v="15"/>
    <n v="658.06"/>
    <s v="Deemed"/>
    <s v="{&quot;Ref_Number&quot;:&quot;22&quot;,&quot;Project_Type&quot;:&quot;Early Retirement&quot;,&quot;BUILDING_TYPE&quot;:&quot;Mercantile (Stand Alone)&quot;,&quot;BASECASE_MANUFACTURER&quot;:&quot;Trane&quot;,&quot;BASECASE_MODEL&quot;:&quot;YCD181C4LLCA&quot;,&quot;Equipment_Type&quot;:&quot;DX AC Air Cooled&quot;,&quot;YEAR&quot;:&quot;2007&quot;,&quot;BTU_Cool&quot;:&quot;15&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17"/>
    <x v="0"/>
    <n v="1"/>
    <n v="4887"/>
    <n v="1.26"/>
    <n v="15"/>
    <n v="496.35"/>
    <s v="Deemed"/>
    <s v="{&quot;Ref_Number&quot;:&quot;1&quot;,&quot;FACILITY_TYPE&quot;:&quot;Other&quot;,&quot;location_type&quot;:&quot;sales/service&quot;,&quot;Description&quot;:&quot;Air Conditioned&quot;,&quot;baseline_fixture_code&quot;:&quot;&quot;,&quot;baseline_number_of_fixtures&quot;:&quot;&quot;,&quot;baseline_number_of_lamps&quot;:&quot;&quot;,&quot;baseline_control_code&quot;:&quot;None&quot;,&quot;fixture_code&quot;:&quot;LED044-FIXT&quot;,&quot;number_of_fixtures&quot;:&quot;4&quot;,&quot;number_of_lamps&quot;:&quot;&quot;,&quot;proposed_control_code&quot;:&quot;None&quot;,&quot;_Qualifying_Measure&quot;:&quot;DLC&quot;,&quot;MANUFACTURER&quot;:&quot;LSI Lighting&quot;,&quot;MODEL&quot;:&quot;LPEC24 LED 60L UNV DIM1 40&quot;,&quot;eligible_cost&quot;:&quot;Y&quot;,&quot;Qualified_Controls_Quantity&quot;:&quot;N&quot;,&quot;Fixture_Type&quot;:&quot;LED Fixtures&quot;,&quot;SurveyForm&quot;:&quot;LSF&quot;,&quot;Version&quot;:&quot;2023.1&quot;,&quot;FileKey&quot;:&quot;ceecf7b4-3867-4360-aa83-c3338afc55f4&quot;,&quot;FileName&quot;:&quot;TX LSF_250 Rows_v2023.1.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25"/>
    <x v="1"/>
    <n v="1"/>
    <n v="20878"/>
    <n v="3.36"/>
    <n v="15"/>
    <n v="1715.9"/>
    <s v="Deemed"/>
    <s v="{&quot;Ref_Number&quot;:&quot;1&quot;,&quot;FACILITY_TYPE&quot;:&quot;Outdoor: Dusk-to-dawn&quot;,&quot;location_type&quot;:&quot;Outdoor Parking Areas and Drives&quot;,&quot;Description&quot;:&quot;parking&quot;,&quot;baseline_fixture_code&quot;:&quot;&quot;,&quot;baseline_number_of_fixtures&quot;:&quot;&quot;,&quot;baseline_number_of_lamps&quot;:&quot;&quot;,&quot;baseline_control_code&quot;:&quot;None&quot;,&quot;fixture_code&quot;:&quot;LED176-FIXT&quot;,&quot;number_of_fixtures&quot;:&quot;36&quot;,&quot;number_of_lamps&quot;:&quot;&quot;,&quot;proposed_control_code&quot;:&quot;None&quot;,&quot;_Qualifying_Measure&quot;:&quot;DLC&quot;,&quot;MANUFACTURER&quot;:&quot;LSI Lighting&quot;,&quot;MODEL&quot;:&quot;MRM LED 24L SIL 5W 50 70CRI 16 - 2 LAMPS&quot;,&quot;eligible_cost&quot;:&quot;Y&quot;,&quot;Qualified_Controls_Quantity&quot;:&quot;N&quot;,&quot;Fixture_Type&quot;:&quot;LED Fixtures&quot;,&quot;SurveyForm&quot;:&quot;LSF&quot;,&quot;Version&quot;:&quot;2023.1&quot;,&quot;FileKey&quot;:&quot;ceecf7b4-3867-4360-aa83-c3338afc55f4&quot;,&quot;FileName&quot;:&quot;TX LSF_250 Rows_v2023.1.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0"/>
    <x v="6"/>
    <n v="1"/>
    <n v="1087"/>
    <n v="1.59"/>
    <n v="15"/>
    <n v="425.89"/>
    <s v="Deemed"/>
    <s v="{&quot;Ref_Number&quot;:&quot;1&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35&quot;,&quot;model_number&quot;:&quot;LGH048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1"/>
    <x v="6"/>
    <n v="1"/>
    <n v="428"/>
    <n v="0.59"/>
    <n v="15"/>
    <n v="159.76"/>
    <s v="Deemed"/>
    <s v="{&quot;Ref_Number&quot;:&quot;2&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16&quot;,&quot;model_number&quot;:&quot;LCH036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2"/>
    <x v="6"/>
    <n v="1"/>
    <n v="428"/>
    <n v="0.59"/>
    <n v="15"/>
    <n v="159.76"/>
    <s v="Deemed"/>
    <s v="{&quot;Ref_Number&quot;:&quot;3&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24&quot;,&quot;model_number&quot;:&quot;LGH036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3"/>
    <x v="6"/>
    <n v="1"/>
    <n v="799"/>
    <n v="0.96"/>
    <n v="15"/>
    <n v="267.13"/>
    <s v="Deemed"/>
    <s v="{&quot;Ref_Number&quot;:&quot;4&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202090511&quot;,&quot;model_number&quot;:&quot;LGH156H4B&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4"/>
    <x v="6"/>
    <n v="1"/>
    <n v="846"/>
    <n v="1.08"/>
    <n v="15"/>
    <n v="296.82"/>
    <s v="Deemed"/>
    <s v="{&quot;Ref_Number&quot;:&quot;5&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202090503&quot;,&quot;model_number&quot;:&quot;LGH180H4B&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247148"/>
    <s v="00000"/>
    <m/>
    <s v="United Supermarkets"/>
    <s v="Jason"/>
    <s v="Pace"/>
    <s v="8065354230"/>
    <s v="7830 Orlando Ave."/>
    <s v=""/>
    <s v="Lubbock"/>
    <s v="79243"/>
    <s v="S. Coulter and Hollywood Rd"/>
    <s v=""/>
    <s v="AMARILLO"/>
    <s v="79118"/>
    <x v="0"/>
    <s v="United Supermarkets Market St.#688"/>
    <n v="2024"/>
    <n v="24592"/>
    <n v="79745"/>
    <x v="0"/>
    <n v="1"/>
    <n v="195299"/>
    <n v="39.130000000000003"/>
    <n v="15"/>
    <n v="17590.95"/>
    <s v="Deemed"/>
    <s v="{&quot;Ref_Number&quot;:&quot;1&quot;,&quot;FACILITY_TYPE&quot;:&quot;Food sales: Non-24-hour supermarket or convenience&quot;,&quot;location_type&quot;:&quot;Main Store (A)&quot;,&quot;Description&quot;:&quot;Air Conditioned&quot;,&quot;baseline_fixture_code&quot;:&quot;&quot;,&quot;baseline_number_of_fixtures&quot;:&quot;&quot;,&quot;baseline_number_of_lamps&quot;:&quot;&quot;,&quot;baseline_control_code&quot;:&quot;None&quot;,&quot;fixture_code&quot;:&quot;LED126-FIXT&quot;,&quot;number_of_fixtures&quot;:&quot;288&quot;,&quot;number_of_lamps&quot;:&quot;&quot;,&quot;proposed_control_code&quot;:&quot;None&quot;,&quot;_Qualifying_Measure&quot;:&quot;DLC&quot;,&quot;MANUFACTURER&quot;:&quot;GE Current&quot;,&quot;MODEL&quot;:&quot;ABC1018471DQVSTCQW1PK&quot;,&quot;eligible_cost&quot;:&quot;Y&quot;,&quot;Qualified_Controls_Quantity&quot;:&quot;N&quot;,&quot;Fixture_Type&quot;:&quot;LED Fixtures&quot;,&quot;SurveyForm&quot;:&quot;LSF&quot;,&quot;Version&quot;:&quot;2024.2&quot;,&quot;FileKey&quot;:&quot;12ea8d39-a876-4d64-8717-c19d3cf5360f&quot;,&quot;FileName&quot;:&quot;UNITED Market St. 688 LSF2024.2.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56"/>
    <x v="1"/>
    <n v="1"/>
    <n v="56569.97"/>
    <n v="9.11"/>
    <n v="15"/>
    <n v="4650.49"/>
    <s v="Deemed"/>
    <s v="{&quot;Ref_Number&quot;:&quot;1&quot;,&quot;FACILITY_TYPE&quot;:&quot;Outdoor: Dusk-to-dawn&quot;,&quot;location_type&quot;:&quot;Outdoor Parking Areas and Drives&quot;,&quot;Description&quot;:&quot;Main Store (H)&quot;,&quot;baseline_fixture_code&quot;:&quot;&quot;,&quot;baseline_number_of_fixtures&quot;:&quot;&quot;,&quot;baseline_number_of_lamps&quot;:&quot;&quot;,&quot;baseline_control_code&quot;:&quot;None&quot;,&quot;fixture_code&quot;:&quot;LED060-FIXT&quot;,&quot;number_of_fixtures&quot;:&quot;3&quot;,&quot;number_of_lamps&quot;:&quot;&quot;,&quot;proposed_control_code&quot;:&quot;Timeclock&quot;,&quot;_Qualifying_Measure&quot;:&quot;DLC&quot;,&quot;MANUFACTURER&quot;:&quot;ILP&quot;,&quot;MODEL&quot;:&quot;SWP-8L-U-CCTS-BRZ-10YR/SWP&quot;,&quot;eligible_cost&quot;:&quot;Y&quot;,&quot;Qualified_Controls_Quantity&quot;:&quot;Y&quot;,&quot;Fixture_Type&quot;:&quot;LED Fixtures&quot;,&quot;SurveyForm&quot;:&quot;LSF&quot;,&quot;Version&quot;:&quot;2024.2&quot;,&quot;FileKey&quot;:&quot;12ea8d39-a876-4d64-8717-c19d3cf5360f&quot;,&quot;FileName&quot;:&quot;UNITED Market St. 688 LSF2024.2.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4"/>
    <x v="6"/>
    <n v="1"/>
    <n v="126"/>
    <n v="0.27"/>
    <n v="15"/>
    <n v="68.22"/>
    <s v="Deemed"/>
    <s v="{&quot;Ref_Number&quot;:&quot;1&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36E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5"/>
    <x v="6"/>
    <n v="1"/>
    <n v="84"/>
    <n v="0.25"/>
    <n v="15"/>
    <n v="60.88"/>
    <s v="Deemed"/>
    <s v="{&quot;Ref_Number&quot;:&quot;2&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48F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6"/>
    <x v="6"/>
    <n v="1"/>
    <n v="105"/>
    <n v="0.24"/>
    <n v="15"/>
    <n v="60.15"/>
    <s v="Deemed"/>
    <s v="{&quot;Ref_Number&quot;:&quot;3&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60F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7"/>
    <x v="7"/>
    <n v="1"/>
    <n v="556"/>
    <n v="0.34"/>
    <n v="15"/>
    <n v="113.72"/>
    <s v="Deemed"/>
    <s v="{&quot;Ref_Number&quot;:&quot;4&quot;,&quot;Project_Type&quot;:&quot;New Construction&quot;,&quot;BUILDING_TYPE&quot;:&quot;Food Sales (Supermarket)&quot;,&quot;BASECASE_MANUFACTURER&quot;:&quot;&quot;,&quot;BASECASE_MODEL&quot;:&quot;&quot;,&quot;Equipment_Type&quot;:&quot;&quot;,&quot;YEAR&quot;:&quot;&quot;,&quot;BTU_Cool&quot;:&quot;&quot;,&quot;Manufacturer&quot;:&quot;Mitsubishi&quot;,&quot;AHRI_Ref_number&quot;:&quot;&quot;,&quot;model_number&quot;:&quot;PKA-A36KA4&quot;,&quot;AHRI_Type&quot;:&quot;DX HP Air Cooled&quot;,&quot;install_type&quot;:&quot;DX HP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8"/>
    <x v="7"/>
    <n v="1"/>
    <n v="271"/>
    <n v="0.14000000000000001"/>
    <n v="15"/>
    <n v="49.77"/>
    <s v="Deemed"/>
    <s v="{&quot;Ref_Number&quot;:&quot;5&quot;,&quot;Project_Type&quot;:&quot;New Construction&quot;,&quot;BUILDING_TYPE&quot;:&quot;Food Sales (Supermarket)&quot;,&quot;BASECASE_MANUFACTURER&quot;:&quot;&quot;,&quot;BASECASE_MODEL&quot;:&quot;&quot;,&quot;Equipment_Type&quot;:&quot;&quot;,&quot;YEAR&quot;:&quot;&quot;,&quot;BTU_Cool&quot;:&quot;&quot;,&quot;Manufacturer&quot;:&quot;Mitsubishi&quot;,&quot;AHRI_Ref_number&quot;:&quot;&quot;,&quot;model_number&quot;:&quot;PKA-A24KA4&quot;,&quot;AHRI_Type&quot;:&quot;DX HP Air Cooled&quot;,&quot;install_type&quot;:&quot;DX HP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9"/>
    <x v="6"/>
    <n v="1"/>
    <n v="33"/>
    <n v="0.57999999999999996"/>
    <n v="15"/>
    <n v="129.91"/>
    <s v="Deemed"/>
    <s v="{&quot;Ref_Number&quot;:&quot;6&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D150&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4020121"/>
    <s v="000352325936"/>
    <m/>
    <s v="Street Toyota"/>
    <s v="Cory"/>
    <s v="Dupriest"/>
    <s v="8063559846"/>
    <s v="4500 S. Soncy Rd."/>
    <s v=""/>
    <s v="Amarillo"/>
    <s v="79119"/>
    <s v="4500 S SONCY RD "/>
    <s v=""/>
    <s v="AMARILLO"/>
    <s v="79119"/>
    <x v="0"/>
    <s v="Street Toyota"/>
    <n v="2024"/>
    <n v="24762"/>
    <n v="80714"/>
    <x v="20"/>
    <n v="1"/>
    <n v="614203"/>
    <n v="189.441"/>
    <n v="30"/>
    <n v="84671.23"/>
    <s v="Deemed"/>
    <s v="{&quot;Kw&quot;:&quot;189.441&quot;,&quot;Kwh&quot;:&quot;614203&quot;,&quot;Incentive&quot;:&quot;84671.23&quot;,&quot;Eul&quot;:&quot;30&quot;,&quot;Description&quot;:&quot;840 solar panel install on the Street Toyota dealership (Amarillo)&quot;}"/>
    <d v="2024-11-15T09:48:45"/>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3"/>
    <x v="4"/>
    <n v="1"/>
    <n v="666"/>
    <n v="0.11"/>
    <n v="9"/>
    <n v="55.3"/>
    <s v="Deemed"/>
    <s v="{&quot;Ref_Number&quot;:&quot;1&quot;,&quot;FACILITY_TYPE&quot;:&quot;Outdoor: Dusk-to-dawn&quot;,&quot;location_type&quot;:&quot;No input required&quot;,&quot;Description&quot;:&quot;2 ea. per 5 fixture&quot;,&quot;baseline_fixture_code&quot;:&quot;CF26/1-SCRW&quot;,&quot;baseline_number_of_fixtures&quot;:&quot;10&quot;,&quot;baseline_number_of_lamps&quot;:&quot;0&quot;,&quot;baseline_control_code&quot;:&quot;Timeclock&quot;,&quot;fixture_code&quot;:&quot;LED010-SCRW&quot;,&quot;number_of_fixtures&quot;:&quot;10&quot;,&quot;number_of_lamps&quot;:&quot;&quot;,&quot;proposed_control_code&quot;:&quot;Timeclock&quot;,&quot;_Qualifying_Measure&quot;:&quot;DLC&quot;,&quot;MANUFACTURER&quot;:&quot;Halco&quot;,&quot;MODEL&quot;:&quot;PL100-850-HYBE-4P-LED-D&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4"/>
    <x v="8"/>
    <n v="1"/>
    <n v="17276"/>
    <n v="2.78"/>
    <n v="15"/>
    <n v="1419.8"/>
    <s v="Deemed"/>
    <s v="{&quot;Ref_Number&quot;:&quot;2&quot;,&quot;FACILITY_TYPE&quot;:&quot;Outdoor: Dusk-to-dawn&quot;,&quot;location_type&quot;:&quot;No input required&quot;,&quot;Description&quot;:&quot;&quot;,&quot;baseline_fixture_code&quot;:&quot;MH250/1&quot;,&quot;baseline_number_of_fixtures&quot;:&quot;24&quot;,&quot;baseline_number_of_lamps&quot;:&quot;1&quot;,&quot;baseline_control_code&quot;:&quot;Timeclock&quot;,&quot;fixture_code&quot;:&quot;LED115-CORN&quot;,&quot;number_of_fixtures&quot;:&quot;24&quot;,&quot;number_of_lamps&quot;:&quot;&quot;,&quot;proposed_control_code&quot;:&quot;Timeclock&quot;,&quot;_Qualifying_Measure&quot;:&quot;DLC&quot;,&quot;MANUFACTURER&quot;:&quot;GE&quot;,&quot;MODEL&quot;:&quot;22623&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5"/>
    <x v="8"/>
    <n v="1"/>
    <n v="40345"/>
    <n v="6.5"/>
    <n v="15"/>
    <n v="3317.25"/>
    <s v="Deemed"/>
    <s v="{&quot;Ref_Number&quot;:&quot;3&quot;,&quot;FACILITY_TYPE&quot;:&quot;Outdoor: Dusk-to-dawn&quot;,&quot;location_type&quot;:&quot;No input required&quot;,&quot;Description&quot;:&quot;&quot;,&quot;baseline_fixture_code&quot;:&quot;MH400/1&quot;,&quot;baseline_number_of_fixtures&quot;:&quot;32&quot;,&quot;baseline_number_of_lamps&quot;:&quot;2&quot;,&quot;baseline_control_code&quot;:&quot;Timeclock&quot;,&quot;fixture_code&quot;:&quot;LED150-CORN&quot;,&quot;number_of_fixtures&quot;:&quot;32&quot;,&quot;number_of_lamps&quot;:&quot;&quot;,&quot;proposed_control_code&quot;:&quot;Timeclock&quot;,&quot;_Qualifying_Measure&quot;:&quot;DLC&quot;,&quot;MANUFACTURER&quot;:&quot;GE&quot;,&quot;MODEL&quot;:&quot;22613&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6"/>
    <x v="4"/>
    <n v="1"/>
    <n v="666"/>
    <n v="0.11"/>
    <n v="9"/>
    <n v="55.3"/>
    <s v="Deemed"/>
    <s v="{&quot;Ref_Number&quot;:&quot;4&quot;,&quot;FACILITY_TYPE&quot;:&quot;Outdoor: Dusk-to-dawn&quot;,&quot;location_type&quot;:&quot;No input required&quot;,&quot;Description&quot;:&quot;&quot;,&quot;baseline_fixture_code&quot;:&quot;CF26/1-SCRW&quot;,&quot;baseline_number_of_fixtures&quot;:&quot;10&quot;,&quot;baseline_number_of_lamps&quot;:&quot;0&quot;,&quot;baseline_control_code&quot;:&quot;Timeclock&quot;,&quot;fixture_code&quot;:&quot;LED010-SCRW&quot;,&quot;number_of_fixtures&quot;:&quot;10&quot;,&quot;number_of_lamps&quot;:&quot;&quot;,&quot;proposed_control_code&quot;:&quot;Timeclock&quot;,&quot;_Qualifying_Measure&quot;:&quot;DLC&quot;,&quot;MANUFACTURER&quot;:&quot;Halco&quot;,&quot;MODEL&quot;:&quot;PL100-850-HYBE-4P-LED-D&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7"/>
    <x v="4"/>
    <n v="1"/>
    <n v="300"/>
    <n v="0.05"/>
    <n v="9"/>
    <n v="25"/>
    <s v="Deemed"/>
    <s v="{&quot;Ref_Number&quot;:&quot;5&quot;,&quot;FACILITY_TYPE&quot;:&quot;Outdoor: Dusk-to-dawn&quot;,&quot;location_type&quot;:&quot;No input required&quot;,&quot;Description&quot;:&quot;&quot;,&quot;baseline_fixture_code&quot;:&quot;I75/1&quot;,&quot;baseline_number_of_fixtures&quot;:&quot;4&quot;,&quot;baseline_number_of_lamps&quot;:&quot;0&quot;,&quot;baseline_control_code&quot;:&quot;Timeclock&quot;,&quot;fixture_code&quot;:&quot;LED010-SCRW&quot;,&quot;number_of_fixtures&quot;:&quot;4&quot;,&quot;number_of_lamps&quot;:&quot;&quot;,&quot;proposed_control_code&quot;:&quot;Timeclock&quot;,&quot;_Qualifying_Measure&quot;:&quot;DLC&quot;,&quot;MANUFACTURER&quot;:&quot;TCP&quot;,&quot;MODEL&quot;:&quot;12P30SD50KFL&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8"/>
    <x v="8"/>
    <n v="1"/>
    <n v="1165"/>
    <n v="0.19"/>
    <n v="15"/>
    <n v="96.25"/>
    <s v="Deemed"/>
    <s v="{&quot;Ref_Number&quot;:&quot;6&quot;,&quot;FACILITY_TYPE&quot;:&quot;Outdoor: Dusk-to-dawn&quot;,&quot;location_type&quot;:&quot;No input required&quot;,&quot;Description&quot;:&quot;&quot;,&quot;baseline_fixture_code&quot;:&quot;MH70/1&quot;,&quot;baseline_number_of_fixtures&quot;:&quot;4&quot;,&quot;baseline_number_of_lamps&quot;:&quot;0&quot;,&quot;baseline_control_code&quot;:&quot;Timeclock&quot;,&quot;fixture_code&quot;:&quot;LED021-CORN&quot;,&quot;number_of_fixtures&quot;:&quot;4&quot;,&quot;number_of_lamps&quot;:&quot;&quot;,&quot;proposed_control_code&quot;:&quot;Timeclock&quot;,&quot;_Qualifying_Measure&quot;:&quot;DLC&quot;,&quot;MANUFACTURER&quot;:&quot;GE&quot;,&quot;MODEL&quot;:&quot;27732&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9"/>
    <x v="4"/>
    <n v="1"/>
    <n v="1340"/>
    <n v="0.22"/>
    <n v="9"/>
    <n v="111"/>
    <s v="Deemed"/>
    <s v="{&quot;Ref_Number&quot;:&quot;7&quot;,&quot;FACILITY_TYPE&quot;:&quot;Outdoor: Dusk-to-dawn&quot;,&quot;location_type&quot;:&quot;No input required&quot;,&quot;Description&quot;:&quot;&quot;,&quot;baseline_fixture_code&quot;:&quot;I100/1&quot;,&quot;baseline_number_of_fixtures&quot;:&quot;14&quot;,&quot;baseline_number_of_lamps&quot;:&quot;1&quot;,&quot;baseline_control_code&quot;:&quot;Timeclock&quot;,&quot;fixture_code&quot;:&quot;LED022-SCRW&quot;,&quot;number_of_fixtures&quot;:&quot;14&quot;,&quot;number_of_lamps&quot;:&quot;&quot;,&quot;proposed_control_code&quot;:&quot;Timeclock&quot;,&quot;_Qualifying_Measure&quot;:&quot;ENERGY STAR&quot;,&quot;MANUFACTURER&quot;:&quot;EURI&quot;,&quot;MODEL&quot;:&quot;EA21-22W1050eh&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80"/>
    <x v="8"/>
    <n v="1"/>
    <n v="6088"/>
    <n v="0.98"/>
    <n v="15"/>
    <n v="500.4"/>
    <s v="Deemed"/>
    <s v="{&quot;Ref_Number&quot;:&quot;8&quot;,&quot;FACILITY_TYPE&quot;:&quot;Outdoor: Dusk-to-dawn&quot;,&quot;location_type&quot;:&quot;No input required&quot;,&quot;Description&quot;:&quot;&quot;,&quot;baseline_fixture_code&quot;:&quot;MH150/1&quot;,&quot;baseline_number_of_fixtures&quot;:&quot;11&quot;,&quot;baseline_number_of_lamps&quot;:&quot;1&quot;,&quot;baseline_control_code&quot;:&quot;Timeclock&quot;,&quot;fixture_code&quot;:&quot;LED050-CORN&quot;,&quot;number_of_fixtures&quot;:&quot;11&quot;,&quot;number_of_lamps&quot;:&quot;&quot;,&quot;proposed_control_code&quot;:&quot;Timeclock&quot;,&quot;_Qualifying_Measure&quot;:&quot;DLC&quot;,&quot;MANUFACTURER&quot;:&quot;GE&quot;,&quot;MODEL&quot;:&quot;22739&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0312411"/>
    <s v="000022166596"/>
    <m/>
    <s v="City of Pampa, TX"/>
    <s v="Dustin"/>
    <s v="Miller"/>
    <s v="8066647813"/>
    <s v="P. O. Box 2499"/>
    <s v=""/>
    <s v="Pampa"/>
    <s v="79066"/>
    <s v="_ "/>
    <s v=""/>
    <s v="PAMPA"/>
    <s v="79065"/>
    <x v="2"/>
    <s v="City of Pampa - Rodeo Arena"/>
    <n v="2024"/>
    <n v="24566"/>
    <n v="79596"/>
    <x v="1"/>
    <n v="1"/>
    <n v="41528"/>
    <n v="14.08"/>
    <n v="15"/>
    <n v="4892.3999999999996"/>
    <s v="Deemed"/>
    <s v="{&quot;Ref_Number&quot;:&quot;1&quot;,&quot;FACILITY_TYPE&quot;:&quot;Outdoor: Athletic field and court&quot;,&quot;location_type&quot;:&quot;No input required&quot;,&quot;Description&quot;:&quot;Rodeo Arena&quot;,&quot;baseline_fixture_code&quot;:&quot;H1500/1&quot;,&quot;baseline_number_of_fixtures&quot;:&quot;48&quot;,&quot;baseline_number_of_lamps&quot;:&quot;1&quot;,&quot;baseline_control_code&quot;:&quot;Timeclock&quot;,&quot;fixture_code&quot;:&quot;LED496-FIXT&quot;,&quot;number_of_fixtures&quot;:&quot;36&quot;,&quot;number_of_lamps&quot;:&quot;&quot;,&quot;proposed_control_code&quot;:&quot;Timeclock&quot;,&quot;_Qualifying_Measure&quot;:&quot;DLC&quot;,&quot;MANUFACTURER&quot;:&quot;Ikio LED Lighting&quot;,&quot;MODEL&quot;:&quot;IK-SLEL2-0500-D-50 (30D)&quot;,&quot;eligible_cost&quot;:&quot;Y&quot;,&quot;Qualified_Controls_Quantity&quot;:&quot;Y&quot;,&quot;Fixture_Type&quot;:&quot;LED Fixtures&quot;,&quot;SurveyForm&quot;:&quot;LSF&quot;,&quot;Version&quot;:&quot;2024.2&quot;,&quot;FileKey&quot;:&quot;f5822369-d997-453a-b4be-afb9a440bc32&quot;,&quot;FileName&quot;:&quot;City of Pampa Top-O-Texas  Rodeo Arena Final LSF2024.2.xlsm&quot;}"/>
    <d v="2024-09-13T10:15:18"/>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00"/>
    <x v="0"/>
    <n v="1"/>
    <n v="56991"/>
    <n v="13.54"/>
    <n v="15"/>
    <n v="5557.55"/>
    <s v="Deemed"/>
    <s v="{&quot;Ref_Number&quot;:&quot;1&quot;,&quot;FACILITY_TYPE&quot;:&quot;Office&quot;,&quot;location_type&quot;:&quot;A4&quot;,&quot;Description&quot;:&quot;Air Conditioned&quot;,&quot;baseline_fixture_code&quot;:&quot;&quot;,&quot;baseline_number_of_fixtures&quot;:&quot;&quot;,&quot;baseline_number_of_lamps&quot;:&quot;&quot;,&quot;baseline_control_code&quot;:&quot;None&quot;,&quot;fixture_code&quot;:&quot;LED039-FIXT&quot;,&quot;number_of_fixtures&quot;:&quot;72&quot;,&quot;number_of_lamps&quot;:&quot;&quot;,&quot;proposed_control_code&quot;:&quot;OS&quot;,&quot;_Qualifying_Measure&quot;:&quot;DLC&quot;,&quot;MANUFACTURER&quot;:&quot;Acuity&quot;,&quot;MODEL&quot;:&quot;2BLT4 48L ADPT EZ1 LP835 N100 NES7ADCX&quot;,&quot;eligible_cost&quot;:&quot;Y&quot;,&quot;Qualified_Controls_Quantity&quot;:&quot;Y&quot;,&quot;Fixture_Type&quot;:&quot;LED Fixtures&quot;,&quot;SurveyForm&quot;:&quot;LSF&quot;,&quot;Version&quot;:&quot;2024.2&quot;,&quot;FileKey&quot;:&quot;6dd7bcfe-67d7-4820-9585-2ec807c14205&quot;,&quot;FileName&quot;:&quot;Amazon.com Services LLC LSF2024.2.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06"/>
    <x v="1"/>
    <n v="1"/>
    <n v="126743.44"/>
    <n v="20.41"/>
    <n v="15"/>
    <n v="10419.17"/>
    <s v="Deemed"/>
    <s v="{&quot;Ref_Number&quot;:&quot;1&quot;,&quot;FACILITY_TYPE&quot;:&quot;Outdoor: Dusk-to-dawn&quot;,&quot;location_type&quot;:&quot;Outdoor Entry Canopies&quot;,&quot;Description&quot;:&quot;Canopy (K1)&quot;,&quot;baseline_fixture_code&quot;:&quot;&quot;,&quot;baseline_number_of_fixtures&quot;:&quot;&quot;,&quot;baseline_number_of_lamps&quot;:&quot;&quot;,&quot;baseline_control_code&quot;:&quot;None&quot;,&quot;fixture_code&quot;:&quot;LED056-FIXT&quot;,&quot;number_of_fixtures&quot;:&quot;98&quot;,&quot;number_of_lamps&quot;:&quot;&quot;,&quot;proposed_control_code&quot;:&quot;Photocell&quot;,&quot;_Qualifying_Measure&quot;:&quot;DLC&quot;,&quot;MANUFACTURER&quot;:&quot;Acuity&quot;,&quot;MODEL&quot;:&quot;VCPG LED V4 P4 40K 70CRI T5W MVOLT PM PIR3FC3V DBLXD&quot;,&quot;eligible_cost&quot;:&quot;Y&quot;,&quot;Qualified_Controls_Quantity&quot;:&quot;Y&quot;,&quot;Fixture_Type&quot;:&quot;LED Fixtures&quot;,&quot;SurveyForm&quot;:&quot;LSF&quot;,&quot;Version&quot;:&quot;2024.2&quot;,&quot;FileKey&quot;:&quot;6dd7bcfe-67d7-4820-9585-2ec807c14205&quot;,&quot;FileName&quot;:&quot;Amazon.com Services LLC LSF2024.2.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3"/>
    <x v="5"/>
    <n v="1"/>
    <n v="1265"/>
    <n v="0.87"/>
    <n v="15"/>
    <n v="279.95"/>
    <s v="Deemed"/>
    <s v="{&quot;Ref_Number&quot;:&quot;1&quot;,&quot;Project_Type&quot;:&quot;New Construction&quot;,&quot;BUILDING_TYPE&quot;:&quot;Warehouse&quot;,&quot;BASECASE_MANUFACTURER&quot;:&quot;&quot;,&quot;BASECASE_MODEL&quot;:&quot;&quot;,&quot;Equipment_Type&quot;:&quot;&quot;,&quot;YEAR&quot;:&quot;&quot;,&quot;BTU_Cool&quot;:&quot;&quot;,&quot;Manufacturer&quot;:&quot;Aaon&quot;,&quot;AHRI_Ref_number&quot;:&quot;&quot;,&quot;model_number&quot;:&quot;RN-025&quot;,&quot;AHRI_Type&quot;:&quot;VRF HP Air Cooled&quot;,&quot;install_type&quot;:&quot;VRF HP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4"/>
    <x v="5"/>
    <n v="1"/>
    <n v="1806"/>
    <n v="0.55000000000000004"/>
    <n v="15"/>
    <n v="247.42"/>
    <s v="Deemed"/>
    <s v="{&quot;Ref_Number&quot;:&quot;2&quot;,&quot;Project_Type&quot;:&quot;New Construction&quot;,&quot;BUILDING_TYPE&quot;:&quot;Warehouse&quot;,&quot;BASECASE_MANUFACTURER&quot;:&quot;&quot;,&quot;BASECASE_MODEL&quot;:&quot;&quot;,&quot;Equipment_Type&quot;:&quot;&quot;,&quot;YEAR&quot;:&quot;&quot;,&quot;BTU_Cool&quot;:&quot;&quot;,&quot;Manufacturer&quot;:&quot;Aaon&quot;,&quot;AHRI_Ref_number&quot;:&quot;&quot;,&quot;model_number&quot;:&quot;&quot;,&quot;AHRI_Type&quot;:&quot;VRF HP Air Cooled&quot;,&quot;install_type&quot;:&quot;VRF HP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5"/>
    <x v="6"/>
    <n v="1"/>
    <n v="41"/>
    <n v="0.08"/>
    <n v="15"/>
    <n v="20.47"/>
    <s v="Deemed"/>
    <s v="{&quot;Ref_Number&quot;:&quot;3&quot;,&quot;Project_Type&quot;:&quot;New Construction&quot;,&quot;BUILDING_TYPE&quot;:&quot;Warehouse&quot;,&quot;BASECASE_MANUFACTURER&quot;:&quot;&quot;,&quot;BASECASE_MODEL&quot;:&quot;&quot;,&quot;Equipment_Type&quot;:&quot;&quot;,&quot;YEAR&quot;:&quot;&quot;,&quot;BTU_Cool&quot;:&quot;&quot;,&quot;Manufacturer&quot;:&quot;Daikin&quot;,&quot;AHRI_Ref_number&quot;:&quot;&quot;,&quot;model_number&quot;:&quot;FTKB24AXVJU/ RKB24AXVJU&quot;,&quot;AHRI_Type&quot;:&quot;DX AC Air Cooled&quot;,&quot;install_type&quot;:&quot;DX AC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0444435"/>
    <s v="00WA92454553"/>
    <m/>
    <s v="Prosperity Bank"/>
    <s v="Wade"/>
    <s v="Decker"/>
    <s v="8064387887"/>
    <s v="311 College Ave"/>
    <s v=""/>
    <s v="Levelland "/>
    <s v="79336"/>
    <s v="311 COLLEGE AVE "/>
    <s v=""/>
    <s v="LEVELLAND"/>
    <s v="79336"/>
    <x v="3"/>
    <s v="Prosperity Bank"/>
    <n v="2024"/>
    <n v="24514"/>
    <n v="79456"/>
    <x v="3"/>
    <n v="1"/>
    <n v="1012"/>
    <n v="0.25"/>
    <n v="15"/>
    <n v="100.6"/>
    <s v="Deemed"/>
    <s v="{&quot;Ref_Number&quot;:&quot;1&quot;,&quot;FACILITY_TYPE&quot;:&quot;Office&quot;,&quot;location_type&quot;:&quot;hall&quot;,&quot;Description&quot;:&quot;Air Conditioned&quot;,&quot;baseline_fixture_code&quot;:&quot;CF26/2-FIXT&quot;,&quot;baseline_number_of_fixtures&quot;:&quot;6&quot;,&quot;baseline_number_of_lamps&quot;:&quot;0&quot;,&quot;baseline_control_code&quot;:&quot;None&quot;,&quot;fixture_code&quot;:&quot;LED008.5-TUBE&quot;,&quot;number_of_fixtures&quot;:&quot;20&quot;,&quot;number_of_lamps&quot;:&quot;12&quot;,&quot;proposed_control_code&quot;:&quot;None&quot;,&quot;_Qualifying_Measure&quot;:&quot;DLC&quot;,&quot;MANUFACTURER&quot;:&quot;Rab&quot;,&quot;MODEL&quot;:&quot;PLC85H8FAHYB&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7"/>
    <x v="3"/>
    <n v="1"/>
    <n v="12007"/>
    <n v="2.93"/>
    <n v="15"/>
    <n v="1186.3499999999999"/>
    <s v="Deemed"/>
    <s v="{&quot;Ref_Number&quot;:&quot;2&quot;,&quot;FACILITY_TYPE&quot;:&quot;Office&quot;,&quot;location_type&quot;:&quot;ofice&quot;,&quot;Description&quot;:&quot;Air Conditioned&quot;,&quot;baseline_fixture_code&quot;:&quot;F43ILU&quot;,&quot;baseline_number_of_fixtures&quot;:&quot;72&quot;,&quot;baseline_number_of_lamps&quot;:&quot;0&quot;,&quot;baseline_control_code&quot;:&quot;None&quot;,&quot;fixture_code&quot;:&quot;LED014.5-TUBE&quot;,&quot;number_of_fixtures&quot;:&quot;42&quot;,&quot;number_of_lamps&quot;:&quot;216&quot;,&quot;proposed_control_code&quot;:&quot;None&quot;,&quot;_Qualifying_Measure&quot;:&quot;DLC&quot;,&quot;MANUFACTURER&quot;:&quot;Phillips&quot;,&quot;MODEL&quot;:&quot;579425&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8"/>
    <x v="3"/>
    <n v="1"/>
    <n v="1024"/>
    <n v="0.25"/>
    <n v="15"/>
    <n v="101.2"/>
    <s v="Deemed"/>
    <s v="{&quot;Ref_Number&quot;:&quot;3&quot;,&quot;FACILITY_TYPE&quot;:&quot;Office&quot;,&quot;location_type&quot;:&quot;closets&quot;,&quot;Description&quot;:&quot;Air Conditioned&quot;,&quot;baseline_fixture_code&quot;:&quot;F42ILU&quot;,&quot;baseline_number_of_fixtures&quot;:&quot;9&quot;,&quot;baseline_number_of_lamps&quot;:&quot;0&quot;,&quot;baseline_control_code&quot;:&quot;None&quot;,&quot;fixture_code&quot;:&quot;LED014.5-TUBE&quot;,&quot;number_of_fixtures&quot;:&quot;&quot;,&quot;number_of_lamps&quot;:&quot;18&quot;,&quot;proposed_control_code&quot;:&quot;None&quot;,&quot;_Qualifying_Measure&quot;:&quot;DLC&quot;,&quot;MANUFACTURER&quot;:&quot;Phillips&quot;,&quot;MODEL&quot;:&quot;579425&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9"/>
    <x v="2"/>
    <n v="1"/>
    <n v="292"/>
    <n v="7.0000000000000007E-2"/>
    <n v="9"/>
    <n v="28.6"/>
    <s v="Deemed"/>
    <s v="{&quot;Ref_Number&quot;:&quot;4&quot;,&quot;FACILITY_TYPE&quot;:&quot;Office&quot;,&quot;location_type&quot;:&quot;Lobby&quot;,&quot;Description&quot;:&quot;Air Conditioned&quot;,&quot;baseline_fixture_code&quot;:&quot;I60/1&quot;,&quot;baseline_number_of_fixtures&quot;:&quot;8&quot;,&quot;baseline_number_of_lamps&quot;:&quot;0&quot;,&quot;baseline_control_code&quot;:&quot;None&quot;,&quot;fixture_code&quot;:&quot;LED009.5-SCRW&quot;,&quot;number_of_fixtures&quot;:&quot;9&quot;,&quot;number_of_lamps&quot;:&quot;16&quot;,&quot;proposed_control_code&quot;:&quot;None&quot;,&quot;_Qualifying_Measure&quot;:&quot;DLC&quot;,&quot;MANUFACTURER&quot;:&quot;Rab&quot;,&quot;MODEL&quot;:&quot;A199E26840ND&quot;,&quot;eligible_cost&quot;:&quot;Y&quot;,&quot;Qualified_Controls_Quantity&quot;:&quot;N&quot;,&quot;Fixture_Type&quot;:&quot;Integral LED Lamp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0"/>
    <x v="3"/>
    <n v="1"/>
    <n v="1946"/>
    <n v="0.47"/>
    <n v="15"/>
    <n v="191.3"/>
    <s v="Deemed"/>
    <s v="{&quot;Ref_Number&quot;:&quot;5&quot;,&quot;FACILITY_TYPE&quot;:&quot;Office&quot;,&quot;location_type&quot;:&quot;Lobby&quot;,&quot;Description&quot;:&quot;Air Conditioned&quot;,&quot;baseline_fixture_code&quot;:&quot;CF42/1-FIXT&quot;,&quot;baseline_number_of_fixtures&quot;:&quot;16&quot;,&quot;baseline_number_of_lamps&quot;:&quot;0&quot;,&quot;baseline_control_code&quot;:&quot;None&quot;,&quot;fixture_code&quot;:&quot;LED017-TUBE&quot;,&quot;number_of_fixtures&quot;:&quot;16&quot;,&quot;number_of_lamps&quot;:&quot;16&quot;,&quot;proposed_control_code&quot;:&quot;None&quot;,&quot;_Qualifying_Measure&quot;:&quot;DLC&quot;,&quot;MANUFACTURER&quot;:&quot;Rab&quot;,&quot;MODEL&quot;:&quot;PLT15.5H840BYP&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1"/>
    <x v="3"/>
    <n v="1"/>
    <n v="259"/>
    <n v="0.06"/>
    <n v="15"/>
    <n v="24.95"/>
    <s v="Deemed"/>
    <s v="{&quot;Ref_Number&quot;:&quot;6&quot;,&quot;FACILITY_TYPE&quot;:&quot;Office&quot;,&quot;location_type&quot;:&quot;closets&quot;,&quot;Description&quot;:&quot;Air Conditioned&quot;,&quot;baseline_fixture_code&quot;:&quot;FU2ILU-R&quot;,&quot;baseline_number_of_fixtures&quot;:&quot;3&quot;,&quot;baseline_number_of_lamps&quot;:&quot;&quot;,&quot;baseline_control_code&quot;:&quot;None&quot;,&quot;fixture_code&quot;:&quot;LED014.5-TUBE&quot;,&quot;number_of_fixtures&quot;:&quot;&quot;,&quot;number_of_lamps&quot;:&quot;6&quot;,&quot;proposed_control_code&quot;:&quot;None&quot;,&quot;_Qualifying_Measure&quot;:&quot;DLC&quot;,&quot;MANUFACTURER&quot;:&quot;Rab&quot;,&quot;MODEL&quot;:&quot;T8U6GSHYB&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2"/>
    <x v="8"/>
    <n v="1"/>
    <n v="3196"/>
    <n v="0.51"/>
    <n v="15"/>
    <n v="261.8"/>
    <s v="Deemed"/>
    <s v="{&quot;Ref_Number&quot;:&quot;1&quot;,&quot;FACILITY_TYPE&quot;:&quot;Outdoor: Dusk-to-dawn&quot;,&quot;location_type&quot;:&quot;No input required&quot;,&quot;Description&quot;:&quot;&quot;,&quot;baseline_fixture_code&quot;:&quot;MH70/1&quot;,&quot;baseline_number_of_fixtures&quot;:&quot;12&quot;,&quot;baseline_number_of_lamps&quot;:&quot;0&quot;,&quot;baseline_control_code&quot;:&quot;None&quot;,&quot;fixture_code&quot;:&quot;LED027-CORN&quot;,&quot;number_of_fixtures&quot;:&quot;12&quot;,&quot;number_of_lamps&quot;:&quot;&quot;,&quot;proposed_control_code&quot;:&quot;Photocell&quot;,&quot;_Qualifying_Measure&quot;:&quot;DLC&quot;,&quot;MANUFACTURER&quot;:&quot;RAB&quot;,&quot;MODEL&quot;:&quot;HIDFA20SHE268CCTBYP&quot;,&quot;eligible_cost&quot;:&quot;Y&quot;,&quot;Qualified_Controls_Quantity&quot;:&quot;Y&quot;,&quot;Fixture_Type&quot;:&quot;Integral LED Corn Lamp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3"/>
    <x v="1"/>
    <n v="1"/>
    <n v="11347"/>
    <n v="1.83"/>
    <n v="15"/>
    <n v="933.35"/>
    <s v="Deemed"/>
    <s v="{&quot;Ref_Number&quot;:&quot;2&quot;,&quot;FACILITY_TYPE&quot;:&quot;Outdoor: Dusk-to-dawn&quot;,&quot;location_type&quot;:&quot;No input required&quot;,&quot;Description&quot;:&quot;&quot;,&quot;baseline_fixture_code&quot;:&quot;MH400/1&quot;,&quot;baseline_number_of_fixtures&quot;:&quot;9&quot;,&quot;baseline_number_of_lamps&quot;:&quot;0&quot;,&quot;baseline_control_code&quot;:&quot;None&quot;,&quot;fixture_code&quot;:&quot;LED150-FIXT&quot;,&quot;number_of_fixtures&quot;:&quot;9&quot;,&quot;number_of_lamps&quot;:&quot;&quot;,&quot;proposed_control_code&quot;:&quot;Photocell&quot;,&quot;_Qualifying_Measure&quot;:&quot;DLC&quot;,&quot;MANUFACTURER&quot;:&quot;Cooper&quot;,&quot;MODEL&quot;:&quot;PRVPA2B740UT3SABZ&quot;,&quot;eligible_cost&quot;:&quot;Y&quot;,&quot;Qualified_Controls_Quantity&quot;:&quot;Y&quot;,&quot;Fixture_Type&quot;:&quot;LED Fixtur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4"/>
    <x v="0"/>
    <n v="1"/>
    <n v="330"/>
    <n v="0.08"/>
    <n v="15"/>
    <n v="32.5"/>
    <s v="Deemed"/>
    <s v="{&quot;Ref_Number&quot;:&quot;1&quot;,&quot;FACILITY_TYPE&quot;:&quot;Office&quot;,&quot;location_type&quot;:&quot;front entry&quot;,&quot;Description&quot;:&quot;Air Conditioned&quot;,&quot;baseline_fixture_code&quot;:&quot;CF26/2-FIXT&quot;,&quot;baseline_number_of_fixtures&quot;:&quot;2&quot;,&quot;baseline_number_of_lamps&quot;:&quot;0&quot;,&quot;baseline_control_code&quot;:&quot;None&quot;,&quot;fixture_code&quot;:&quot;LED018-FIXT&quot;,&quot;number_of_fixtures&quot;:&quot;2&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5"/>
    <x v="0"/>
    <n v="1"/>
    <n v="5933"/>
    <n v="1.45"/>
    <n v="15"/>
    <n v="586.65"/>
    <s v="Deemed"/>
    <s v="{&quot;Ref_Number&quot;:&quot;2&quot;,&quot;FACILITY_TYPE&quot;:&quot;Office&quot;,&quot;location_type&quot;:&quot;cove lighting&quot;,&quot;Description&quot;:&quot;Air Conditioned&quot;,&quot;baseline_fixture_code&quot;:&quot;CF26/2-FIXT&quot;,&quot;baseline_number_of_fixtures&quot;:&quot;36&quot;,&quot;baseline_number_of_lamps&quot;:&quot;0&quot;,&quot;baseline_control_code&quot;:&quot;None&quot;,&quot;fixture_code&quot;:&quot;LED018-FIXT&quot;,&quot;number_of_fixtures&quot;:&quot;36&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6"/>
    <x v="0"/>
    <n v="1"/>
    <n v="824"/>
    <n v="0.2"/>
    <n v="15"/>
    <n v="81.2"/>
    <s v="Deemed"/>
    <s v="{&quot;Ref_Number&quot;:&quot;3&quot;,&quot;FACILITY_TYPE&quot;:&quot;Office&quot;,&quot;location_type&quot;:&quot;janitory cove&quot;,&quot;Description&quot;:&quot;Air Conditioned&quot;,&quot;baseline_fixture_code&quot;:&quot;CF26/2-FIXT&quot;,&quot;baseline_number_of_fixtures&quot;:&quot;5&quot;,&quot;baseline_number_of_lamps&quot;:&quot;0&quot;,&quot;baseline_control_code&quot;:&quot;None&quot;,&quot;fixture_code&quot;:&quot;LED018-FIXT&quot;,&quot;number_of_fixtures&quot;:&quot;5&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7"/>
    <x v="2"/>
    <n v="1"/>
    <n v="318"/>
    <n v="0.08"/>
    <n v="9"/>
    <n v="31.9"/>
    <s v="Deemed"/>
    <s v="{&quot;Ref_Number&quot;:&quot;4&quot;,&quot;FACILITY_TYPE&quot;:&quot;Office&quot;,&quot;location_type&quot;:&quot;MR16&quot;,&quot;Description&quot;:&quot;Air Conditioned&quot;,&quot;baseline_fixture_code&quot;:&quot;H50/1&quot;,&quot;baseline_number_of_fixtures&quot;:&quot;6&quot;,&quot;baseline_number_of_lamps&quot;:&quot;0&quot;,&quot;baseline_control_code&quot;:&quot;None&quot;,&quot;fixture_code&quot;:&quot;LED006.5-SCRW&quot;,&quot;number_of_fixtures&quot;:&quot;6&quot;,&quot;number_of_lamps&quot;:&quot;&quot;,&quot;proposed_control_code&quot;:&quot;None&quot;,&quot;_Qualifying_Measure&quot;:&quot;ENERGY STAR&quot;,&quot;MANUFACTURER&quot;:&quot;Rab&quot;,&quot;MODEL&quot;:&quot;MR166.594035DDIMG2&quot;,&quot;eligible_cost&quot;:&quot;Y&quot;,&quot;Qualified_Controls_Quantity&quot;:&quot;N&quot;,&quot;Fixture_Type&quot;:&quot;Integral LED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8"/>
    <x v="0"/>
    <n v="1"/>
    <n v="4238"/>
    <n v="1.03"/>
    <n v="15"/>
    <n v="417.9"/>
    <s v="Deemed"/>
    <s v="{&quot;Ref_Number&quot;:&quot;5&quot;,&quot;FACILITY_TYPE&quot;:&quot;Office&quot;,&quot;location_type&quot;:&quot;cove lighting back half&quot;,&quot;Description&quot;:&quot;Air Conditioned&quot;,&quot;baseline_fixture_code&quot;:&quot;CF42/1-FIXT&quot;,&quot;baseline_number_of_fixtures&quot;:&quot;36&quot;,&quot;baseline_number_of_lamps&quot;:&quot;0&quot;,&quot;baseline_control_code&quot;:&quot;None&quot;,&quot;fixture_code&quot;:&quot;LED018-FIXT&quot;,&quot;number_of_fixtures&quot;:&quot;36&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9"/>
    <x v="3"/>
    <n v="1"/>
    <n v="3669"/>
    <n v="0.89"/>
    <n v="15"/>
    <n v="361.45"/>
    <s v="Deemed"/>
    <s v="{&quot;Ref_Number&quot;:&quot;6&quot;,&quot;FACILITY_TYPE&quot;:&quot;Office&quot;,&quot;location_type&quot;:&quot;T5 tubes coves&quot;,&quot;Description&quot;:&quot;Air Conditioned&quot;,&quot;baseline_fixture_code&quot;:&quot;F41GPL-H&quot;,&quot;baseline_number_of_fixtures&quot;:&quot;55&quot;,&quot;baseline_number_of_lamps&quot;:&quot;0&quot;,&quot;baseline_control_code&quot;:&quot;None&quot;,&quot;fixture_code&quot;:&quot;LED014-TUBE&quot;,&quot;number_of_fixtures&quot;:&quot;&quot;,&quot;number_of_lamps&quot;:&quot;55&quot;,&quot;proposed_control_code&quot;:&quot;None&quot;,&quot;_Qualifying_Measure&quot;:&quot;DLC&quot;,&quot;MANUFACTURER&quot;:&quot;Philips&quot;,&quot;MODEL&quot;:&quot;576215&quot;,&quot;eligible_cost&quot;:&quot;Y&quot;,&quot;Qualified_Controls_Quantity&quot;:&quot;N&quot;,&quot;Fixture_Type&quot;:&quot;LED Tub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0"/>
    <x v="3"/>
    <n v="1"/>
    <n v="3129"/>
    <n v="0.76"/>
    <n v="15"/>
    <n v="308.45"/>
    <s v="Deemed"/>
    <s v="{&quot;Ref_Number&quot;:&quot;7&quot;,&quot;FACILITY_TYPE&quot;:&quot;Office&quot;,&quot;location_type&quot;:&quot;T8 tubes coves&quot;,&quot;Description&quot;:&quot;Air Conditioned&quot;,&quot;baseline_fixture_code&quot;:&quot;F41ILU&quot;,&quot;baseline_number_of_fixtures&quot;:&quot;55&quot;,&quot;baseline_number_of_lamps&quot;:&quot;0&quot;,&quot;baseline_control_code&quot;:&quot;None&quot;,&quot;fixture_code&quot;:&quot;LED014.5-TUBE&quot;,&quot;number_of_fixtures&quot;:&quot;&quot;,&quot;number_of_lamps&quot;:&quot;55&quot;,&quot;proposed_control_code&quot;:&quot;None&quot;,&quot;_Qualifying_Measure&quot;:&quot;DLC&quot;,&quot;MANUFACTURER&quot;:&quot;Philips&quot;,&quot;MODEL&quot;:&quot;579425&quot;,&quot;eligible_cost&quot;:&quot;Y&quot;,&quot;Qualified_Controls_Quantity&quot;:&quot;N&quot;,&quot;Fixture_Type&quot;:&quot;LED Tub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1"/>
    <x v="0"/>
    <n v="1"/>
    <n v="698"/>
    <n v="0.17"/>
    <n v="15"/>
    <n v="68.900000000000006"/>
    <s v="Deemed"/>
    <s v="{&quot;Ref_Number&quot;:&quot;8&quot;,&quot;FACILITY_TYPE&quot;:&quot;Office&quot;,&quot;location_type&quot;:&quot;parabolics wo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2"/>
    <x v="0"/>
    <n v="1"/>
    <n v="698"/>
    <n v="0.17"/>
    <n v="15"/>
    <n v="68.900000000000006"/>
    <s v="Deemed"/>
    <s v="{&quot;Ref_Number&quot;:&quot;9&quot;,&quot;FACILITY_TYPE&quot;:&quot;Office&quot;,&quot;location_type&quot;:&quot;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3"/>
    <x v="0"/>
    <n v="1"/>
    <n v="349"/>
    <n v="0.09"/>
    <n v="15"/>
    <n v="35.450000000000003"/>
    <s v="Deemed"/>
    <s v="{&quot;Ref_Number&quot;:&quot;10&quot;,&quot;FACILITY_TYPE&quot;:&quot;Office&quot;,&quot;location_type&quot;:&quot;water fountain&quot;,&quot;Description&quot;:&quot;Air Conditioned&quot;,&quot;baseline_fixture_code&quot;:&quot;F43ILU&quot;,&quot;baseline_number_of_fixtures&quot;:&quot;2&quot;,&quot;baseline_number_of_lamps&quot;:&quot;0&quot;,&quot;baseline_control_code&quot;:&quot;None&quot;,&quot;fixture_code&quot;:&quot;LED041.5-FIXT&quot;,&quot;number_of_fixtures&quot;:&quot;2&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4"/>
    <x v="0"/>
    <n v="1"/>
    <n v="1048"/>
    <n v="0.26"/>
    <n v="15"/>
    <n v="104.4"/>
    <s v="Deemed"/>
    <s v="{&quot;Ref_Number&quot;:&quot;11&quot;,&quot;FACILITY_TYPE&quot;:&quot;Office&quot;,&quot;location_type&quot;:&quot;entrance B hall left 2x4&quot;,&quot;Description&quot;:&quot;Air Conditioned&quot;,&quot;baseline_fixture_code&quot;:&quot;F43ILU&quot;,&quot;baseline_number_of_fixtures&quot;:&quot;6&quot;,&quot;baseline_number_of_lamps&quot;:&quot;0&quot;,&quot;baseline_control_code&quot;:&quot;None&quot;,&quot;fixture_code&quot;:&quot;LED041.5-FIXT&quot;,&quot;number_of_fixtures&quot;:&quot;6&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5"/>
    <x v="0"/>
    <n v="1"/>
    <n v="114"/>
    <n v="0.03"/>
    <n v="15"/>
    <n v="11.7"/>
    <s v="Deemed"/>
    <s v="{&quot;Ref_Number&quot;:&quot;12&quot;,&quot;FACILITY_TYPE&quot;:&quot;Office&quot;,&quot;location_type&quot;:&quot;entrance B hall left 2x2&quot;,&quot;Description&quot;:&quot;Air Conditioned&quot;,&quot;baseline_fixture_code&quot;:&quot;FU2ILU&quot;,&quot;baseline_number_of_fixtures&quot;:&quot;1&quot;,&quot;baseline_number_of_lamps&quot;:&quot;0&quot;,&quot;baseline_control_code&quot;:&quot;None&quot;,&quot;fixture_code&quot;:&quot;LED029-FIXT&quot;,&quot;number_of_fixtures&quot;:&quot;1&quot;,&quot;number_of_lamps&quot;:&quot;&quot;,&quot;proposed_control_code&quot;:&quot;None&quot;,&quot;_Qualifying_Measure&quot;:&quot;DLC&quot;,&quot;MANUFACTURER&quot;:&quot;Cooper&quot;,&quot;MODEL&quot;:&quot;22FP32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6"/>
    <x v="0"/>
    <n v="1"/>
    <n v="1222"/>
    <n v="0.3"/>
    <n v="15"/>
    <n v="121.1"/>
    <s v="Deemed"/>
    <s v="{&quot;Ref_Number&quot;:&quot;13&quot;,&quot;FACILITY_TYPE&quot;:&quot;Office&quot;,&quot;location_type&quot;:&quot;entrance B hall right 2x4&quot;,&quot;Description&quot;:&quot;Air Conditioned&quot;,&quot;baseline_fixture_code&quot;:&quot;F43ILU&quot;,&quot;baseline_number_of_fixtures&quot;:&quot;7&quot;,&quot;baseline_number_of_lamps&quot;:&quot;0&quot;,&quot;baseline_control_code&quot;:&quot;None&quot;,&quot;fixture_code&quot;:&quot;LED041.5-FIXT&quot;,&quot;number_of_fixtures&quot;:&quot;7&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7"/>
    <x v="0"/>
    <n v="1"/>
    <n v="698"/>
    <n v="0.17"/>
    <n v="15"/>
    <n v="68.900000000000006"/>
    <s v="Deemed"/>
    <s v="{&quot;Ref_Number&quot;:&quot;14&quot;,&quot;FACILITY_TYPE&quot;:&quot;Office&quot;,&quot;location_type&quot;:&quot;wo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8"/>
    <x v="0"/>
    <n v="1"/>
    <n v="698"/>
    <n v="0.17"/>
    <n v="15"/>
    <n v="68.900000000000006"/>
    <s v="Deemed"/>
    <s v="{&quot;Ref_Number&quot;:&quot;15&quot;,&quot;FACILITY_TYPE&quot;:&quot;Office&quot;,&quot;location_type&quot;:&quot;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9"/>
    <x v="1"/>
    <n v="1"/>
    <n v="4211"/>
    <n v="0.68"/>
    <n v="15"/>
    <n v="346.55"/>
    <s v="Deemed"/>
    <s v="{&quot;Ref_Number&quot;:&quot;1&quot;,&quot;FACILITY_TYPE&quot;:&quot;Outdoor: Dusk-to-dawn&quot;,&quot;location_type&quot;:&quot;No input required&quot;,&quot;Description&quot;:&quot;main awning&quot;,&quot;baseline_fixture_code&quot;:&quot;CF26/2-FIXT&quot;,&quot;baseline_number_of_fixtures&quot;:&quot;22&quot;,&quot;baseline_number_of_lamps&quot;:&quot;0&quot;,&quot;baseline_control_code&quot;:&quot;Timeclock&quot;,&quot;fixture_code&quot;:&quot;LED014-FIXT&quot;,&quot;number_of_fixtures&quot;:&quot;22&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0"/>
    <x v="8"/>
    <n v="1"/>
    <n v="5875"/>
    <n v="0.95"/>
    <n v="15"/>
    <n v="483.75"/>
    <s v="Deemed"/>
    <s v="{&quot;Ref_Number&quot;:&quot;2&quot;,&quot;FACILITY_TYPE&quot;:&quot;Outdoor: Dusk-to-dawn&quot;,&quot;location_type&quot;:&quot;No input required&quot;,&quot;Description&quot;:&quot;pole heads West&quot;,&quot;baseline_fixture_code&quot;:&quot;MH400/1&quot;,&quot;baseline_number_of_fixtures&quot;:&quot;4&quot;,&quot;baseline_number_of_lamps&quot;:&quot;0&quot;,&quot;baseline_control_code&quot;:&quot;Timeclock&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1"/>
    <x v="8"/>
    <n v="1"/>
    <n v="5875"/>
    <n v="0.95"/>
    <n v="15"/>
    <n v="483.75"/>
    <s v="Deemed"/>
    <s v="{&quot;Ref_Number&quot;:&quot;3&quot;,&quot;FACILITY_TYPE&quot;:&quot;Outdoor: Dusk-to-dawn&quot;,&quot;location_type&quot;:&quot;No input required&quot;,&quot;Description&quot;:&quot;pole heads South&quot;,&quot;baseline_fixture_code&quot;:&quot;MH400/1&quot;,&quot;baseline_number_of_fixtures&quot;:&quot;4&quot;,&quot;baseline_number_of_lamps&quot;:&quot;0&quot;,&quot;baseline_control_code&quot;:&quot;Timeclock&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2"/>
    <x v="8"/>
    <n v="1"/>
    <n v="5875"/>
    <n v="0.95"/>
    <n v="15"/>
    <n v="483.75"/>
    <s v="Deemed"/>
    <s v="{&quot;Ref_Number&quot;:&quot;4&quot;,&quot;FACILITY_TYPE&quot;:&quot;Outdoor: Dusk-to-dawn&quot;,&quot;location_type&quot;:&quot;No input required&quot;,&quot;Description&quot;:&quot;pole heads East&quot;,&quot;baseline_fixture_code&quot;:&quot;MH400/1&quot;,&quot;baseline_number_of_fixtures&quot;:&quot;4&quot;,&quot;baseline_number_of_lamps&quot;:&quot;0&quot;,&quot;baseline_control_code&quot;:&quot;None&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3"/>
    <x v="8"/>
    <n v="1"/>
    <n v="8813"/>
    <n v="1.42"/>
    <n v="15"/>
    <n v="724.65"/>
    <s v="Deemed"/>
    <s v="{&quot;Ref_Number&quot;:&quot;5&quot;,&quot;FACILITY_TYPE&quot;:&quot;Outdoor: Dusk-to-dawn&quot;,&quot;location_type&quot;:&quot;No input required&quot;,&quot;Description&quot;:&quot;pole heads North&quot;,&quot;baseline_fixture_code&quot;:&quot;MH400/1&quot;,&quot;baseline_number_of_fixtures&quot;:&quot;6&quot;,&quot;baseline_number_of_lamps&quot;:&quot;0&quot;,&quot;baseline_control_code&quot;:&quot;None&quot;,&quot;fixture_code&quot;:&quot;LED100-CORN&quot;,&quot;number_of_fixtures&quot;:&quot;6&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4"/>
    <x v="1"/>
    <n v="1"/>
    <n v="1723"/>
    <n v="0.28000000000000003"/>
    <n v="15"/>
    <n v="142.15"/>
    <s v="Deemed"/>
    <s v="{&quot;Ref_Number&quot;:&quot;6&quot;,&quot;FACILITY_TYPE&quot;:&quot;Outdoor: Dusk-to-dawn&quot;,&quot;location_type&quot;:&quot;No input required&quot;,&quot;Description&quot;:&quot;South small car port&quot;,&quot;baseline_fixture_code&quot;:&quot;CF26/2-FIXT&quot;,&quot;baseline_number_of_fixtures&quot;:&quot;9&quot;,&quot;baseline_number_of_lamps&quot;:&quot;0&quot;,&quot;baseline_control_code&quot;:&quot;None&quot;,&quot;fixture_code&quot;:&quot;LED014-FIXT&quot;,&quot;number_of_fixtures&quot;:&quot;9&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5"/>
    <x v="1"/>
    <n v="1"/>
    <n v="2488"/>
    <n v="0.4"/>
    <n v="15"/>
    <n v="204.4"/>
    <s v="Deemed"/>
    <s v="{&quot;Ref_Number&quot;:&quot;7&quot;,&quot;FACILITY_TYPE&quot;:&quot;Outdoor: Dusk-to-dawn&quot;,&quot;location_type&quot;:&quot;No input required&quot;,&quot;Description&quot;:&quot;South large car port&quot;,&quot;baseline_fixture_code&quot;:&quot;CF26/2-FIXT&quot;,&quot;baseline_number_of_fixtures&quot;:&quot;13&quot;,&quot;baseline_number_of_lamps&quot;:&quot;0&quot;,&quot;baseline_control_code&quot;:&quot;None&quot;,&quot;fixture_code&quot;:&quot;LED014-FIXT&quot;,&quot;number_of_fixtures&quot;:&quot;13&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6"/>
    <x v="1"/>
    <n v="1"/>
    <n v="1698"/>
    <n v="0.27"/>
    <n v="15"/>
    <n v="138.9"/>
    <s v="Deemed"/>
    <s v="{&quot;Ref_Number&quot;:&quot;8&quot;,&quot;FACILITY_TYPE&quot;:&quot;Outdoor: Dusk-to-dawn&quot;,&quot;location_type&quot;:&quot;No input required&quot;,&quot;Description&quot;:&quot;N awning&quot;,&quot;baseline_fixture_code&quot;:&quot;CF42/1-FIXT&quot;,&quot;baseline_number_of_fixtures&quot;:&quot;12&quot;,&quot;baseline_number_of_lamps&quot;:&quot;0&quot;,&quot;baseline_control_code&quot;:&quot;None&quot;,&quot;fixture_code&quot;:&quot;LED014-FIXT&quot;,&quot;number_of_fixtures&quot;:&quot;12&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5999"/>
    <x v="3"/>
    <n v="1"/>
    <n v="1018"/>
    <n v="0.26"/>
    <n v="15"/>
    <n v="102.9"/>
    <s v="Deemed"/>
    <s v="{&quot;Ref_Number&quot;:&quot;1&quot;,&quot;FACILITY_TYPE&quot;:&quot;Mercantile: Non-24-hour stand-alone retail&quot;,&quot;location_type&quot;:&quot;West side small room&quot;,&quot;Description&quot;:&quot;Air Conditioned&quot;,&quot;baseline_fixture_code&quot;:&quot;F42ILU&quot;,&quot;baseline_number_of_fixtures&quot;:&quot;10&quot;,&quot;baseline_number_of_lamps&quot;:&quot;6&quot;,&quot;baseline_control_code&quot;:&quot;None&quot;,&quot;fixture_code&quot;:&quot;LED014.5-TUBE&quot;,&quot;number_of_fixtures&quot;:&quot;&quot;,&quot;number_of_lamps&quot;:&quot;20&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0"/>
    <x v="3"/>
    <n v="1"/>
    <n v="611"/>
    <n v="0.16"/>
    <n v="15"/>
    <n v="62.55"/>
    <s v="Deemed"/>
    <s v="{&quot;Ref_Number&quot;:&quot;2&quot;,&quot;FACILITY_TYPE&quot;:&quot;Mercantile: Non-24-hour stand-alone retail&quot;,&quot;location_type&quot;:&quot;row 1&quot;,&quot;Description&quot;:&quot;Air Conditioned&quot;,&quot;baseline_fixture_code&quot;:&quot;F42ILU&quot;,&quot;baseline_number_of_fixtures&quot;:&quot;6&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1"/>
    <x v="3"/>
    <n v="1"/>
    <n v="611"/>
    <n v="0.16"/>
    <n v="15"/>
    <n v="62.55"/>
    <s v="Deemed"/>
    <s v="{&quot;Ref_Number&quot;:&quot;3&quot;,&quot;FACILITY_TYPE&quot;:&quot;Mercantile: Non-24-hour stand-alone retail&quot;,&quot;location_type&quot;:&quot;row 2&quot;,&quot;Description&quot;:&quot;Air Conditioned&quot;,&quot;baseline_fixture_code&quot;:&quot;F42ILU&quot;,&quot;baseline_number_of_fixtures&quot;:&quot;6&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2"/>
    <x v="3"/>
    <n v="1"/>
    <n v="611"/>
    <n v="0.16"/>
    <n v="15"/>
    <n v="62.55"/>
    <s v="Deemed"/>
    <s v="{&quot;Ref_Number&quot;:&quot;4&quot;,&quot;FACILITY_TYPE&quot;:&quot;Mercantile: Non-24-hour stand-alone retail&quot;,&quot;location_type&quot;:&quot;row 3&quot;,&quot;Description&quot;:&quot;Air Conditioned&quot;,&quot;baseline_fixture_code&quot;:&quot;F42ILU&quot;,&quot;baseline_number_of_fixtures&quot;:&quot;6&quot;,&quot;baseline_number_of_lamps&quot;:&quot;2&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3"/>
    <x v="3"/>
    <n v="1"/>
    <n v="1222"/>
    <n v="0.31"/>
    <n v="15"/>
    <n v="123.1"/>
    <s v="Deemed"/>
    <s v="{&quot;Ref_Number&quot;:&quot;5&quot;,&quot;FACILITY_TYPE&quot;:&quot;Mercantile: Non-24-hour stand-alone retail&quot;,&quot;location_type&quot;:&quot;row 4&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4"/>
    <x v="3"/>
    <n v="1"/>
    <n v="1222"/>
    <n v="0.31"/>
    <n v="15"/>
    <n v="123.1"/>
    <s v="Deemed"/>
    <s v="{&quot;Ref_Number&quot;:&quot;6&quot;,&quot;FACILITY_TYPE&quot;:&quot;Mercantile: Non-24-hour stand-alone retail&quot;,&quot;location_type&quot;:&quot;row 5&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5"/>
    <x v="3"/>
    <n v="1"/>
    <n v="1222"/>
    <n v="0.31"/>
    <n v="15"/>
    <n v="123.1"/>
    <s v="Deemed"/>
    <s v="{&quot;Ref_Number&quot;:&quot;7&quot;,&quot;FACILITY_TYPE&quot;:&quot;Mercantile: Non-24-hour stand-alone retail&quot;,&quot;location_type&quot;:&quot;row 6&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6"/>
    <x v="3"/>
    <n v="1"/>
    <n v="1222"/>
    <n v="0.31"/>
    <n v="15"/>
    <n v="123.1"/>
    <s v="Deemed"/>
    <s v="{&quot;Ref_Number&quot;:&quot;8&quot;,&quot;FACILITY_TYPE&quot;:&quot;Mercantile: Non-24-hour stand-alone retail&quot;,&quot;location_type&quot;:&quot;row 7&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7"/>
    <x v="3"/>
    <n v="1"/>
    <n v="1222"/>
    <n v="0.31"/>
    <n v="15"/>
    <n v="123.1"/>
    <s v="Deemed"/>
    <s v="{&quot;Ref_Number&quot;:&quot;9&quot;,&quot;FACILITY_TYPE&quot;:&quot;Mercantile: Non-24-hour stand-alone retail&quot;,&quot;location_type&quot;:&quot;row 8&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8"/>
    <x v="3"/>
    <n v="1"/>
    <n v="1222"/>
    <n v="0.31"/>
    <n v="15"/>
    <n v="123.1"/>
    <s v="Deemed"/>
    <s v="{&quot;Ref_Number&quot;:&quot;10&quot;,&quot;FACILITY_TYPE&quot;:&quot;Mercantile: Non-24-hour stand-alone retail&quot;,&quot;location_type&quot;:&quot;row 9&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9"/>
    <x v="3"/>
    <n v="1"/>
    <n v="1222"/>
    <n v="0.31"/>
    <n v="15"/>
    <n v="123.1"/>
    <s v="Deemed"/>
    <s v="{&quot;Ref_Number&quot;:&quot;11&quot;,&quot;FACILITY_TYPE&quot;:&quot;Mercantile: Non-24-hour stand-alone retail&quot;,&quot;location_type&quot;:&quot;row 10&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0"/>
    <x v="3"/>
    <n v="1"/>
    <n v="1222"/>
    <n v="0.31"/>
    <n v="15"/>
    <n v="123.1"/>
    <s v="Deemed"/>
    <s v="{&quot;Ref_Number&quot;:&quot;12&quot;,&quot;FACILITY_TYPE&quot;:&quot;Mercantile: Non-24-hour stand-alone retail&quot;,&quot;location_type&quot;:&quot;row 11&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1"/>
    <x v="3"/>
    <n v="1"/>
    <n v="1222"/>
    <n v="0.31"/>
    <n v="15"/>
    <n v="123.1"/>
    <s v="Deemed"/>
    <s v="{&quot;Ref_Number&quot;:&quot;13&quot;,&quot;FACILITY_TYPE&quot;:&quot;Mercantile: Non-24-hour stand-alone retail&quot;,&quot;location_type&quot;:&quot;row 12&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2"/>
    <x v="3"/>
    <n v="1"/>
    <n v="1222"/>
    <n v="0.31"/>
    <n v="15"/>
    <n v="123.1"/>
    <s v="Deemed"/>
    <s v="{&quot;Ref_Number&quot;:&quot;14&quot;,&quot;FACILITY_TYPE&quot;:&quot;Mercantile: Non-24-hour stand-alone retail&quot;,&quot;location_type&quot;:&quot;row 13&quot;,&quot;Description&quot;:&quot;Air Conditioned&quot;,&quot;baseline_fixture_code&quot;:&quot;F42ILU&quot;,&quot;baseline_number_of_fixtures&quot;:&quot;12&quot;,&quot;baseline_number_of_lamps&quot;:&quot;4&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3"/>
    <x v="3"/>
    <n v="1"/>
    <n v="1222"/>
    <n v="0.31"/>
    <n v="15"/>
    <n v="123.1"/>
    <s v="Deemed"/>
    <s v="{&quot;Ref_Number&quot;:&quot;15&quot;,&quot;FACILITY_TYPE&quot;:&quot;Mercantile: Non-24-hour stand-alone retail&quot;,&quot;location_type&quot;:&quot;row 14&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4"/>
    <x v="3"/>
    <n v="1"/>
    <n v="1222"/>
    <n v="0.31"/>
    <n v="15"/>
    <n v="123.1"/>
    <s v="Deemed"/>
    <s v="{&quot;Ref_Number&quot;:&quot;16&quot;,&quot;FACILITY_TYPE&quot;:&quot;Mercantile: Non-24-hour stand-alone retail&quot;,&quot;location_type&quot;:&quot;row 15&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5"/>
    <x v="3"/>
    <n v="1"/>
    <n v="1222"/>
    <n v="0.31"/>
    <n v="15"/>
    <n v="123.1"/>
    <s v="Deemed"/>
    <s v="{&quot;Ref_Number&quot;:&quot;17&quot;,&quot;FACILITY_TYPE&quot;:&quot;Mercantile: Non-24-hour stand-alone retail&quot;,&quot;location_type&quot;:&quot;row 16&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6"/>
    <x v="3"/>
    <n v="1"/>
    <n v="1222"/>
    <n v="0.31"/>
    <n v="15"/>
    <n v="123.1"/>
    <s v="Deemed"/>
    <s v="{&quot;Ref_Number&quot;:&quot;18&quot;,&quot;FACILITY_TYPE&quot;:&quot;Mercantile: Non-24-hour stand-alone retail&quot;,&quot;location_type&quot;:&quot;row 17&quot;,&quot;Description&quot;:&quot;Air Conditioned&quot;,&quot;baseline_fixture_code&quot;:&quot;F42ILU&quot;,&quot;baseline_number_of_fixtures&quot;:&quot;12&quot;,&quot;baseline_number_of_lamps&quot;:&quot;4&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7"/>
    <x v="3"/>
    <n v="1"/>
    <n v="1222"/>
    <n v="0.31"/>
    <n v="15"/>
    <n v="123.1"/>
    <s v="Deemed"/>
    <s v="{&quot;Ref_Number&quot;:&quot;19&quot;,&quot;FACILITY_TYPE&quot;:&quot;Mercantile: Non-24-hour stand-alone retail&quot;,&quot;location_type&quot;:&quot;row 18&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379633"/>
    <s v="000074871059"/>
    <m/>
    <s v="Amarillo College"/>
    <s v="Kevin"/>
    <s v="Moore"/>
    <s v="8065701611"/>
    <s v="2201 S. Washington St."/>
    <s v=""/>
    <s v="Amarillo"/>
    <s v="79109"/>
    <s v="1419 S POLK ST REAR"/>
    <s v="REAR"/>
    <s v="AMARILLO"/>
    <s v="79101"/>
    <x v="1"/>
    <s v="Amarillo College - First Responders Academy"/>
    <n v="2024"/>
    <n v="24362"/>
    <n v="79019"/>
    <x v="21"/>
    <n v="1"/>
    <n v="62304"/>
    <n v="12.72"/>
    <n v="15"/>
    <n v="7159.68"/>
    <s v="Deemed"/>
    <s v="{&quot;SurveyForm&quot;:&quot;CRC&quot;,&quot;Version&quot;:&quot;2019&quot;,&quot;FileKey&quot;:&quot;906b0075-d3a6-4caf-af5a-d06a5eb4a49d&quot;}"/>
    <d v="2024-07-17T10:18:26"/>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59"/>
    <x v="0"/>
    <n v="1"/>
    <n v="27401"/>
    <n v="3.63"/>
    <n v="15"/>
    <n v="2096.0500000000002"/>
    <s v="Deemed"/>
    <s v="{&quot;Ref_Number&quot;:&quot;1&quot;,&quot;FACILITY_TYPE&quot;:&quot;Manufacturing: 3 shift (&gt;120 hr/week)&quot;,&quot;location_type&quot;:&quot;storage area&quot;,&quot;Description&quot;:&quot;None&quot;,&quot;baseline_fixture_code&quot;:&quot;F46GPHL-H&quot;,&quot;baseline_number_of_fixtures&quot;:&quot;24&quot;,&quot;baseline_number_of_lamps&quot;:&quot;2&quot;,&quot;baseline_control_code&quot;:&quot;None&quot;,&quot;fixture_code&quot;:&quot;LED178-FIXT&quot;,&quot;number_of_fixtures&quot;:&quot;24&quot;,&quot;number_of_lamps&quot;:&quot;&quot;,&quot;proposed_control_code&quot;:&quot;None&quot;,&quot;_Qualifying_Measure&quot;:&quot;DLC&quot;,&quot;MANUFACTURER&quot;:&quot;Lithonia&quot;,&quot;MODEL&quot;:&quot;IBG 30,000LM&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60"/>
    <x v="0"/>
    <n v="1"/>
    <n v="41614"/>
    <n v="5.78"/>
    <n v="15"/>
    <n v="3236.7"/>
    <s v="Deemed"/>
    <s v="{&quot;Ref_Number&quot;:&quot;2&quot;,&quot;FACILITY_TYPE&quot;:&quot;Manufacturing: 3 shift (&gt;120 hr/week)&quot;,&quot;location_type&quot;:&quot;offices&quot;,&quot;Description&quot;:&quot;Air Conditioned&quot;,&quot;baseline_fixture_code&quot;:&quot;F43ILU&quot;,&quot;baseline_number_of_fixtures&quot;:&quot;167&quot;,&quot;baseline_number_of_lamps&quot;:&quot;10&quot;,&quot;baseline_control_code&quot;:&quot;None&quot;,&quot;fixture_code&quot;:&quot;LED049-FIXT&quot;,&quot;number_of_fixtures&quot;:&quot;167&quot;,&quot;number_of_lamps&quot;:&quot;&quot;,&quot;proposed_control_code&quot;:&quot;None&quot;,&quot;_Qualifying_Measure&quot;:&quot;DLC&quot;,&quot;MANUFACTURER&quot;:&quot;Lithonia&quot;,&quot;MODEL&quot;:&quot;2GTL 4-60L GZ10&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61"/>
    <x v="0"/>
    <n v="1"/>
    <n v="242"/>
    <n v="0.03"/>
    <n v="15"/>
    <n v="18.100000000000001"/>
    <s v="Deemed"/>
    <s v="{&quot;Ref_Number&quot;:&quot;3&quot;,&quot;FACILITY_TYPE&quot;:&quot;Manufacturing: 3 shift (&gt;120 hr/week)&quot;,&quot;location_type&quot;:&quot;offices&quot;,&quot;Description&quot;:&quot;Air Conditioned&quot;,&quot;baseline_fixture_code&quot;:&quot;F42ILU&quot;,&quot;baseline_number_of_fixtures&quot;:&quot;2&quot;,&quot;baseline_number_of_lamps&quot;:&quot;0&quot;,&quot;baseline_control_code&quot;:&quot;None&quot;,&quot;fixture_code&quot;:&quot;LED040-FIXT&quot;,&quot;number_of_fixtures&quot;:&quot;2&quot;,&quot;number_of_lamps&quot;:&quot;&quot;,&quot;proposed_control_code&quot;:&quot;None&quot;,&quot;_Qualifying_Measure&quot;:&quot;DLC&quot;,&quot;MANUFACTURER&quot;:&quot;Lithonia&quot;,&quot;MODEL&quot;:&quot;WL4 40L GZ10&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5"/>
    <x v="0"/>
    <n v="1"/>
    <n v="231134"/>
    <n v="56.37"/>
    <n v="15"/>
    <n v="22830.7"/>
    <s v="Deemed"/>
    <s v="{&quot;Ref_Number&quot;:&quot;1&quot;,&quot;FACILITY_TYPE&quot;:&quot;Office&quot;,&quot;location_type&quot;:&quot;&quot;,&quot;Description&quot;:&quot;Air Conditioned&quot;,&quot;baseline_fixture_code&quot;:&quot;F44ILU&quot;,&quot;baseline_number_of_fixtures&quot;:&quot;765&quot;,&quot;baseline_number_of_lamps&quot;:&quot;20&quot;,&quot;baseline_control_code&quot;:&quot;None&quot;,&quot;fixture_code&quot;:&quot;LED038-FIXT&quot;,&quot;number_of_fixtures&quot;:&quot;765&quot;,&quot;number_of_lamps&quot;:&quot;&quot;,&quot;proposed_control_code&quot;:&quot;None&quot;,&quot;_Qualifying_Measure&quot;:&quot;DLC&quot;,&quot;MANUFACTURER&quot;:&quot;Metalux&quot;,&quot;MODEL&quot;:&quot;24CGT4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6"/>
    <x v="0"/>
    <n v="1"/>
    <n v="9111"/>
    <n v="2.2200000000000002"/>
    <n v="15"/>
    <n v="899.55"/>
    <s v="Deemed"/>
    <s v="{&quot;Ref_Number&quot;:&quot;2&quot;,&quot;FACILITY_TYPE&quot;:&quot;Office&quot;,&quot;location_type&quot;:&quot;&quot;,&quot;Description&quot;:&quot;Air Conditioned&quot;,&quot;baseline_fixture_code&quot;:&quot;FU2ILU&quot;,&quot;baseline_number_of_fixtures&quot;:&quot;93&quot;,&quot;baseline_number_of_lamps&quot;:&quot;8&quot;,&quot;baseline_control_code&quot;:&quot;None&quot;,&quot;fixture_code&quot;:&quot;LED032-FIXT&quot;,&quot;number_of_fixtures&quot;:&quot;96&quot;,&quot;number_of_lamps&quot;:&quot;&quot;,&quot;proposed_control_code&quot;:&quot;None&quot;,&quot;_Qualifying_Measure&quot;:&quot;DLC&quot;,&quot;MANUFACTURER&quot;:&quot;Metalux&quot;,&quot;MODEL&quot;:&quot;22CTG3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7"/>
    <x v="3"/>
    <n v="1"/>
    <n v="439"/>
    <n v="0.11"/>
    <n v="15"/>
    <n v="43.95"/>
    <s v="Deemed"/>
    <s v="{&quot;Ref_Number&quot;:&quot;3&quot;,&quot;FACILITY_TYPE&quot;:&quot;Office&quot;,&quot;location_type&quot;:&quot;&quot;,&quot;Description&quot;:&quot;Air Conditioned&quot;,&quot;baseline_fixture_code&quot;:&quot;F42ILU&quot;,&quot;baseline_number_of_fixtures&quot;:&quot;4&quot;,&quot;baseline_number_of_lamps&quot;:&quot;0&quot;,&quot;baseline_control_code&quot;:&quot;None&quot;,&quot;fixture_code&quot;:&quot;LED015-TUBE&quot;,&quot;number_of_fixtures&quot;:&quot;8&quot;,&quot;number_of_lamps&quot;:&quot;8&quot;,&quot;proposed_control_code&quot;:&quot;None&quot;,&quot;_Qualifying_Measure&quot;:&quot;DLC&quot;,&quot;MANUFACTURER&quot;:&quot;Keystone&quot;,&quot;MODEL&quot;:&quot;KT-LED15T8-48G-8CSJ-DX2&quot;,&quot;eligible_cost&quot;:&quot;Y&quot;,&quot;Qualified_Controls_Quantity&quot;:&quot;N&quot;,&quot;Fixture_Type&quot;:&quot;LED Tub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8"/>
    <x v="0"/>
    <n v="1"/>
    <n v="39239"/>
    <n v="9.57"/>
    <n v="15"/>
    <n v="3875.95"/>
    <s v="Deemed"/>
    <s v="{&quot;Ref_Number&quot;:&quot;4&quot;,&quot;FACILITY_TYPE&quot;:&quot;Office&quot;,&quot;location_type&quot;:&quot;&quot;,&quot;Description&quot;:&quot;Air Conditioned&quot;,&quot;baseline_fixture_code&quot;:&quot;F44GPHL-H&quot;,&quot;baseline_number_of_fixtures&quot;:&quot;50&quot;,&quot;baseline_number_of_lamps&quot;:&quot;6&quot;,&quot;baseline_control_code&quot;:&quot;None&quot;,&quot;fixture_code&quot;:&quot;LED038-FIXT&quot;,&quot;number_of_fixtures&quot;:&quot;50&quot;,&quot;number_of_lamps&quot;:&quot;&quot;,&quot;proposed_control_code&quot;:&quot;None&quot;,&quot;_Qualifying_Measure&quot;:&quot;DLC&quot;,&quot;MANUFACTURER&quot;:&quot;Metalux&quot;,&quot;MODEL&quot;:&quot;24CGT4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395323"/>
    <s v="000020553983"/>
    <m/>
    <s v="Sunoco L.P."/>
    <s v="Thomas"/>
    <s v="Eitzen"/>
    <s v="8062900339"/>
    <s v="4200 W. Cliffside Rd."/>
    <s v=""/>
    <s v="Amarillo"/>
    <s v="79124"/>
    <s v="Farm Road 2477"/>
    <s v=""/>
    <s v="MCLEAN"/>
    <s v="79057"/>
    <x v="2"/>
    <s v="Groom Pumpstation"/>
    <n v="2024"/>
    <n v="24490"/>
    <n v="79371"/>
    <x v="22"/>
    <n v="1"/>
    <n v="1019503"/>
    <n v="121.4"/>
    <n v="15"/>
    <n v="98073.21"/>
    <s v="Deemed"/>
    <s v="{&quot;Kw&quot;:&quot;121.4&quot;,&quot;Kwh&quot;:&quot;1019503&quot;,&quot;Incentive&quot;:&quot;98073.21&quot;,&quot;Eul&quot;:&quot;15&quot;,&quot;Description&quot;:&quot;VFD upgrade at pumpstation&quot;}"/>
    <d v="2024-08-14T11:13:33"/>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29"/>
    <x v="3"/>
    <n v="1"/>
    <n v="204"/>
    <n v="0.05"/>
    <n v="15"/>
    <n v="20.2"/>
    <s v="Deemed"/>
    <s v="{&quot;Ref_Number&quot;:&quot;1&quot;,&quot;FACILITY_TYPE&quot;:&quot;Office&quot;,&quot;location_type&quot;:&quot;&quot;,&quot;Description&quot;:&quot;Air Conditioned&quot;,&quot;baseline_fixture_code&quot;:&quot;F22ILU&quot;,&quot;baseline_number_of_fixtures&quot;:&quot;4&quot;,&quot;baseline_number_of_lamps&quot;:&quot;0&quot;,&quot;baseline_control_code&quot;:&quot;None&quot;,&quot;fixture_code&quot;:&quot;LED009-TUBE&quot;,&quot;number_of_fixtures&quot;:&quot;&quot;,&quot;number_of_lamps&quot;:&quot;8&quot;,&quot;proposed_control_code&quot;:&quot;None&quot;,&quot;_Qualifying_Measure&quot;:&quot;DLC&quot;,&quot;MANUFACTURER&quot;:&quot;Sylvania&quot;,&quot;MODEL&quot;:&quot;41735&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0"/>
    <x v="3"/>
    <n v="1"/>
    <n v="330"/>
    <n v="0.08"/>
    <n v="15"/>
    <n v="32.5"/>
    <s v="Deemed"/>
    <s v="{&quot;Ref_Number&quot;:&quot;2&quot;,&quot;FACILITY_TYPE&quot;:&quot;Office&quot;,&quot;location_type&quot;:&quot;&quot;,&quot;Description&quot;:&quot;Air Conditioned&quot;,&quot;baseline_fixture_code&quot;:&quot;F32ILU&quot;,&quot;baseline_number_of_fixtures&quot;:&quot;4&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Sylvania&quot;,&quot;MODEL&quot;:&quot;41739&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1"/>
    <x v="3"/>
    <n v="1"/>
    <n v="255"/>
    <n v="0.06"/>
    <n v="15"/>
    <n v="24.75"/>
    <s v="Deemed"/>
    <s v="{&quot;Ref_Number&quot;:&quot;3&quot;,&quot;FACILITY_TYPE&quot;:&quot;Office&quot;,&quot;location_type&quot;:&quot;&quot;,&quot;Description&quot;:&quot;Air Conditioned&quot;,&quot;baseline_fixture_code&quot;:&quot;F41ILU&quot;,&quot;baseline_number_of_fixtures&quot;:&quot;5&quot;,&quot;baseline_number_of_lamps&quot;:&quot;0&quot;,&quot;baseline_control_code&quot;:&quot;None&quot;,&quot;fixture_code&quot;:&quot;LED016-TUBE&quot;,&quot;number_of_fixtures&quot;:&quot;&quot;,&quot;number_of_lamps&quot;:&quot;5&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2"/>
    <x v="3"/>
    <n v="1"/>
    <n v="1570"/>
    <n v="0.38"/>
    <n v="15"/>
    <n v="154.5"/>
    <s v="Deemed"/>
    <s v="{&quot;Ref_Number&quot;:&quot;4&quot;,&quot;FACILITY_TYPE&quot;:&quot;Office&quot;,&quot;location_type&quot;:&quot;&quot;,&quot;Description&quot;:&quot;Air Conditioned&quot;,&quot;baseline_fixture_code&quot;:&quot;FU2ILU&quot;,&quot;baseline_number_of_fixtures&quot;:&quot;10&quot;,&quot;baseline_number_of_lamps&quot;:&quot;0&quot;,&quot;baseline_control_code&quot;:&quot;None&quot;,&quot;fixture_code&quot;:&quot;LED009-TUBE&quot;,&quot;number_of_fixtures&quot;:&quot;&quot;,&quot;number_of_lamps&quot;:&quot;20&quot;,&quot;proposed_control_code&quot;:&quot;None&quot;,&quot;_Qualifying_Measure&quot;:&quot;DLC&quot;,&quot;MANUFACTURER&quot;:&quot;Sylvania&quot;,&quot;MODEL&quot;:&quot;41735&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3"/>
    <x v="3"/>
    <n v="1"/>
    <n v="1303"/>
    <n v="0.32"/>
    <n v="15"/>
    <n v="129.15"/>
    <s v="Deemed"/>
    <s v="{&quot;Ref_Number&quot;:&quot;5&quot;,&quot;FACILITY_TYPE&quot;:&quot;Office&quot;,&quot;location_type&quot;:&quot;&quot;,&quot;Description&quot;:&quot;Air Conditioned&quot;,&quot;baseline_fixture_code&quot;:&quot;F44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4"/>
    <x v="3"/>
    <n v="1"/>
    <n v="11018"/>
    <n v="2.69"/>
    <n v="15"/>
    <n v="1088.9000000000001"/>
    <s v="Deemed"/>
    <s v="{&quot;Ref_Number&quot;:&quot;6&quot;,&quot;FACILITY_TYPE&quot;:&quot;Office&quot;,&quot;location_type&quot;:&quot;&quot;,&quot;Description&quot;:&quot;Air Conditioned&quot;,&quot;baseline_fixture_code&quot;:&quot;F43ILU&quot;,&quot;baseline_number_of_fixtures&quot;:&quot;52&quot;,&quot;baseline_number_of_lamps&quot;:&quot;1&quot;,&quot;baseline_control_code&quot;:&quot;None&quot;,&quot;fixture_code&quot;:&quot;LED016-TUBE&quot;,&quot;number_of_fixtures&quot;:&quot;&quot;,&quot;number_of_lamps&quot;:&quot;10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5"/>
    <x v="3"/>
    <n v="1"/>
    <n v="2551"/>
    <n v="0.62"/>
    <n v="15"/>
    <n v="251.55"/>
    <s v="Deemed"/>
    <s v="{&quot;Ref_Number&quot;:&quot;7&quot;,&quot;FACILITY_TYPE&quot;:&quot;Office&quot;,&quot;location_type&quot;:&quot;&quot;,&quot;Description&quot;:&quot;Air Conditioned&quot;,&quot;baseline_fixture_code&quot;:&quot;F42ILU&quot;,&quot;baseline_number_of_fixtures&quot;:&quot;25&quot;,&quot;baseline_number_of_lamps&quot;:&quot;0&quot;,&quot;baseline_control_code&quot;:&quot;None&quot;,&quot;fixture_code&quot;:&quot;LED016-TUBE&quot;,&quot;number_of_fixtures&quot;:&quot;&quot;,&quot;number_of_lamps&quot;:&quot;50&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6"/>
    <x v="2"/>
    <n v="1"/>
    <n v="5273"/>
    <n v="1.39"/>
    <n v="9"/>
    <n v="541.65"/>
    <s v="Deemed"/>
    <s v="{&quot;Ref_Number&quot;:&quot;8&quot;,&quot;FACILITY_TYPE&quot;:&quot;Education: K-12 with summer session, college, univ&quot;,&quot;location_type&quot;:&quot;&quot;,&quot;Description&quot;:&quot;Air Conditioned&quot;,&quot;baseline_fixture_code&quot;:&quot;CF42/1-SCRW&quot;,&quot;baseline_number_of_fixtures&quot;:&quot;54&quot;,&quot;baseline_number_of_lamps&quot;:&quot;3&quot;,&quot;baseline_control_code&quot;:&quot;None&quot;,&quot;fixture_code&quot;:&quot;LED016-SCRW&quot;,&quot;number_of_fixtures&quot;:&quot;54&quot;,&quot;number_of_lamps&quot;:&quot;8&quot;,&quot;proposed_control_code&quot;:&quot;None&quot;,&quot;_Qualifying_Measure&quot;:&quot;DLC&quot;,&quot;MANUFACTURER&quot;:&quot;Sylvania&quot;,&quot;MODEL&quot;:&quot;41700&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7"/>
    <x v="2"/>
    <n v="1"/>
    <n v="1157"/>
    <n v="0.3"/>
    <n v="9"/>
    <n v="117.85"/>
    <s v="Deemed"/>
    <s v="{&quot;Ref_Number&quot;:&quot;9&quot;,&quot;FACILITY_TYPE&quot;:&quot;Education: K-12 with summer session, college, univ&quot;,&quot;location_type&quot;:&quot;&quot;,&quot;Description&quot;:&quot;Air Conditioned&quot;,&quot;baseline_fixture_code&quot;:&quot;I90/1&quot;,&quot;baseline_number_of_fixtures&quot;:&quot;11&quot;,&quot;baseline_number_of_lamps&quot;:&quot;0&quot;,&quot;baseline_control_code&quot;:&quot;None&quot;,&quot;fixture_code&quot;:&quot;LED017-SCRW&quot;,&quot;number_of_fixtures&quot;:&quot;11&quot;,&quot;number_of_lamps&quot;:&quot;8&quot;,&quot;proposed_control_code&quot;:&quot;None&quot;,&quot;_Qualifying_Measure&quot;:&quot;DLC&quot;,&quot;MANUFACTURER&quot;:&quot;Duracell&quot;,&quot;MODEL&quot;:&quot;LED12629&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8"/>
    <x v="3"/>
    <n v="1"/>
    <n v="10546"/>
    <n v="2.78"/>
    <n v="15"/>
    <n v="1083.3"/>
    <s v="Deemed"/>
    <s v="{&quot;Ref_Number&quot;:&quot;10&quot;,&quot;FACILITY_TYPE&quot;:&quot;Education: K-12 with summer session, college, univ&quot;,&quot;location_type&quot;:&quot;&quot;,&quot;Description&quot;:&quot;Air Conditioned&quot;,&quot;baseline_fixture_code&quot;:&quot;F42ILU&quot;,&quot;baseline_number_of_fixtures&quot;:&quot;108&quot;,&quot;baseline_number_of_lamps&quot;:&quot;5&quot;,&quot;baseline_control_code&quot;:&quot;None&quot;,&quot;fixture_code&quot;:&quot;LED016-TUBE&quot;,&quot;number_of_fixtures&quot;:&quot;&quot;,&quot;number_of_lamps&quot;:&quot;216&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9"/>
    <x v="3"/>
    <n v="1"/>
    <n v="7099"/>
    <n v="1.87"/>
    <n v="15"/>
    <n v="728.95"/>
    <s v="Deemed"/>
    <s v="{&quot;Ref_Number&quot;:&quot;11&quot;,&quot;FACILITY_TYPE&quot;:&quot;Education: K-12 with summer session, college, univ&quot;,&quot;location_type&quot;:&quot;&quot;,&quot;Description&quot;:&quot;Air Conditioned&quot;,&quot;baseline_fixture_code&quot;:&quot;F43ILU&quot;,&quot;baseline_number_of_fixtures&quot;:&quot;35&quot;,&quot;baseline_number_of_lamps&quot;:&quot;1&quot;,&quot;baseline_control_code&quot;:&quot;None&quot;,&quot;fixture_code&quot;:&quot;LED016-TUBE&quot;,&quot;number_of_fixtures&quot;:&quot;&quot;,&quot;number_of_lamps&quot;:&quot;70&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0"/>
    <x v="3"/>
    <n v="1"/>
    <n v="7617"/>
    <n v="2.0099999999999998"/>
    <n v="15"/>
    <n v="782.85"/>
    <s v="Deemed"/>
    <s v="{&quot;Ref_Number&quot;:&quot;12&quot;,&quot;FACILITY_TYPE&quot;:&quot;Education: K-12 with summer session, college, univ&quot;,&quot;location_type&quot;:&quot;&quot;,&quot;Description&quot;:&quot;Air Conditioned&quot;,&quot;baseline_fixture_code&quot;:&quot;F42ILU&quot;,&quot;baseline_number_of_fixtures&quot;:&quot;78&quot;,&quot;baseline_number_of_lamps&quot;:&quot;4&quot;,&quot;baseline_control_code&quot;:&quot;None&quot;,&quot;fixture_code&quot;:&quot;LED016-TUBE&quot;,&quot;number_of_fixtures&quot;:&quot;&quot;,&quot;number_of_lamps&quot;:&quot;156&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1"/>
    <x v="3"/>
    <n v="1"/>
    <n v="811"/>
    <n v="0.21"/>
    <n v="15"/>
    <n v="82.55"/>
    <s v="Deemed"/>
    <s v="{&quot;Ref_Number&quot;:&quot;13&quot;,&quot;FACILITY_TYPE&quot;:&quot;Education: K-12 with summer session, college, univ&quot;,&quot;location_type&quot;:&quot;&quot;,&quot;Description&quot;:&quot;Air Conditioned&quot;,&quot;baseline_fixture_code&quot;:&quot;F43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2"/>
    <x v="3"/>
    <n v="1"/>
    <n v="1142"/>
    <n v="0.3"/>
    <n v="15"/>
    <n v="117.1"/>
    <s v="Deemed"/>
    <s v="{&quot;Ref_Number&quot;:&quot;14&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3"/>
    <x v="2"/>
    <n v="1"/>
    <n v="586"/>
    <n v="0.15"/>
    <n v="9"/>
    <n v="59.3"/>
    <s v="Deemed"/>
    <s v="{&quot;Ref_Number&quot;:&quot;15&quot;,&quot;FACILITY_TYPE&quot;:&quot;Education: K-12 with summer session, college, univ&quot;,&quot;location_type&quot;:&quot;&quot;,&quot;Description&quot;:&quot;Air Conditioned&quot;,&quot;baseline_fixture_code&quot;:&quot;H50/1&quot;,&quot;baseline_number_of_fixtures&quot;:&quot;12&quot;,&quot;baseline_number_of_lamps&quot;:&quot;1&quot;,&quot;baseline_control_code&quot;:&quot;None&quot;,&quot;fixture_code&quot;:&quot;LED007-SCRW&quot;,&quot;number_of_fixtures&quot;:&quot;12&quot;,&quot;number_of_lamps&quot;:&quot;243&quot;,&quot;proposed_control_code&quot;:&quot;None&quot;,&quot;_Qualifying_Measure&quot;:&quot;ENERGY STAR&quot;,&quot;MANUFACTURER&quot;:&quot;TCP&quot;,&quot;MODEL&quot;:&quot;10096&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4"/>
    <x v="2"/>
    <n v="1"/>
    <n v="2809"/>
    <n v="0.74"/>
    <n v="9"/>
    <n v="288.45"/>
    <s v="Deemed"/>
    <s v="{&quot;Ref_Number&quot;:&quot;16&quot;,&quot;FACILITY_TYPE&quot;:&quot;Education: K-12 with summer session, college, univ&quot;,&quot;location_type&quot;:&quot;&quot;,&quot;Description&quot;:&quot;Air Conditioned&quot;,&quot;baseline_fixture_code&quot;:&quot;CF26/1-SCRW&quot;,&quot;baseline_number_of_fixtures&quot;:&quot;44&quot;,&quot;baseline_number_of_lamps&quot;:&quot;2&quot;,&quot;baseline_control_code&quot;:&quot;None&quot;,&quot;fixture_code&quot;:&quot;LED009-SCRW&quot;,&quot;number_of_fixtures&quot;:&quot;44&quot;,&quot;number_of_lamps&quot;:&quot;&quot;,&quot;proposed_control_code&quot;:&quot;None&quot;,&quot;_Qualifying_Measure&quot;:&quot;DLC&quot;,&quot;MANUFACTURER&quot;:&quot;Sylvania or TCP&quot;,&quot;MODEL&quot;:&quot;41726 or LAPL42AB5041K&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5"/>
    <x v="3"/>
    <n v="1"/>
    <n v="1142"/>
    <n v="0.3"/>
    <n v="15"/>
    <n v="117.1"/>
    <s v="Deemed"/>
    <s v="{&quot;Ref_Number&quot;:&quot;17&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6"/>
    <x v="3"/>
    <n v="1"/>
    <n v="1142"/>
    <n v="0.3"/>
    <n v="15"/>
    <n v="117.1"/>
    <s v="Deemed"/>
    <s v="{&quot;Ref_Number&quot;:&quot;18&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7"/>
    <x v="8"/>
    <n v="1"/>
    <n v="17651"/>
    <n v="2.84"/>
    <n v="15"/>
    <n v="1450.55"/>
    <s v="Deemed"/>
    <s v="{&quot;Ref_Number&quot;:&quot;1&quot;,&quot;FACILITY_TYPE&quot;:&quot;Outdoor: Dusk-to-dawn&quot;,&quot;location_type&quot;:&quot;No input required&quot;,&quot;Description&quot;:&quot;&quot;,&quot;baseline_fixture_code&quot;:&quot;MH400/1&quot;,&quot;baseline_number_of_fixtures&quot;:&quot;14&quot;,&quot;baseline_number_of_lamps&quot;:&quot;1&quot;,&quot;baseline_control_code&quot;:&quot;Photocell&quot;,&quot;fixture_code&quot;:&quot;LED150-CORN&quot;,&quot;number_of_fixtures&quot;:&quot;14&quot;,&quot;number_of_lamps&quot;:&quot;&quot;,&quot;proposed_control_code&quot;:&quot;Photocell&quot;,&quot;_Qualifying_Measure&quot;:&quot;DLC&quot;,&quot;MANUFACTURER&quot;:&quot;GE Current&quot;,&quot;MODEL&quot;:&quot;22613&quot;,&quot;eligible_cost&quot;:&quot;Y&quot;,&quot;Qualified_Controls_Quantity&quot;:&quot;Y&quot;,&quot;Fixture_Type&quot;:&quot;Integral LED Corn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216334"/>
    <s v="000005800602"/>
    <m/>
    <s v="Sudan ISD"/>
    <s v="Scott"/>
    <s v="Harrell"/>
    <s v="8062272431"/>
    <s v="107 W HWY 303"/>
    <s v=""/>
    <s v="Sudan"/>
    <s v="79371"/>
    <s v="_ "/>
    <s v=""/>
    <s v="SUDAN"/>
    <s v="79371"/>
    <x v="6"/>
    <s v="Sudan ISD Baseball Field"/>
    <n v="2024"/>
    <n v="24186"/>
    <n v="78636"/>
    <x v="1"/>
    <n v="1"/>
    <n v="82143"/>
    <n v="27.84"/>
    <n v="15"/>
    <n v="9675.15"/>
    <s v="Deemed"/>
    <s v="{&quot;Ref_Number&quot;:&quot;1&quot;,&quot;FACILITY_TYPE&quot;:&quot;Outdoor: Athletic field and court&quot;,&quot;location_type&quot;:&quot;No input required&quot;,&quot;Description&quot;:&quot;NC school baseball field&quot;,&quot;baseline_fixture_code&quot;:&quot;MH1000/1&quot;,&quot;baseline_number_of_fixtures&quot;:&quot;132&quot;,&quot;baseline_number_of_lamps&quot;:&quot;&quot;,&quot;baseline_control_code&quot;:&quot;None&quot;,&quot;fixture_code&quot;:&quot;LED800-FIXT&quot;,&quot;number_of_fixtures&quot;:&quot;44&quot;,&quot;number_of_lamps&quot;:&quot;&quot;,&quot;proposed_control_code&quot;:&quot;Timeclock&quot;,&quot;_Qualifying_Measure&quot;:&quot;DLC&quot;,&quot;MANUFACTURER&quot;:&quot;Techline&quot;,&quot;MODEL&quot;:&quot;TSL800&quot;,&quot;eligible_cost&quot;:&quot;Y&quot;,&quot;Qualified_Controls_Quantity&quot;:&quot;Y&quot;,&quot;Fixture_Type&quot;:&quot;LED Fixtures&quot;,&quot;SurveyForm&quot;:&quot;LSF&quot;,&quot;Version&quot;:&quot;2024.2&quot;,&quot;FileKey&quot;:&quot;9e488981-40ac-4857-8711-c5f5021398d7&quot;,&quot;FileName&quot;:&quot;Sudan ISD baseball field LSF2024.2.xlsm&quot;}"/>
    <d v="2024-05-20T08:57:17"/>
    <s v="Efficiency Energy Services"/>
    <s v="Dan"/>
    <s v="Purcell"/>
    <s v="8064671567"/>
    <s v="3801 W. Sundown Ln."/>
    <s v=""/>
    <s v="Amarillo"/>
    <s v="TX"/>
    <s v="79118"/>
  </r>
  <r>
    <s v="Xcel"/>
    <x v="4"/>
    <s v="Commercial"/>
    <s v="300522835"/>
    <s v="000088852424"/>
    <m/>
    <s v="Amarillo Tri-State Expo"/>
    <s v="Brady"/>
    <s v="Ragland"/>
    <s v="8063767767"/>
    <s v="3301 S.E. 10th Ave."/>
    <s v=""/>
    <s v="Amarillo"/>
    <s v="79104"/>
    <s v="3301 SE 10TH AVE ATSE PME"/>
    <s v="ATSE PME"/>
    <s v="AMARILLO"/>
    <s v="79104"/>
    <x v="1"/>
    <s v="Tri-State Expo Parking &amp; RV area lighting"/>
    <n v="2024"/>
    <n v="24187"/>
    <n v="79396"/>
    <x v="1"/>
    <n v="1"/>
    <n v="35368.5"/>
    <n v="5.7"/>
    <n v="15"/>
    <n v="2908.42"/>
    <s v="Deemed"/>
    <s v="{&quot;Ref_Number&quot;:&quot;1&quot;,&quot;FACILITY_TYPE&quot;:&quot;Outdoor: Dusk-to-dawn&quot;,&quot;location_type&quot;:&quot;Outdoor Parking Areas and Drives&quot;,&quot;Description&quot;:&quot;&quot;,&quot;baseline_fixture_code&quot;:&quot;&quot;,&quot;baseline_number_of_fixtures&quot;:&quot;&quot;,&quot;baseline_number_of_lamps&quot;:&quot;&quot;,&quot;baseline_control_code&quot;:&quot;None&quot;,&quot;fixture_code&quot;:&quot;LED200-FIXT&quot;,&quot;number_of_fixtures&quot;:&quot;28&quot;,&quot;number_of_lamps&quot;:&quot;&quot;,&quot;proposed_control_code&quot;:&quot;Photocell&quot;,&quot;_Qualifying_Measure&quot;:&quot;DLC&quot;,&quot;MANUFACTURER&quot;:&quot;LED Lighting Supply&quot;,&quot;MODEL&quot;:&quot;MLLG-AG-LED-IMF-200-5-60-TR&quot;,&quot;eligible_cost&quot;:&quot;Y&quot;,&quot;Qualified_Controls_Quantity&quot;:&quot;Y&quot;,&quot;Fixture_Type&quot;:&quot;LED Fixtures&quot;,&quot;SurveyForm&quot;:&quot;LSF&quot;,&quot;Version&quot;:&quot;2024.2&quot;,&quot;FileKey&quot;:&quot;b2d2724b-64c4-4527-aba2-a78fe33e5cb3&quot;,&quot;FileName&quot;:&quot;Tri-State Expo Parking and RV area LSF2024.2.xlsm&quot;}"/>
    <d v="2024-09-13T10:40:54"/>
    <s v="Efficiency Energy Services"/>
    <s v="Dan"/>
    <s v="Purcell"/>
    <s v="8064671567"/>
    <s v="3801 W. Sundown Ln."/>
    <s v=""/>
    <s v="Amarillo"/>
    <s v="TX"/>
    <s v="79118"/>
  </r>
  <r>
    <s v="Xcel"/>
    <x v="4"/>
    <s v="Commercial"/>
    <s v="304022333"/>
    <s v="000352328132"/>
    <m/>
    <s v="Will Roger Range Riders"/>
    <s v="Ty"/>
    <s v="Trammell"/>
    <s v="8066785540"/>
    <s v="411 W. Loop 335 South"/>
    <s v=""/>
    <s v="Amarillo"/>
    <s v="79118"/>
    <s v="411 W LOOP 335 SOUTH "/>
    <s v=""/>
    <s v="AMARILLO"/>
    <s v="79118"/>
    <x v="0"/>
    <s v="Will Rogers Range Riders Rodeo Arena"/>
    <n v="2024"/>
    <n v="24539"/>
    <n v="79569"/>
    <x v="1"/>
    <n v="1"/>
    <n v="18646"/>
    <n v="6.32"/>
    <n v="15"/>
    <n v="2196.3000000000002"/>
    <s v="Deemed"/>
    <s v="{&quot;Ref_Number&quot;:&quot;1&quot;,&quot;FACILITY_TYPE&quot;:&quot;Outdoor: Athletic field and court&quot;,&quot;location_type&quot;:&quot;No input required&quot;,&quot;Description&quot;:&quot;Rodeo Arena&quot;,&quot;baseline_fixture_code&quot;:&quot;MH1500/1&quot;,&quot;baseline_number_of_fixtures&quot;:&quot;22&quot;,&quot;baseline_number_of_lamps&quot;:&quot;1&quot;,&quot;baseline_control_code&quot;:&quot;Timeclock&quot;,&quot;fixture_code&quot;:&quot;LED500-FIXT&quot;,&quot;number_of_fixtures&quot;:&quot;22&quot;,&quot;number_of_lamps&quot;:&quot;&quot;,&quot;proposed_control_code&quot;:&quot;Timeclock&quot;,&quot;_Qualifying_Measure&quot;:&quot;DLC&quot;,&quot;MANUFACTURER&quot;:&quot;Greenlight Depot&quot;,&quot;MODEL&quot;:&quot;GT-SP2-500W-DL20SPJS3-BH50KFM-W&quot;,&quot;eligible_cost&quot;:&quot;Y&quot;,&quot;Qualified_Controls_Quantity&quot;:&quot;Y&quot;,&quot;Fixture_Type&quot;:&quot;LED Fixtures&quot;,&quot;SurveyForm&quot;:&quot;LSF&quot;,&quot;Version&quot;:&quot;2024.2&quot;,&quot;FileKey&quot;:&quot;9460289a-65d2-43b8-a49c-cba920cb4eea&quot;,&quot;FileName&quot;:&quot;Will Rogers Rodeo Arena LSF2024.2.xlsm&quot;}"/>
    <d v="2024-09-13T10:15:38"/>
    <s v="Efficiency Energy Services"/>
    <s v="Dan"/>
    <s v="Purcell"/>
    <s v="8064671567"/>
    <s v="3801 W. Sundown Ln."/>
    <s v=""/>
    <s v="Amarillo"/>
    <s v="TX"/>
    <s v="79118"/>
  </r>
  <r>
    <s v="Xcel"/>
    <x v="4"/>
    <s v="Commercial"/>
    <s v="305269007"/>
    <s v="000068350514"/>
    <m/>
    <s v="Circle K"/>
    <s v="Sergio"/>
    <s v="Luna"/>
    <s v="4803465809"/>
    <s v="7500 North Dobson Road, Suite 105"/>
    <s v=""/>
    <s v="Scottsdale"/>
    <s v="85256"/>
    <s v="8704 FM 2590 "/>
    <s v=""/>
    <s v="AMARILLO"/>
    <s v="79119"/>
    <x v="0"/>
    <s v="CK 2709220 NC"/>
    <n v="2024"/>
    <n v="23518"/>
    <n v="75787"/>
    <x v="0"/>
    <n v="1"/>
    <n v="21268"/>
    <n v="2.91"/>
    <n v="15"/>
    <n v="1645.4"/>
    <s v="Deemed"/>
    <s v="{&quot;Ref_Number&quot;:&quot;1&quot;,&quot;FACILITY_TYPE&quot;:&quot;Food Sales: 24-hour supermarket or convenience store&quot;,&quot;location_type&quot;:&quot;Sales&quot;,&quot;Description&quot;:&quot;Air Conditioned&quot;,&quot;baseline_fixture_code&quot;:&quot;&quot;,&quot;baseline_number_of_fixtures&quot;:&quot;&quot;,&quot;baseline_number_of_lamps&quot;:&quot;&quot;,&quot;baseline_control_code&quot;:&quot;None&quot;,&quot;fixture_code&quot;:&quot;LED041-FIXT&quot;,&quot;number_of_fixtures&quot;:&quot;54&quot;,&quot;number_of_lamps&quot;:&quot;&quot;,&quot;proposed_control_code&quot;:&quot;None&quot;,&quot;_Qualifying_Measure&quot;:&quot;DLC&quot;,&quot;MANUFACTURER&quot;:&quot;CREE&quot;,&quot;MODEL&quot;:&quot;FLX24-50L-940-CRV-10V10-UNV&quot;,&quot;eligible_cost&quot;:&quot;Y&quot;,&quot;Qualified_Controls_Quantity&quot;:&quot;N&quot;,&quot;Fixture_Type&quot;:&quot;LED Fixtures&quot;,&quot;SurveyForm&quot;:&quot;LSF&quot;,&quot;Version&quot;:&quot;2023.1&quot;,&quot;FileKey&quot;:&quot;993e866e-ed41-4c82-8bbb-c642a813c834&quot;,&quot;FileName&quot;:&quot;WKBK CH 2709220 NC.xlsm&quot;}"/>
    <d v="2024-12-17T11:39:04"/>
    <s v="Schneider Electric, Inc."/>
    <s v="Jeanette"/>
    <s v="Strickstein"/>
    <s v="4803465829"/>
    <s v="7500 North Dobson Road "/>
    <s v="Suite 105"/>
    <s v="Scottsdale"/>
    <s v="AZ"/>
    <s v="85256"/>
  </r>
  <r>
    <s v="Xcel"/>
    <x v="4"/>
    <s v="Commercial"/>
    <s v="305269007"/>
    <s v="000068350514"/>
    <m/>
    <s v="Circle K"/>
    <s v="Sergio"/>
    <s v="Luna"/>
    <s v="4803465809"/>
    <s v="7500 North Dobson Road, Suite 105"/>
    <s v=""/>
    <s v="Scottsdale"/>
    <s v="85256"/>
    <s v="8704 FM 2590 "/>
    <s v=""/>
    <s v="AMARILLO"/>
    <s v="79119"/>
    <x v="0"/>
    <s v="CK 2709220 NC"/>
    <n v="2024"/>
    <n v="23518"/>
    <n v="75802"/>
    <x v="6"/>
    <n v="1"/>
    <n v="554"/>
    <n v="0.11"/>
    <n v="15"/>
    <n v="62.98"/>
    <s v="Deemed"/>
    <s v="{&quot;Ref_Number&quot;:&quot;1&quot;,&quot;Project_Type&quot;:&quot;New Construction&quot;,&quot;BUILDING_TYPE&quot;:&quot;Other&quot;,&quot;BASECASE_MANUFACTURER&quot;:&quot;&quot;,&quot;BASECASE_MODEL&quot;:&quot;&quot;,&quot;Equipment_Type&quot;:&quot;&quot;,&quot;YEAR&quot;:&quot;&quot;,&quot;BTU_Cool&quot;:&quot;&quot;,&quot;Manufacturer&quot;:&quot;Carrier&quot;,&quot;AHRI_Ref_number&quot;:&quot;208185274&quot;,&quot;model_number&quot;:&quot;50FC-N12B2M5-6W2A0&quot;,&quot;AHRI_Type&quot;:&quot;DX AC Air Cooled&quot;,&quot;install_type&quot;:&quot;DX AC Air Cooled&quot;,&quot;SurveyForm&quot;:&quot;ACE&quot;,&quot;Version&quot;:&quot;SEER2 2023.2&quot;,&quot;FileKey&quot;:&quot;77fdf69b-1de8-413f-8c97-892a13bb1309&quot;,&quot;FileName&quot;:&quot;WKBK CK 2709220 HVAC.xlsm&quot;}"/>
    <d v="2024-12-17T11:39:04"/>
    <s v="Schneider Electric, Inc."/>
    <s v="Jeanette"/>
    <s v="Strickstein"/>
    <s v="4803465829"/>
    <s v="7500 North Dobson Road "/>
    <s v="Suite 105"/>
    <s v="Scottsdale"/>
    <s v="AZ"/>
    <s v="85256"/>
  </r>
  <r>
    <s v="Xcel"/>
    <x v="4"/>
    <s v="Commercial"/>
    <s v="300494290"/>
    <s v="000353005900"/>
    <m/>
    <s v="United Supermarkets"/>
    <s v="Jason"/>
    <s v="Pace"/>
    <s v="8065354230"/>
    <s v="7830 Orlando Ave"/>
    <s v=""/>
    <s v="Lubbock"/>
    <s v="79423"/>
    <s v="2530 S GEORGIA ST "/>
    <s v=""/>
    <s v="AMARILLO"/>
    <s v="79109"/>
    <x v="1"/>
    <s v="United Supermarkets Market Street #526"/>
    <n v="2024"/>
    <n v="24587"/>
    <n v="79772"/>
    <x v="1"/>
    <n v="1"/>
    <n v="235080"/>
    <n v="37.85"/>
    <n v="15"/>
    <n v="19324"/>
    <s v="Deemed"/>
    <s v="{&quot;Ref_Number&quot;:&quot;1&quot;,&quot;FACILITY_TYPE&quot;:&quot;Outdoor: Dusk-to-dawn&quot;,&quot;location_type&quot;:&quot;No input required&quot;,&quot;Description&quot;:&quot;Pole lightis&quot;,&quot;baseline_fixture_code&quot;:&quot;MH1000/1&quot;,&quot;baseline_number_of_fixtures&quot;:&quot;66&quot;,&quot;baseline_number_of_lamps&quot;:&quot;4&quot;,&quot;baseline_control_code&quot;:&quot;None&quot;,&quot;fixture_code&quot;:&quot;LED222-FIXT&quot;,&quot;number_of_fixtures&quot;:&quot;66&quot;,&quot;number_of_lamps&quot;:&quot;&quot;,&quot;proposed_control_code&quot;:&quot;Timeclock&quot;,&quot;_Qualifying_Measure&quot;:&quot;DLC&quot;,&quot;MANUFACTURER&quot;:&quot;ILP&quot;,&quot;MODEL&quot;:&quot;SAM-30L-HV-40-T4-L-UMB/R-BRZ-10YR&quot;,&quot;eligible_cost&quot;:&quot;Y&quot;,&quot;Qualified_Controls_Quantity&quot;:&quot;Y&quot;,&quot;Fixture_Type&quot;:&quot;LED Fixtures&quot;,&quot;SurveyForm&quot;:&quot;LSF&quot;,&quot;Version&quot;:&quot;2024.2&quot;,&quot;FileKey&quot;:&quot;c41c707c-764b-4c01-9ffc-e141940df201&quot;,&quot;FileName&quot;:&quot;United Supermkts Market Street #526 LSF2024.2.xlsm&quot;}"/>
    <d v="2024-10-09T14:37:07"/>
    <s v="Efficiency Energy Services"/>
    <s v="Dan"/>
    <s v="Purcell"/>
    <s v="8064671567"/>
    <s v="3801 W. Sundown Ln."/>
    <s v=""/>
    <s v="Amarillo"/>
    <s v="TX"/>
    <s v="79118"/>
  </r>
  <r>
    <s v="Xcel"/>
    <x v="4"/>
    <s v="Commercial"/>
    <s v="300494290"/>
    <s v="000353005900"/>
    <m/>
    <s v="United Supermarkets"/>
    <s v="Jason"/>
    <s v="Pace"/>
    <s v="8065354230"/>
    <s v="7830 Orlando Ave"/>
    <s v=""/>
    <s v="Lubbock"/>
    <s v="79423"/>
    <s v="2530 S GEORGIA ST "/>
    <s v=""/>
    <s v="AMARILLO"/>
    <s v="79109"/>
    <x v="1"/>
    <s v="United Supermarkets Market Street #526"/>
    <n v="2024"/>
    <n v="24587"/>
    <n v="79773"/>
    <x v="1"/>
    <n v="1"/>
    <n v="11701"/>
    <n v="1.88"/>
    <n v="15"/>
    <n v="961.05"/>
    <s v="Deemed"/>
    <s v="{&quot;Ref_Number&quot;:&quot;2&quot;,&quot;FACILITY_TYPE&quot;:&quot;Outdoor: Dusk-to-dawn&quot;,&quot;location_type&quot;:&quot;No input required&quot;,&quot;Description&quot;:&quot;wall packs&quot;,&quot;baseline_fixture_code&quot;:&quot;MH175/1&quot;,&quot;baseline_number_of_fixtures&quot;:&quot;19&quot;,&quot;baseline_number_of_lamps&quot;:&quot;1&quot;,&quot;baseline_control_code&quot;:&quot;None&quot;,&quot;fixture_code&quot;:&quot;LED060-FIXT&quot;,&quot;number_of_fixtures&quot;:&quot;19&quot;,&quot;number_of_lamps&quot;:&quot;&quot;,&quot;proposed_control_code&quot;:&quot;Timeclock&quot;,&quot;_Qualifying_Measure&quot;:&quot;DLC&quot;,&quot;MANUFACTURER&quot;:&quot;ILP&quot;,&quot;MODEL&quot;:&quot;SWP-8L-HV-CCTS-BRZ-10YR&quot;,&quot;eligible_cost&quot;:&quot;Y&quot;,&quot;Qualified_Controls_Quantity&quot;:&quot;Y&quot;,&quot;Fixture_Type&quot;:&quot;LED Fixtures&quot;,&quot;SurveyForm&quot;:&quot;LSF&quot;,&quot;Version&quot;:&quot;2024.2&quot;,&quot;FileKey&quot;:&quot;c41c707c-764b-4c01-9ffc-e141940df201&quot;,&quot;FileName&quot;:&quot;United Supermkts Market Street #526 LSF2024.2.xlsm&quot;}"/>
    <d v="2024-10-09T14:37:07"/>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774"/>
    <x v="23"/>
    <n v="1"/>
    <n v="6482"/>
    <n v="6.47"/>
    <n v="20"/>
    <n v="1877.14"/>
    <s v="Deemed"/>
    <s v="{&quot;Ref_Number&quot;:&quot;1&quot;,&quot;Project_Type&quot;:&quot;New Construction&quot;,&quot;BUILDING_TYPE&quot;:&quot;Education (College/University)&quot;,&quot;BASECASE_MANUFACTURER&quot;:&quot;&quot;,&quot;BASECASE_MODEL&quot;:&quot;&quot;,&quot;Equipment_Type&quot;:&quot;&quot;,&quot;YEAR&quot;:&quot;&quot;,&quot;BTU_Cool&quot;:&quot;&quot;,&quot;Manufacturer&quot;:&quot;Carrier&quot;,&quot;AHRI_Ref_number&quot;:&quot;&quot;,&quot;model_number&quot;:&quot;30RB130&quot;,&quot;AHRI_Type&quot;:&quot;Air Cooled Chiller&quot;,&quot;install_type&quot;:&quot;Scroll Chiller&quot;,&quot;SurveyForm&quot;:&quot;ACE&quot;,&quot;Version&quot;:&quot;2024.1&quot;,&quot;FileKey&quot;:&quot;c2a6ed54-6670-4389-a3d8-82e5df9cd00e&quot;,&quot;FileName&quot;:&quot;AC 1st responders Academy ACE_v2024.1.xlsm&quot;}"/>
    <d v="2024-09-13T10:24:26"/>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775"/>
    <x v="0"/>
    <n v="1"/>
    <n v="162935"/>
    <n v="42.95"/>
    <n v="15"/>
    <n v="16736.75"/>
    <s v="Deemed"/>
    <s v="{&quot;Ref_Number&quot;:&quot;1&quot;,&quot;FACILITY_TYPE&quot;:&quot;Education: K-12 with summer session, college, univ&quot;,&quot;location_type&quot;:&quot;Vestabule 100&quot;,&quot;Description&quot;:&quot;Air Conditioned&quot;,&quot;baseline_fixture_code&quot;:&quot;&quot;,&quot;baseline_number_of_fixtures&quot;:&quot;&quot;,&quot;baseline_number_of_lamps&quot;:&quot;&quot;,&quot;baseline_control_code&quot;:&quot;None&quot;,&quot;fixture_code&quot;:&quot;LED033-Fixt&quot;,&quot;number_of_fixtures&quot;:&quot;10&quot;,&quot;number_of_lamps&quot;:&quot;&quot;,&quot;proposed_control_code&quot;:&quot;None&quot;,&quot;_Qualifying_Measure&quot;:&quot;DLC&quot;,&quot;MANUFACTURER&quot;:&quot;metalux&quot;,&quot;MODEL&quot;:&quot;24FPX-31-L840-HCD&quot;,&quot;eligible_cost&quot;:&quot;Y&quot;,&quot;Qualified_Controls_Quantity&quot;:&quot;N&quot;,&quot;Fixture_Type&quot;:&quot;LED Fixtures&quot;,&quot;SurveyForm&quot;:&quot;LSF&quot;,&quot;Version&quot;:&quot;2024.2&quot;,&quot;FileKey&quot;:&quot;45f0e875-d060-439f-84d8-58363a41bff7&quot;,&quot;FileName&quot;:&quot;AC first responders TX LSF_250 Rows_v2024.2.xlsm&quot;}"/>
    <d v="2024-09-13T10:24:26"/>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934"/>
    <x v="1"/>
    <n v="1"/>
    <n v="6919.35"/>
    <n v="1.1100000000000001"/>
    <n v="15"/>
    <n v="567.96"/>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232-Fixt&quot;,&quot;number_of_fixtures&quot;:&quot;3&quot;,&quot;number_of_lamps&quot;:&quot;&quot;,&quot;proposed_control_code&quot;:&quot;Photocell&quot;,&quot;_Qualifying_Measure&quot;:&quot;DLC&quot;,&quot;MANUFACTURER&quot;:&quot;Gardco&quot;,&quot;MODEL&quot;:&quot;xx&quot;,&quot;eligible_cost&quot;:&quot;Y&quot;,&quot;Qualified_Controls_Quantity&quot;:&quot;Y&quot;,&quot;Fixture_Type&quot;:&quot;LED Fixtures&quot;,&quot;SurveyForm&quot;:&quot;LSF&quot;,&quot;Version&quot;:&quot;2024.2&quot;,&quot;FileKey&quot;:&quot;45f0e875-d060-439f-84d8-58363a41bff7&quot;,&quot;FileName&quot;:&quot;AC first responders TX LSF_250 Rows_v2024.2.xlsm&quot;}"/>
    <d v="2024-09-13T10:24:26"/>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6"/>
    <x v="0"/>
    <n v="1"/>
    <n v="126329"/>
    <n v="31.13"/>
    <n v="15"/>
    <n v="12542.45"/>
    <s v="Deemed"/>
    <s v="{&quot;Ref_Number&quot;:&quot;1&quot;,&quot;FACILITY_TYPE&quot;:&quot;Public assembly&quot;,&quot;location_type&quot;:&quot;&quot;,&quot;Description&quot;:&quot;None&quot;,&quot;baseline_fixture_code&quot;:&quot;MH400/1&quot;,&quot;baseline_number_of_fixtures&quot;:&quot;164&quot;,&quot;baseline_number_of_lamps&quot;:&quot;8&quot;,&quot;baseline_control_code&quot;:&quot;None&quot;,&quot;fixture_code&quot;:&quot;LED161-FIXT&quot;,&quot;number_of_fixtures&quot;:&quot;164&quot;,&quot;number_of_lamps&quot;:&quot;&quot;,&quot;proposed_control_code&quot;:&quot;None&quot;,&quot;_Qualifying_Measure&quot;:&quot;DLC&quot;,&quot;MANUFACTURER&quot;:&quot;GE - Albeo&quot;,&quot;MODEL&quot;:&quot;ABC1024471DQQSMKQW&quot;,&quot;eligible_cost&quot;:&quot;Y&quot;,&quot;Qualified_Controls_Quantity&quot;:&quot;N&quot;,&quot;Fixture_Type&quot;:&quot;LED Fixtur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7"/>
    <x v="3"/>
    <n v="1"/>
    <n v="1719"/>
    <n v="0.42"/>
    <n v="15"/>
    <n v="169.95"/>
    <s v="Deemed"/>
    <s v="{&quot;Ref_Number&quot;:&quot;2&quot;,&quot;FACILITY_TYPE&quot;:&quot;Office&quot;,&quot;location_type&quot;:&quot;Office&quot;,&quot;Description&quot;:&quot;Air Conditioned&quot;,&quot;baseline_fixture_code&quot;:&quot;F44ILU&quot;,&quot;baseline_number_of_fixtures&quot;:&quot;6&quot;,&quot;baseline_number_of_lamps&quot;:&quot;0&quot;,&quot;baseline_control_code&quot;:&quot;None&quot;,&quot;fixture_code&quot;:&quot;LED021-TUBE&quot;,&quot;number_of_fixtures&quot;:&quot;&quot;,&quot;number_of_lamps&quot;:&quot;12&quot;,&quot;proposed_control_code&quot;:&quot;None&quot;,&quot;_Qualifying_Measure&quot;:&quot;DLC&quot;,&quot;MANUFACTURER&quot;:&quot;GE&quot;,&quot;MODEL&quot;:&quot;21383 / 34239&quot;,&quot;eligible_cost&quot;:&quot;Y&quot;,&quot;Qualified_Controls_Quantity&quot;:&quot;N&quot;,&quot;Fixture_Type&quot;:&quot;LED Tub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8"/>
    <x v="3"/>
    <n v="1"/>
    <n v="1538"/>
    <n v="0.38"/>
    <n v="15"/>
    <n v="152.9"/>
    <s v="Deemed"/>
    <s v="{&quot;Ref_Number&quot;:&quot;3&quot;,&quot;FACILITY_TYPE&quot;:&quot;Office&quot;,&quot;location_type&quot;:&quot;Restrooms&quot;,&quot;Description&quot;:&quot;Air Conditioned&quot;,&quot;baseline_fixture_code&quot;:&quot;F42ILU&quot;,&quot;baseline_number_of_fixtures&quot;:&quot;14&quot;,&quot;baseline_number_of_lamps&quot;:&quot;1&quot;,&quot;baseline_control_code&quot;:&quot;None&quot;,&quot;fixture_code&quot;:&quot;LED015-TUBE&quot;,&quot;number_of_fixtures&quot;:&quot;&quot;,&quot;number_of_lamps&quot;:&quot;28&quot;,&quot;proposed_control_code&quot;:&quot;None&quot;,&quot;_Qualifying_Measure&quot;:&quot;DLC&quot;,&quot;MANUFACTURER&quot;:&quot;GE&quot;,&quot;MODEL&quot;:&quot;21378 / 34239&quot;,&quot;eligible_cost&quot;:&quot;Y&quot;,&quot;Qualified_Controls_Quantity&quot;:&quot;N&quot;,&quot;Fixture_Type&quot;:&quot;LED Tub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4"/>
    <x v="0"/>
    <n v="1"/>
    <n v="10695"/>
    <n v="2.76"/>
    <n v="15"/>
    <n v="1086.75"/>
    <s v="Deemed"/>
    <s v="{&quot;Ref_Number&quot;:&quot;1&quot;,&quot;FACILITY_TYPE&quot;:&quot;Public assembly&quot;,&quot;location_type&quot;:&quot;Hallway&quot;,&quot;Description&quot;:&quot;Air Conditioned&quot;,&quot;baseline_fixture_code&quot;:&quot;F44ILU&quot;,&quot;baseline_number_of_fixtures&quot;:&quot;66&quot;,&quot;baseline_number_of_lamps&quot;:&quot;1&quot;,&quot;baseline_control_code&quot;:&quot;None&quot;,&quot;fixture_code&quot;:&quot;LED056.5-FIXT&quot;,&quot;number_of_fixtures&quot;:&quot;66&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5"/>
    <x v="0"/>
    <n v="1"/>
    <n v="34660"/>
    <n v="8.9499999999999993"/>
    <n v="15"/>
    <n v="3523"/>
    <s v="Deemed"/>
    <s v="{&quot;Ref_Number&quot;:&quot;2&quot;,&quot;FACILITY_TYPE&quot;:&quot;Public assembly&quot;,&quot;location_type&quot;:&quot;South Exibit Hall&quot;,&quot;Description&quot;:&quot;Air Conditioned&quot;,&quot;baseline_fixture_code&quot;:&quot;F44ILU&quot;,&quot;baseline_number_of_fixtures&quot;:&quot;258&quot;,&quot;baseline_number_of_lamps&quot;:&quot;5&quot;,&quot;baseline_control_code&quot;:&quot;None&quot;,&quot;fixture_code&quot;:&quot;LED066.5-FIXT&quot;,&quot;number_of_fixtures&quot;:&quot;258&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6"/>
    <x v="0"/>
    <n v="1"/>
    <n v="67652"/>
    <n v="17.46"/>
    <n v="15"/>
    <n v="6874.6"/>
    <s v="Deemed"/>
    <s v="{&quot;Ref_Number&quot;:&quot;3&quot;,&quot;FACILITY_TYPE&quot;:&quot;Public assembly&quot;,&quot;location_type&quot;:&quot;North Exhibit Hall&quot;,&quot;Description&quot;:&quot;Air Conditioned&quot;,&quot;baseline_fixture_code&quot;:&quot;MH400/1&quot;,&quot;baseline_number_of_fixtures&quot;:&quot;86&quot;,&quot;baseline_number_of_lamps&quot;:&quot;3&quot;,&quot;baseline_control_code&quot;:&quot;None&quot;,&quot;fixture_code&quot;:&quot;LED169-FIXT&quot;,&quot;number_of_fixtures&quot;:&quot;86&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7"/>
    <x v="0"/>
    <n v="1"/>
    <n v="120682"/>
    <n v="31.15"/>
    <n v="15"/>
    <n v="12264.1"/>
    <s v="Deemed"/>
    <s v="{&quot;Ref_Number&quot;:&quot;4&quot;,&quot;FACILITY_TYPE&quot;:&quot;Public assembly&quot;,&quot;location_type&quot;:&quot;North Exhibit Hall&quot;,&quot;Description&quot;:&quot;Air Conditioned&quot;,&quot;baseline_fixture_code&quot;:&quot;H500/1&quot;,&quot;baseline_number_of_fixtures&quot;:&quot;94&quot;,&quot;baseline_number_of_lamps&quot;:&quot;3&quot;,&quot;baseline_control_code&quot;:&quot;None&quot;,&quot;fixture_code&quot;:&quot;LED036.5-FIXT&quot;,&quot;number_of_fixtures&quot;:&quot;94&quot;,&quot;number_of_lamps&quot;:&quot;&quot;,&quot;proposed_control_code&quot;:&quot;None&quot;,&quot;_Qualifying_Measure&quot;:&quot;ENERGY STAR&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5"/>
    <s v="Residential"/>
    <s v="300371588"/>
    <s v="00SS23174625"/>
    <s v="Gas"/>
    <s v=""/>
    <s v="Janet"/>
    <s v="Branum"/>
    <s v="8063444920"/>
    <s v=""/>
    <s v=""/>
    <s v=""/>
    <s v=""/>
    <s v="213 NORTHWEST DR "/>
    <s v=""/>
    <s v="HEREFORD"/>
    <s v="79045"/>
    <x v="7"/>
    <s v="23615 - Janet - 213 NORTHWEST DR   - HEREFORD - Exchange Church - Pray Amarillo - SF"/>
    <n v="2024"/>
    <n v="23615"/>
    <n v="76481"/>
    <x v="24"/>
    <n v="1"/>
    <n v="0"/>
    <n v="0"/>
    <n v="0"/>
    <n v="275"/>
    <s v="Deemed"/>
    <s v="{&quot;SfNeatAssessment&quot;: &quot;Blower&quot;, &quot;TrmSir&quot;: 0, &quot;MeasureCost&quot;: 275.0, &quot;AvoidedCost&quot;: 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2"/>
    <x v="25"/>
    <n v="1"/>
    <n v="0"/>
    <n v="0"/>
    <n v="0"/>
    <n v="331.54"/>
    <s v="Deemed"/>
    <s v="{&quot;TrmSir&quot;: 0, &quot;MeasureCost&quot;: 331.54, &quot;AvoidedCost&quot;: 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4"/>
    <x v="13"/>
    <n v="1"/>
    <n v="779.96"/>
    <n v="0.97199999999999998"/>
    <n v="25"/>
    <n v="2689.2"/>
    <s v="Deemed"/>
    <s v="{&quot;CoolingSystemType&quot;: &quot;Refrigerated Air Conditioning&quot;, &quot;DeemedSavingsVersion&quot;: &quot;Residential 11.0.1&quot;, &quot;TrmSir&quot;: 0.76000000000000001, &quot;SpaceHeatingAndCoolingQualifier&quot;: &quot;Yes&quot;, &quot;MeasureCost&quot;: &quot;2689.20&quot;, &quot;Area&quot;: &quot;1992&quot;, &quot;RValue&quot;: &quot;8&quot;, &quot;NeatSir&quot;: &quot;2.7&quot;, &quot;PostInstallPhoto&quot;: &quot;Yes&quot;, &quot;NeatCost&quot;: &quot;2211&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34.52, &quot;MaximumAllowableNeatCost&quot;: 5969.7, &quot;Notes&quot;: &quot;&quot;}"/>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5"/>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Deaf Smith&quot;, &quot;CADR&quot;: &quot;141&quot;, &quot;Quantity&quot;: &quot;2&quot;, &quot;ProofOfPurchase&quot;: &quot;Yes&quot;, &quot;Manufacturer&quot;: &quot;Levoit&quot;, &quot;DeemedSavingsVersion&quot;: &quot;Residential 11.0.1&quot;}"/>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6"/>
    <x v="27"/>
    <n v="1"/>
    <n v="0"/>
    <n v="0"/>
    <n v="0"/>
    <n v="400"/>
    <s v="Deemed"/>
    <s v="{&quot;TrmSir&quot;: 0, &quot;AvoidedCost&quot;: 0, &quot;MeasureCost&quot;: 400.0, &quot;OtherCost&quot;: &quot;400.00&quot;, &quot;Notes&quot;: &quot;City Permit; CO/Smoke Detector &amp; Weatherstripping for door&quot;}"/>
    <d v="2024-04-09T13:31:23"/>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7"/>
    <x v="24"/>
    <n v="1"/>
    <n v="0"/>
    <n v="0"/>
    <n v="0"/>
    <n v="275"/>
    <s v="Deemed"/>
    <s v="{&quot;SfNeatAssessment&quot;: &quot;Blower&quot;, &quot;TrmSir&quot;: 0, &quot;MeasureCost&quot;: 275.0, &quot;AvoidedCost&quot;: 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8"/>
    <x v="25"/>
    <n v="1"/>
    <n v="0"/>
    <n v="0"/>
    <n v="0"/>
    <n v="329.16"/>
    <s v="Deemed"/>
    <s v="{&quot;TrmSir&quot;: 0, &quot;MeasureCost&quot;: 329.16, &quot;AvoidedCost&quot;: 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0"/>
    <x v="13"/>
    <n v="1"/>
    <n v="771.34"/>
    <n v="0.96099999999999997"/>
    <n v="25"/>
    <n v="2659.5"/>
    <s v="Deemed"/>
    <s v="{&quot;CoolingSystemType&quot;: &quot;Refrigerated Air Conditioning&quot;, &quot;DeemedSavingsVersion&quot;: &quot;Residential 11.0.1&quot;, &quot;TrmSir&quot;: 0.76000000000000001, &quot;SpaceHeatingAndCoolingQualifier&quot;: &quot;Yes&quot;, &quot;MeasureCost&quot;: &quot;2659.50&quot;, &quot;Area&quot;: &quot;1970&quot;, &quot;RValue&quot;: &quot;8&quot;, &quot;NeatSir&quot;: &quot;2.7&quot;, &quot;PostInstallPhoto&quot;: &quot;Yes&quot;, &quot;NeatCost&quot;: &quot;2187&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12.03, &quot;MaximumAllowableNeatCost&quot;: 5904.9, &quot;Notes&quot;: &quot;&quot;}"/>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2"/>
    <x v="27"/>
    <n v="1"/>
    <n v="0"/>
    <n v="0"/>
    <n v="0"/>
    <n v="400"/>
    <s v="Deemed"/>
    <s v="{&quot;TrmSir&quot;: 0, &quot;AvoidedCost&quot;: 0, &quot;MeasureCost&quot;: 400.0, &quot;OtherCost&quot;: &quot;400.00&quot;, &quot;Notes&quot;: &quot;City Permit and CO/Smoke Detector&quot;}"/>
    <d v="2024-04-09T13:31:25"/>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3"/>
    <x v="24"/>
    <n v="1"/>
    <n v="0"/>
    <n v="0"/>
    <n v="0"/>
    <n v="275"/>
    <s v="Deemed"/>
    <s v="{&quot;SfNeatAssessment&quot;: &quot;Blower&quot;, &quot;TrmSir&quot;: 0, &quot;MeasureCost&quot;: 275.0, &quot;AvoidedCost&quot;: 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4"/>
    <x v="25"/>
    <n v="1"/>
    <n v="0"/>
    <n v="0"/>
    <n v="0"/>
    <n v="234.77"/>
    <s v="Deemed"/>
    <s v="{&quot;TrmSir&quot;: 0, &quot;MeasureCost&quot;: 234.77, &quot;AvoidedCost&quot;: 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5"/>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6"/>
    <x v="13"/>
    <n v="1"/>
    <n v="429.13"/>
    <n v="0.53500000000000003"/>
    <n v="25"/>
    <n v="1479.6"/>
    <s v="Deemed"/>
    <s v="{&quot;CoolingSystemType&quot;: &quot;Refrigerated Air Conditioning&quot;, &quot;DeemedSavingsVersion&quot;: &quot;Residential 11.0.1&quot;, &quot;TrmSir&quot;: 0.76000000000000001, &quot;SpaceHeatingAndCoolingQualifier&quot;: &quot;Yes&quot;, &quot;MeasureCost&quot;: &quot;1479.60&quot;, &quot;Area&quot;: &quot;1096&quot;, &quot;RValue&quot;: &quot;8&quot;, &quot;NeatSir&quot;: &quot;3.3&quot;, &quot;PostInstallPhoto&quot;: &quot;Yes&quot;, &quot;NeatCost&quot;: &quot;1118&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119.38, &quot;MaximumAllowableNeatCost&quot;: 3689.4, &quot;Notes&quot;: &quot;&quot;}"/>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7"/>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8"/>
    <x v="27"/>
    <n v="1"/>
    <n v="0"/>
    <n v="0"/>
    <n v="0"/>
    <n v="400"/>
    <s v="Deemed"/>
    <s v="{&quot;TrmSir&quot;: 0, &quot;AvoidedCost&quot;: 0, &quot;MeasureCost&quot;: 400.0, &quot;OtherCost&quot;: &quot;400.00&quot;, &quot;Notes&quot;: &quot;City Permit and CO/Smoke Detector&quot;}"/>
    <d v="2024-04-09T13:31:26"/>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499"/>
    <x v="24"/>
    <n v="1"/>
    <n v="0"/>
    <n v="0"/>
    <n v="0"/>
    <n v="275"/>
    <s v="Deemed"/>
    <s v="{&quot;SfNeatAssessment&quot;: &quot;Blower&quot;, &quot;TrmSir&quot;: 0, &quot;MeasureCost&quot;: 275.0, &quot;AvoidedCost&quot;: 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0"/>
    <x v="25"/>
    <n v="1"/>
    <n v="0"/>
    <n v="0"/>
    <n v="0"/>
    <n v="269.22000000000003"/>
    <s v="Deemed"/>
    <s v="{&quot;TrmSir&quot;: 0, &quot;MeasureCost&quot;: 269.22, &quot;AvoidedCost&quot;: 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1"/>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2"/>
    <x v="13"/>
    <n v="1"/>
    <n v="595.92999999999995"/>
    <n v="0.74299999999999999"/>
    <n v="25"/>
    <n v="1910.25"/>
    <s v="Deemed"/>
    <s v="{&quot;CoolingSystemType&quot;: &quot;Refrigerated Air Conditioning&quot;, &quot;DeemedSavingsVersion&quot;: &quot;Residential 11.0.1&quot;, &quot;TrmSir&quot;: 0.81000000000000005, &quot;SpaceHeatingAndCoolingQualifier&quot;: &quot;Yes&quot;, &quot;MeasureCost&quot;: &quot;1910.25&quot;, &quot;Area&quot;: &quot;1522&quot;, &quot;RValue&quot;: &quot;8&quot;, &quot;NeatSir&quot;: &quot;1.4&quot;, &quot;PostInstallPhoto&quot;: &quot;Yes&quot;, &quot;NeatCost&quot;: &quot;1415&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554.48, &quot;MaximumAllowableNeatCost&quot;: 1981.0, &quot;Notes&quot;: &quot;&quot;}"/>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3"/>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4"/>
    <x v="27"/>
    <n v="1"/>
    <n v="0"/>
    <n v="0"/>
    <n v="0"/>
    <n v="400"/>
    <s v="Deemed"/>
    <s v="{&quot;TrmSir&quot;: 0, &quot;AvoidedCost&quot;: 0, &quot;MeasureCost&quot;: 400.0, &quot;OtherCost&quot;: &quot;400.00&quot;, &quot;Notes&quot;: &quot;City Permit and CO/Smoke Detector&quot;}"/>
    <d v="2024-04-09T13:31:27"/>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5"/>
    <x v="24"/>
    <n v="1"/>
    <n v="0"/>
    <n v="0"/>
    <n v="0"/>
    <n v="275"/>
    <s v="Deemed"/>
    <s v="{&quot;SfNeatAssessment&quot;: &quot;Blower&quot;, &quot;TrmSir&quot;: 0, &quot;MeasureCost&quot;: 275.0, &quot;AvoidedCost&quot;: 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6"/>
    <x v="25"/>
    <n v="1"/>
    <n v="0"/>
    <n v="0"/>
    <n v="0"/>
    <n v="194.92"/>
    <s v="Deemed"/>
    <s v="{&quot;TrmSir&quot;: 0, &quot;MeasureCost&quot;: 194.92, &quot;AvoidedCost&quot;: 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8"/>
    <x v="13"/>
    <n v="1"/>
    <n v="284.64999999999998"/>
    <n v="0.35499999999999998"/>
    <n v="25"/>
    <n v="981.45"/>
    <s v="Deemed"/>
    <s v="{&quot;CoolingSystemType&quot;: &quot;Refrigerated Air Conditioning&quot;, &quot;DeemedSavingsVersion&quot;: &quot;Residential 11.0.1&quot;, &quot;TrmSir&quot;: 0.76000000000000001, &quot;SpaceHeatingAndCoolingQualifier&quot;: &quot;Yes&quot;, &quot;MeasureCost&quot;: &quot;981.45&quot;, &quot;Area&quot;: &quot;727&quot;, &quot;RValue&quot;: &quot;8&quot;, &quot;NeatSir&quot;: &quot;2.6&quot;, &quot;PostInstallPhoto&quot;: &quot;Yes&quot;, &quot;NeatCost&quot;: &quot;807&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742.51, &quot;MaximumAllowableNeatCost&quot;: 2098.2, &quot;Notes&quot;: &quot;&quot;}"/>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10"/>
    <x v="27"/>
    <n v="1"/>
    <n v="0"/>
    <n v="0"/>
    <n v="0"/>
    <n v="400"/>
    <s v="Deemed"/>
    <s v="{&quot;TrmSir&quot;: 0, &quot;AvoidedCost&quot;: 0, &quot;MeasureCost&quot;: 400.0, &quot;OtherCost&quot;: &quot;400.00&quot;, &quot;Notes&quot;: &quot;City Permit; CO/Smoke Detector &amp; Front Door Seal&quot;}"/>
    <d v="2024-04-09T13:31:28"/>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1"/>
    <x v="24"/>
    <n v="1"/>
    <n v="0"/>
    <n v="0"/>
    <n v="0"/>
    <n v="275"/>
    <s v="Deemed"/>
    <s v="{&quot;SfNeatAssessment&quot;: &quot;Blower&quot;, &quot;TrmSir&quot;: 0, &quot;MeasureCost&quot;: 275.0, &quot;AvoidedCost&quot;: 0}"/>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2"/>
    <x v="25"/>
    <n v="1"/>
    <n v="0"/>
    <n v="0"/>
    <n v="0"/>
    <n v="248"/>
    <s v="Deemed"/>
    <s v="{&quot;TrmSir&quot;: 0, &quot;MeasureCost&quot;: 248.0, &quot;AvoidedCost&quot;: 0}"/>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3"/>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4"/>
    <x v="27"/>
    <n v="1"/>
    <n v="0"/>
    <n v="0"/>
    <n v="0"/>
    <n v="400"/>
    <s v="Deemed"/>
    <s v="{&quot;TrmSir&quot;: 0, &quot;AvoidedCost&quot;: 0, &quot;MeasureCost&quot;: 400.0, &quot;OtherCost&quot;: &quot;400.00&quot;, &quot;Notes&quot;: &quot;City Permit; CO/Smoke Detector &amp; Back Door Weatherstripping&quot;}"/>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5"/>
    <x v="13"/>
    <n v="1"/>
    <n v="587.32000000000005"/>
    <n v="0.73199999999999998"/>
    <n v="25"/>
    <n v="2025"/>
    <s v="Deemed"/>
    <s v="{&quot;CoolingSystemType&quot;: &quot;Refrigerated Air Conditioning&quot;, &quot;DeemedSavingsVersion&quot;: &quot;Residential 11.0.1&quot;, &quot;TrmSir&quot;: 0.76000000000000001, &quot;SpaceHeatingAndCoolingQualifier&quot;: &quot;Yes&quot;, &quot;MeasureCost&quot;: &quot;2025&quot;, &quot;Area&quot;: &quot;1500&quot;, &quot;RValue&quot;: &quot;8&quot;, &quot;NeatSir&quot;: &quot;2.7&quot;, &quot;PostInstallPhoto&quot;: &quot;Yes&quot;, &quot;NeatCost&quot;: &quot;166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32.02, &quot;MaximumAllowableNeatCost&quot;: 4495.5, &quot;Notes&quot;: &quot;&quot;}"/>
    <d v="2024-04-09T13:31:02"/>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6"/>
    <x v="24"/>
    <n v="1"/>
    <n v="0"/>
    <n v="0"/>
    <n v="0"/>
    <n v="275"/>
    <s v="Deemed"/>
    <s v="{&quot;SfNeatAssessment&quot;: &quot;Blower&quot;, &quot;TrmSir&quot;: 0, &quot;MeasureCost&quot;: 275.0, &quot;AvoidedCost&quot;: 0}"/>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7"/>
    <x v="25"/>
    <n v="1"/>
    <n v="0"/>
    <n v="0"/>
    <n v="0"/>
    <n v="269.60000000000002"/>
    <s v="Deemed"/>
    <s v="{&quot;TrmSir&quot;: 0, &quot;MeasureCost&quot;: 269.6, &quot;AvoidedCost&quot;: 0}"/>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8"/>
    <x v="13"/>
    <n v="1"/>
    <n v="665.63"/>
    <n v="0.83"/>
    <n v="25"/>
    <n v="2295"/>
    <s v="Deemed"/>
    <s v="{&quot;CoolingSystemType&quot;: &quot;Refrigerated Air Conditioning&quot;, &quot;DeemedSavingsVersion&quot;: &quot;Residential 11.0.1&quot;, &quot;TrmSir&quot;: 0.76000000000000001, &quot;SpaceHeatingAndCoolingQualifier&quot;: &quot;Yes&quot;, &quot;MeasureCost&quot;: &quot;2295&quot;, &quot;Area&quot;: &quot;1700&quot;, &quot;RValue&quot;: &quot;8&quot;, &quot;NeatSir&quot;: &quot;2.7&quot;, &quot;PostInstallPhoto&quot;: &quot;Yes&quot;, &quot;NeatCost&quot;: &quot;1887&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36.29, &quot;MaximumAllowableNeatCost&quot;: 5094.9, &quot;Notes&quot;: &quot;&quot;}"/>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60"/>
    <x v="27"/>
    <n v="1"/>
    <n v="0"/>
    <n v="0"/>
    <n v="0"/>
    <n v="400"/>
    <s v="Deemed"/>
    <s v="{&quot;TrmSir&quot;: 0, &quot;AvoidedCost&quot;: 0, &quot;MeasureCost&quot;: 400.0, &quot;OtherCost&quot;: &quot;400.00&quot;, &quot;Notes&quot;: &quot;City Permits; CO/Smoke Detector &amp; weatherstripping&quot;}"/>
    <d v="2024-03-06T14:36:45"/>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1"/>
    <x v="24"/>
    <n v="1"/>
    <n v="0"/>
    <n v="0"/>
    <n v="0"/>
    <n v="275"/>
    <s v="Deemed"/>
    <s v="{&quot;SfNeatAssessment&quot;: &quot;Blower&quot;, &quot;TrmSir&quot;: 0, &quot;MeasureCost&quot;: 275.0, &quot;AvoidedCost&quot;: 0}"/>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2"/>
    <x v="25"/>
    <n v="1"/>
    <n v="0"/>
    <n v="0"/>
    <n v="0"/>
    <n v="219.7"/>
    <s v="Deemed"/>
    <s v="{&quot;TrmSir&quot;: 0, &quot;MeasureCost&quot;: 219.7, &quot;AvoidedCost&quot;: 0}"/>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3"/>
    <x v="13"/>
    <n v="1"/>
    <n v="695.19"/>
    <n v="1.0369999999999999"/>
    <n v="25"/>
    <n v="1671.3"/>
    <s v="Deemed"/>
    <s v="{&quot;CoolingSystemType&quot;: &quot;Refrigerated Air Conditioning&quot;, &quot;DeemedSavingsVersion&quot;: &quot;Residential 11.0.1&quot;, &quot;TrmSir&quot;: 1.09, &quot;SpaceHeatingAndCoolingQualifier&quot;: &quot;Yes&quot;, &quot;MeasureCost&quot;: &quot;1671.30&quot;, &quot;Area&quot;: &quot;1238&quot;, &quot;RValue&quot;: &quot;0&quot;, &quot;NeatSir&quot;: &quot;4.9&quot;, &quot;PostInstallPhoto&quot;: &quot;Yes&quot;, &quot;NeatCost&quot;: &quot;148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813.4, &quot;MaximumAllowableNeatCost&quot;: 7271.6, &quot;Notes&quot;: &quot;&quot;}"/>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5"/>
    <x v="27"/>
    <n v="1"/>
    <n v="0"/>
    <n v="0"/>
    <n v="0"/>
    <n v="400"/>
    <s v="Deemed"/>
    <s v="{&quot;TrmSir&quot;: 0, &quot;AvoidedCost&quot;: 0, &quot;MeasureCost&quot;: 400.0, &quot;OtherCost&quot;: &quot;400.00&quot;, &quot;Notes&quot;: &quot;City Permit &amp; CO/Smoke detector&quot;}"/>
    <d v="2024-03-06T14:36:10"/>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6"/>
    <x v="24"/>
    <n v="1"/>
    <n v="0"/>
    <n v="0"/>
    <n v="0"/>
    <n v="275"/>
    <s v="Deemed"/>
    <s v="{&quot;SfNeatAssessment&quot;: &quot;Blower&quot;, &quot;TrmSir&quot;: 0, &quot;MeasureCost&quot;: 275.0, &quot;AvoidedCost&quot;: 0}"/>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7"/>
    <x v="25"/>
    <n v="1"/>
    <n v="0"/>
    <n v="0"/>
    <n v="0"/>
    <n v="243.08"/>
    <s v="Deemed"/>
    <s v="{&quot;TrmSir&quot;: 0, &quot;MeasureCost&quot;: 243.08, &quot;AvoidedCost&quot;: 0}"/>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8"/>
    <x v="28"/>
    <n v="1"/>
    <n v="186.05"/>
    <n v="0.17599999999999999"/>
    <n v="10"/>
    <n v="335.5"/>
    <s v="Deemed"/>
    <s v="{&quot;WindowOrientation&quot;: &quot;South,West&quot;, &quot;DeemedSavingsVersion&quot;: &quot;Residential 11.0.1&quot;, &quot;Measure&quot;: &quot;SolarScreens&quot;, &quot;NeatCost&quot;: &quot;182&quot;, &quot;AvoidedCost&quot;: 237.74, &quot;TrmSir&quot;: 0.70999999999999996, &quot;HeatingType&quot;: &quot;Gas&quot;, &quot;CoolingSystemType&quot;: &quot;Refrigerated Air Conditioning&quot;, &quot;DeemedSavingsSet&quot;: &quot;Texas&quot;, &quot;SpaceHeatingAndCoolingQualifier&quot;: &quot;Yes&quot;, &quot;MeasureCost&quot;: &quot;335.50&quot;, &quot;MaximumAllowableNeatCost&quot;: 1037.4, &quot;County&quot;: &quot;Potter&quot;, &quot;NeatSir&quot;: &quot;5.7&quot;, &quot;ProofOfPurchase&quot;: &quot;Yes&quot;, &quot;ElectricResistanceDocumentationAcknowledgment&quot;: &quot;True&quot;, &quot;ElectricResistanceDocumentation&quot;: &quot;Yes&quot;, &quot;Area&quot;: &quot;61&quot;}"/>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9"/>
    <x v="13"/>
    <n v="1"/>
    <n v="494.52"/>
    <n v="0.61599999999999999"/>
    <n v="25"/>
    <n v="1705.05"/>
    <s v="Deemed"/>
    <s v="{&quot;CoolingSystemType&quot;: &quot;Refrigerated Air Conditioning&quot;, &quot;DeemedSavingsVersion&quot;: &quot;Residential 11.0.1&quot;, &quot;TrmSir&quot;: 0.76000000000000001, &quot;SpaceHeatingAndCoolingQualifier&quot;: &quot;Yes&quot;, &quot;MeasureCost&quot;: &quot;1705.05&quot;, &quot;Area&quot;: &quot;1263&quot;, &quot;RValue&quot;: &quot;8&quot;, &quot;NeatSir&quot;: &quot;2.6&quot;, &quot;PostInstallPhoto&quot;: &quot;Yes&quot;, &quot;NeatCost&quot;: &quot;140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289.95, &quot;MaximumAllowableNeatCost&quot;: 3645.2, &quot;Notes&quot;: &quot;&quot;}"/>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70"/>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1"/>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1"/>
    <x v="24"/>
    <n v="1"/>
    <n v="0"/>
    <n v="0"/>
    <n v="0"/>
    <n v="275"/>
    <s v="Deemed"/>
    <s v="{&quot;SfNeatAssessment&quot;: &quot;Blower&quot;, &quot;TrmSir&quot;: 0, &quot;MeasureCost&quot;: 275.0, &quot;AvoidedCost&quot;: 0}"/>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2"/>
    <x v="25"/>
    <n v="1"/>
    <n v="0"/>
    <n v="0"/>
    <n v="0"/>
    <n v="267.32"/>
    <s v="Deemed"/>
    <s v="{&quot;TrmSir&quot;: 0, &quot;MeasureCost&quot;: 267.32, &quot;AvoidedCost&quot;: 0}"/>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3"/>
    <x v="13"/>
    <n v="1"/>
    <n v="544.25"/>
    <n v="0.67800000000000005"/>
    <n v="25"/>
    <n v="1876.5"/>
    <s v="Deemed"/>
    <s v="{&quot;CoolingSystemType&quot;: &quot;Refrigerated Air Conditioning&quot;, &quot;DeemedSavingsVersion&quot;: &quot;Residential 11.0.1&quot;, &quot;TrmSir&quot;: 0.76000000000000001, &quot;SpaceHeatingAndCoolingQualifier&quot;: &quot;Yes&quot;, &quot;MeasureCost&quot;: &quot;1876.50&quot;, &quot;Area&quot;: &quot;1390&quot;, &quot;RValue&quot;: &quot;8&quot;, &quot;NeatSir&quot;: &quot;2.5&quot;, &quot;PostInstallPhoto&quot;: &quot;Yes&quot;, &quot;NeatCost&quot;: &quot;1543&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19.67, &quot;MaximumAllowableNeatCost&quot;: 3857.5, &quot;Notes&quot;: &quot;&quot;}"/>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quot;, &quot;County&quot;: &quot;Potter&quot;, &quot;CADR&quot;: &quot;141&quot;, &quot;Quantity&quot;: &quot;2&quot;, &quot;ProofOfPurchase&quot;: &quot;Yes&quot;, &quot;Manufacturer&quot;: &quot;Levoit&quot;, &quot;DeemedSavingsVersion&quot;: &quot;Residential 11.0.1&quot;}"/>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5"/>
    <x v="27"/>
    <n v="1"/>
    <n v="0"/>
    <n v="0"/>
    <n v="0"/>
    <n v="400"/>
    <s v="Deemed"/>
    <s v="{&quot;TrmSir&quot;: 0, &quot;AvoidedCost&quot;: 0, &quot;MeasureCost&quot;: 400.0, &quot;OtherCost&quot;: &quot;400&quot;, &quot;Notes&quot;: &quot;City Permit &amp; CO/Smoke Detector&quot;}"/>
    <d v="2024-03-06T14:36:13"/>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6"/>
    <x v="24"/>
    <n v="1"/>
    <n v="0"/>
    <n v="0"/>
    <n v="0"/>
    <n v="275"/>
    <s v="Deemed"/>
    <s v="{&quot;SfNeatAssessment&quot;: &quot;Blower&quot;, &quot;TrmSir&quot;: 0, &quot;MeasureCost&quot;: 275.0, &quot;AvoidedCost&quot;: 0}"/>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7"/>
    <x v="25"/>
    <n v="1"/>
    <n v="0"/>
    <n v="0"/>
    <n v="0"/>
    <n v="250.72"/>
    <s v="Deemed"/>
    <s v="{&quot;TrmSir&quot;: 0, &quot;MeasureCost&quot;: 250.72, &quot;AvoidedCost&quot;: 0}"/>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8"/>
    <x v="13"/>
    <n v="1"/>
    <n v="518.01"/>
    <n v="0.64600000000000002"/>
    <n v="25"/>
    <n v="1786.05"/>
    <s v="Deemed"/>
    <s v="{&quot;CoolingSystemType&quot;: &quot;Refrigerated Air Conditioning&quot;, &quot;DeemedSavingsVersion&quot;: &quot;Residential 11.0.1&quot;, &quot;TrmSir&quot;: 0.76000000000000001, &quot;SpaceHeatingAndCoolingQualifier&quot;: &quot;Yes&quot;, &quot;MeasureCost&quot;: &quot;1786.05&quot;, &quot;Area&quot;: &quot;1323&quot;, &quot;RValue&quot;: &quot;8&quot;, &quot;NeatSir&quot;: &quot;1.8&quot;, &quot;PostInstallPhoto&quot;: &quot;Yes&quot;, &quot;NeatCost&quot;: &quot;134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351.22, &quot;MaximumAllowableNeatCost&quot;: 2428.2, &quot;Notes&quot;: &quot;&quot;}"/>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80"/>
    <x v="27"/>
    <n v="1"/>
    <n v="0"/>
    <n v="0"/>
    <n v="0"/>
    <n v="400"/>
    <s v="Deemed"/>
    <s v="{&quot;TrmSir&quot;: 0, &quot;AvoidedCost&quot;: 0, &quot;MeasureCost&quot;: 400.0, &quot;OtherCost&quot;: &quot;400.00&quot;, &quot;Notes&quot;: &quot;City Permit &amp; CO/smoke Detector\r\n&quot;}"/>
    <d v="2024-03-06T14:36:15"/>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1"/>
    <x v="24"/>
    <n v="1"/>
    <n v="0"/>
    <n v="0"/>
    <n v="0"/>
    <n v="275"/>
    <s v="Deemed"/>
    <s v="{&quot;SfNeatAssessment&quot;: &quot;Blower&quot;, &quot;TrmSir&quot;: 0, &quot;MeasureCost&quot;: 275.0, &quot;AvoidedCost&quot;: 0}"/>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2"/>
    <x v="25"/>
    <n v="1"/>
    <n v="0"/>
    <n v="0"/>
    <n v="0"/>
    <n v="342.27"/>
    <s v="Deemed"/>
    <s v="{&quot;TrmSir&quot;: 0, &quot;MeasureCost&quot;: 342.27, &quot;AvoidedCost&quot;: 0}"/>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3"/>
    <x v="13"/>
    <n v="1"/>
    <n v="815.98"/>
    <n v="1.0169999999999999"/>
    <n v="25"/>
    <n v="2813.4"/>
    <s v="Deemed"/>
    <s v="{&quot;CoolingSystemType&quot;: &quot;Refrigerated Air Conditioning&quot;, &quot;DeemedSavingsVersion&quot;: &quot;Residential 11.0.1&quot;, &quot;TrmSir&quot;: 0.76000000000000001, &quot;SpaceHeatingAndCoolingQualifier&quot;: &quot;Yes&quot;, &quot;MeasureCost&quot;: &quot;2813.40&quot;, &quot;Area&quot;: &quot;2084&quot;, &quot;RValue&quot;: &quot;8&quot;, &quot;NeatSir&quot;: &quot;4.9&quot;, &quot;PostInstallPhoto&quot;: &quot;Yes&quot;, &quot;NeatCost&quot;: &quot;249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2128.48, &quot;MaximumAllowableNeatCost&quot;: 12245.1, &quot;Notes&quot;: &quot;&quot;}"/>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5"/>
    <x v="27"/>
    <n v="1"/>
    <n v="0"/>
    <n v="0"/>
    <n v="0"/>
    <n v="400"/>
    <s v="Deemed"/>
    <s v="{&quot;TrmSir&quot;: 0, &quot;AvoidedCost&quot;: 0, &quot;MeasureCost&quot;: 400.0, &quot;OtherCost&quot;: &quot;400.00&quot;, &quot;Notes&quot;: &quot;City Permit &amp; CO/Smoke Detector&quot;}"/>
    <d v="2024-03-06T14:36:17"/>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6"/>
    <x v="24"/>
    <n v="1"/>
    <n v="0"/>
    <n v="0"/>
    <n v="0"/>
    <n v="275"/>
    <s v="Deemed"/>
    <s v="{&quot;SfNeatAssessment&quot;: &quot;Blower&quot;, &quot;TrmSir&quot;: 0, &quot;MeasureCost&quot;: 275.0, &quot;AvoidedCost&quot;: 0}"/>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7"/>
    <x v="13"/>
    <n v="1"/>
    <n v="651.91999999999996"/>
    <n v="0.81200000000000006"/>
    <n v="25"/>
    <n v="2247.75"/>
    <s v="Deemed"/>
    <s v="{&quot;CoolingSystemType&quot;: &quot;Refrigerated Air Conditioning&quot;, &quot;DeemedSavingsVersion&quot;: &quot;Residential 11.0.1&quot;, &quot;TrmSir&quot;: 0.76000000000000001, &quot;SpaceHeatingAndCoolingQualifier&quot;: &quot;Yes&quot;, &quot;MeasureCost&quot;: &quot;2247.75&quot;, &quot;Area&quot;: &quot;1665&quot;, &quot;RValue&quot;: &quot;8&quot;, &quot;NeatSir&quot;: &quot;1.8&quot;, &quot;PostInstallPhoto&quot;: &quot;Yes&quot;, &quot;NeatCost&quot;: &quot;169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00.53, &quot;MaximumAllowableNeatCost&quot;: 3056.4, &quot;Notes&quot;: &quot;&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8"/>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9"/>
    <x v="27"/>
    <n v="1"/>
    <n v="0"/>
    <n v="0"/>
    <n v="0"/>
    <n v="400"/>
    <s v="Deemed"/>
    <s v="{&quot;TrmSir&quot;: 0, &quot;AvoidedCost&quot;: 0, &quot;MeasureCost&quot;: 400.0, &quot;OtherCost&quot;: &quot;400.00&quot;, &quot;Notes&quot;: &quot;City Permit; CO/Smoke Detector &amp; Foam board for ceiling near water heater&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90"/>
    <x v="25"/>
    <n v="1"/>
    <n v="0"/>
    <n v="0"/>
    <n v="0"/>
    <n v="297.02"/>
    <s v="Deemed"/>
    <s v="{&quot;TrmSir&quot;: 0, &quot;MeasureCost&quot;: 297.02, &quot;AvoidedCost&quot;: 0}"/>
    <d v="2024-03-06T14:36:18"/>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91"/>
    <x v="12"/>
    <n v="1"/>
    <n v="212.21"/>
    <n v="6.7000000000000004E-2"/>
    <n v="16"/>
    <n v="323"/>
    <s v="Deemed"/>
    <s v="{&quot;RatedMeasureLife&quot;: &quot;&quot;, &quot;Location&quot;: &quot;Conditioned&quot;, &quot;DeemedSavingsVersion&quot;: &quot;Residential 11.0.1&quot;, &quot;TrmSir&quot;: 1.24, &quot;CoolingType&quot;: &quot;Refrigerated Air Conditioning&quot;, &quot;MeasureCost&quot;: &quot;323&quot;, &quot;DecisionType&quot;: &quot;Retrofit&quot;, &quot;NCInstallationPercentage&quot;: &quot;&quot;, &quot;ProgramType&quot;: &quot;Direct Install&quot;, &quot;InstalledWattage&quot;: &quot;9&quot;, &quot;Quantity&quot;: &quot;17&quot;, &quot;NeatSir&quot;: &quot;5.4&quot;, &quot;NeatCost&quot;: &quot;323&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399.31, &quot;IncandescentBulbPhoto&quot;: &quot;Yes&quot;, &quot;MaximumAllowableNeatCost&quot;: 1744.2}"/>
    <d v="2024-03-06T14:36:11"/>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92"/>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3"/>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93"/>
    <x v="12"/>
    <n v="1"/>
    <n v="174.76"/>
    <n v="5.5E-2"/>
    <n v="16"/>
    <n v="273"/>
    <s v="Deemed"/>
    <s v="{&quot;RatedMeasureLife&quot;: &quot;&quot;, &quot;Location&quot;: &quot;Conditioned&quot;, &quot;DeemedSavingsVersion&quot;: &quot;Residential 11.0.1&quot;, &quot;TrmSir&quot;: 1.2, &quot;CoolingType&quot;: &quot;Refrigerated Air Conditioning&quot;, &quot;MeasureCost&quot;: &quot;273&quot;, &quot;DecisionType&quot;: &quot;Retrofit&quot;, &quot;NCInstallationPercentage&quot;: &quot;&quot;, &quot;ProgramType&quot;: &quot;Direct Install&quot;, &quot;InstalledWattage&quot;: &quot;9&quot;, &quot;Quantity&quot;: &quot;14&quot;, &quot;NeatSir&quot;: &quot;5.1&quot;, &quot;NeatCost&quot;: &quot;273&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328.84, &quot;IncandescentBulbPhoto&quot;: &quot;Yes&quot;, &quot;MaximumAllowableNeatCost&quot;: 1392.3}"/>
    <d v="2024-03-06T14:36:15"/>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94"/>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7"/>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95"/>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8"/>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65"/>
    <x v="24"/>
    <n v="1"/>
    <n v="0"/>
    <n v="0"/>
    <n v="0"/>
    <n v="275"/>
    <s v="Deemed"/>
    <s v="{&quot;SfNeatAssessment&quot;: &quot;Blower&quot;, &quot;TrmSir&quot;: 0, &quot;MeasureCost&quot;: 275.0, &quot;AvoidedCost&quot;: 0}"/>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66"/>
    <x v="25"/>
    <n v="1"/>
    <n v="0"/>
    <n v="0"/>
    <n v="0"/>
    <n v="272.14"/>
    <s v="Deemed"/>
    <s v="{&quot;TrmSir&quot;: 0, &quot;MeasureCost&quot;: 272.14, &quot;AvoidedCost&quot;: 0}"/>
    <d v="2024-06-19T10:26:14"/>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7"/>
    <x v="24"/>
    <n v="1"/>
    <n v="0"/>
    <n v="0"/>
    <n v="0"/>
    <n v="275"/>
    <s v="Deemed"/>
    <s v="{&quot;SfNeatAssessment&quot;: &quot;Blower&quot;, &quot;TrmSir&quot;: 0, &quot;MeasureCost&quot;: 275.0, &quot;AvoidedCost&quot;: 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8"/>
    <x v="25"/>
    <n v="1"/>
    <n v="0"/>
    <n v="0"/>
    <n v="0"/>
    <n v="327.11"/>
    <s v="Deemed"/>
    <s v="{&quot;TrmSir&quot;: 0, &quot;MeasureCost&quot;: 327.11, &quot;AvoidedCost&quot;: 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9"/>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0"/>
    <x v="13"/>
    <n v="1"/>
    <n v="763.9"/>
    <n v="0.95199999999999996"/>
    <n v="25"/>
    <n v="2633.85"/>
    <s v="Deemed"/>
    <s v="{&quot;CoolingSystemType&quot;: &quot;Refrigerated Air Conditioning&quot;, &quot;DeemedSavingsVersion&quot;: &quot;Residential 11.0.1&quot;, &quot;TrmSir&quot;: 0.76000000000000001, &quot;SpaceHeatingAndCoolingQualifier&quot;: &quot;Yes&quot;, &quot;MeasureCost&quot;: &quot;2633.85&quot;, &quot;Area&quot;: &quot;1951&quot;, &quot;RValue&quot;: &quot;8&quot;, &quot;NeatSir&quot;: &quot;1.4&quot;, &quot;PostInstallPhoto&quot;: &quot;Yes&quot;, &quot;NeatCost&quot;: &quot;181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92.63, &quot;MaximumAllowableNeatCost&quot;: 2539.6, &quot;Notes&quot;: &quot;&quot;}"/>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1"/>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2"/>
    <x v="27"/>
    <n v="1"/>
    <n v="0"/>
    <n v="0"/>
    <n v="0"/>
    <n v="400"/>
    <s v="Deemed"/>
    <s v="{&quot;TrmSir&quot;: 0, &quot;AvoidedCost&quot;: 0, &quot;MeasureCost&quot;: 400.0, &quot;OtherCost&quot;: &quot;400.00&quot;, &quot;Notes&quot;: &quot;CO/Smoke Detector; City Permit\r\n&quot;}"/>
    <d v="2024-06-19T10:26:20"/>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3"/>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4"/>
    <x v="13"/>
    <n v="1"/>
    <n v="607.29"/>
    <n v="0.75700000000000001"/>
    <n v="25"/>
    <n v="1946.7"/>
    <s v="Deemed"/>
    <s v="{&quot;CoolingSystemType&quot;: &quot;Refrigerated Air Conditioning&quot;, &quot;DeemedSavingsVersion&quot;: &quot;Residential 11.0.1&quot;, &quot;TrmSir&quot;: 0.81000000000000005, &quot;SpaceHeatingAndCoolingQualifier&quot;: &quot;Yes&quot;, &quot;MeasureCost&quot;: &quot;1946.70&quot;, &quot;Area&quot;: &quot;1551&quot;, &quot;RValue&quot;: &quot;8&quot;, &quot;NeatSir&quot;: &quot;1.4&quot;, &quot;PostInstallPhoto&quot;: &quot;Yes&quot;, &quot;NeatCost&quot;: &quot;1442&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584.11, &quot;MaximumAllowableNeatCost&quot;: 2018.8, &quot;Notes&quot;: &quot;&quot;}"/>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5"/>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6"/>
    <x v="27"/>
    <n v="1"/>
    <n v="0"/>
    <n v="0"/>
    <n v="0"/>
    <n v="400"/>
    <s v="Deemed"/>
    <s v="{&quot;TrmSir&quot;: 0, &quot;AvoidedCost&quot;: 0, &quot;MeasureCost&quot;: 400.0, &quot;OtherCost&quot;: &quot;400.00&quot;, &quot;Notes&quot;: &quot;CO/Smoke Detector &amp; City Permit&quot;}"/>
    <d v="2024-06-19T10:26:14"/>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7"/>
    <x v="24"/>
    <n v="1"/>
    <n v="0"/>
    <n v="0"/>
    <n v="0"/>
    <n v="275"/>
    <s v="Deemed"/>
    <s v="{&quot;SfNeatAssessment&quot;: &quot;Blower&quot;, &quot;TrmSir&quot;: 0, &quot;MeasureCost&quot;: 275.0, &quot;AvoidedCost&quot;: 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8"/>
    <x v="25"/>
    <n v="1"/>
    <n v="0"/>
    <n v="0"/>
    <n v="0"/>
    <n v="235.96"/>
    <s v="Deemed"/>
    <s v="{&quot;TrmSir&quot;: 0, &quot;MeasureCost&quot;: 235.96, &quot;AvoidedCost&quot;: 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0"/>
    <x v="13"/>
    <n v="1"/>
    <n v="433.44"/>
    <n v="0.54"/>
    <n v="25"/>
    <n v="1494.45"/>
    <s v="Deemed"/>
    <s v="{&quot;CoolingSystemType&quot;: &quot;Refrigerated Air Conditioning&quot;, &quot;DeemedSavingsVersion&quot;: &quot;Residential 11.0.1&quot;, &quot;TrmSir&quot;: 0.76000000000000001, &quot;SpaceHeatingAndCoolingQualifier&quot;: &quot;Yes&quot;, &quot;MeasureCost&quot;: &quot;1494.45&quot;, &quot;Area&quot;: &quot;1107&quot;, &quot;RValue&quot;: &quot;8&quot;, &quot;NeatSir&quot;: &quot;1.8&quot;, &quot;PostInstallPhoto&quot;: &quot;Yes&quot;, &quot;NeatCost&quot;: &quot;1129&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130.62, &quot;MaximumAllowableNeatCost&quot;: 2032.2, &quot;Notes&quot;: &quot;&quot;}"/>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1"/>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2"/>
    <x v="27"/>
    <n v="1"/>
    <n v="0"/>
    <n v="0"/>
    <n v="0"/>
    <n v="400"/>
    <s v="Deemed"/>
    <s v="{&quot;TrmSir&quot;: 0, &quot;AvoidedCost&quot;: 0, &quot;MeasureCost&quot;: 400.0, &quot;OtherCost&quot;: &quot;400.00&quot;, &quot;Notes&quot;: &quot;CO/Smoke Detector &amp; City Permits\r\n&quot;}"/>
    <d v="2024-06-19T10:26:16"/>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3"/>
    <x v="24"/>
    <n v="1"/>
    <n v="0"/>
    <n v="0"/>
    <n v="0"/>
    <n v="275"/>
    <s v="Deemed"/>
    <s v="{&quot;SfNeatAssessment&quot;: &quot;Blower&quot;, &quot;TrmSir&quot;: 0, &quot;MeasureCost&quot;: 275.0, &quot;AvoidedCost&quot;: 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4"/>
    <x v="25"/>
    <n v="1"/>
    <n v="0"/>
    <n v="0"/>
    <n v="0"/>
    <n v="320.83999999999997"/>
    <s v="Deemed"/>
    <s v="{&quot;TrmSir&quot;: 0, &quot;MeasureCost&quot;: 320.84, &quot;AvoidedCost&quot;: 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5"/>
    <x v="12"/>
    <n v="1"/>
    <n v="153.09"/>
    <n v="3.5000000000000003E-2"/>
    <n v="16"/>
    <n v="380"/>
    <s v="Deemed"/>
    <s v="{&quot;RatedMeasureLife&quot;: &quot;&quot;, &quot;Location&quot;: &quot;Conditioned&quot;, &quot;DeemedSavingsVersion&quot;: &quot;Residential 11.0.1&quot;, &quot;TrmSir&quot;: 0.76000000000000001,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Electric Resistance&quot;, &quot;Measure&quot;: &quot;LED&quot;, &quot;County&quot;: &quot;Deaf Smith&quot;, &quot;Utility&quot;: &quot;Xcel Energy&quot;, &quot;DeemedSavingsSet&quot;: &quot;Texas&quot;, &quot;AvoidedCost&quot;: 288.06, &quot;IncandescentBulbPhoto&quot;: &quot;Yes&quot;, &quot;MaximumAllowableNeatCost&quot;: 2052.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6"/>
    <x v="13"/>
    <n v="1"/>
    <n v="5035.6499999999996"/>
    <n v="1.788"/>
    <n v="25"/>
    <n v="2555.5500000000002"/>
    <s v="Deemed"/>
    <s v="{&quot;CoolingSystemType&quot;: &quot;Refrigerated Air Conditioning&quot;, &quot;DeemedSavingsVersion&quot;: &quot;Residential 11.0.1&quot;, &quot;TrmSir&quot;: 5.14, &quot;SpaceHeatingAndCoolingQualifier&quot;: &quot;Yes&quot;, &quot;MeasureCost&quot;: &quot;2555.55&quot;, &quot;Area&quot;: &quot;1893&quot;, &quot;RValue&quot;: &quot;8&quot;, &quot;NeatSir&quot;: &quot;6.1&quot;, &quot;PostInstallPhoto&quot;: &quot;Yes&quot;, &quot;NeatCost&quot;: &quot;1931&quot;, &quot;FinalRValue&quot;: &quot;39&quot;, &quot;HeatingType&quot;: &quot;Electric Resistance&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3135.44, &quot;MaximumAllowableNeatCost&quot;: 11779.1, &quot;Notes&quot;: &quot;&quot;}"/>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7"/>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8"/>
    <x v="27"/>
    <n v="1"/>
    <n v="0"/>
    <n v="0"/>
    <n v="0"/>
    <n v="400"/>
    <s v="Deemed"/>
    <s v="{&quot;TrmSir&quot;: 0, &quot;AvoidedCost&quot;: 0, &quot;MeasureCost&quot;: 400.0, &quot;OtherCost&quot;: &quot;400.00&quot;, &quot;Notes&quot;: &quot;Smoke Detector &amp; City Permit\r\n&quot;}"/>
    <d v="2024-06-19T10:26:17"/>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89"/>
    <x v="24"/>
    <n v="1"/>
    <n v="0"/>
    <n v="0"/>
    <n v="0"/>
    <n v="275"/>
    <s v="Deemed"/>
    <s v="{&quot;SfNeatAssessment&quot;: &quot;Blower&quot;, &quot;TrmSir&quot;: 0, &quot;MeasureCost&quot;: 275.0, &quot;AvoidedCost&quot;: 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0"/>
    <x v="25"/>
    <n v="1"/>
    <n v="0"/>
    <n v="0"/>
    <n v="0"/>
    <n v="291.14"/>
    <s v="Deemed"/>
    <s v="{&quot;TrmSir&quot;: 0, &quot;MeasureCost&quot;: 291.14, &quot;AvoidedCost&quot;: 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1"/>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2"/>
    <x v="13"/>
    <n v="1"/>
    <n v="633.52"/>
    <n v="0.79"/>
    <n v="25"/>
    <n v="2184.3000000000002"/>
    <s v="Deemed"/>
    <s v="{&quot;CoolingSystemType&quot;: &quot;Refrigerated Air Conditioning&quot;, &quot;DeemedSavingsVersion&quot;: &quot;Residential 11.0.1&quot;, &quot;TrmSir&quot;: 0.76000000000000001, &quot;SpaceHeatingAndCoolingQualifier&quot;: &quot;Yes&quot;, &quot;MeasureCost&quot;: &quot;2184.3&quot;, &quot;Area&quot;: &quot;1618&quot;, &quot;RValue&quot;: &quot;8&quot;, &quot;NeatSir&quot;: &quot;1.9&quot;, &quot;PostInstallPhoto&quot;: &quot;Yes&quot;, &quot;NeatCost&quot;: &quot;1650&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652.53, &quot;MaximumAllowableNeatCost&quot;: 3135.0, &quot;Notes&quot;: &quot;&quot;}"/>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3"/>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4"/>
    <x v="27"/>
    <n v="1"/>
    <n v="0"/>
    <n v="0"/>
    <n v="0"/>
    <n v="400"/>
    <s v="Deemed"/>
    <s v="{&quot;TrmSir&quot;: 0, &quot;AvoidedCost&quot;: 0, &quot;MeasureCost&quot;: 400.0, &quot;OtherCost&quot;: &quot;400.00&quot;, &quot;Notes&quot;: &quot;CO/Smoke Detector &amp; City Permit\r\n&quot;}"/>
    <d v="2024-06-19T10:26:18"/>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5"/>
    <x v="24"/>
    <n v="1"/>
    <n v="0"/>
    <n v="0"/>
    <n v="0"/>
    <n v="275"/>
    <s v="Deemed"/>
    <s v="{&quot;SfNeatAssessment&quot;: &quot;Blower&quot;, &quot;TrmSir&quot;: 0, &quot;MeasureCost&quot;: 275.0, &quot;AvoidedCost&quot;: 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6"/>
    <x v="25"/>
    <n v="1"/>
    <n v="0"/>
    <n v="0"/>
    <n v="0"/>
    <n v="354.76"/>
    <s v="Deemed"/>
    <s v="{&quot;TrmSir&quot;: 0, &quot;MeasureCost&quot;: 354.76, &quot;AvoidedCost&quot;: 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52.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8"/>
    <x v="13"/>
    <n v="1"/>
    <n v="864.14"/>
    <n v="1.077"/>
    <n v="25"/>
    <n v="2979.45"/>
    <s v="Deemed"/>
    <s v="{&quot;CoolingSystemType&quot;: &quot;Refrigerated Air Conditioning&quot;, &quot;DeemedSavingsVersion&quot;: &quot;Residential 11.0.1&quot;, &quot;TrmSir&quot;: 0.76000000000000001, &quot;SpaceHeatingAndCoolingQualifier&quot;: &quot;Yes&quot;, &quot;MeasureCost&quot;: &quot;2979.45&quot;, &quot;Area&quot;: &quot;2207&quot;, &quot;RValue&quot;: &quot;8&quot;, &quot;NeatSir&quot;: &quot;1.4&quot;, &quot;PostInstallPhoto&quot;: &quot;Yes&quot;, &quot;NeatCost&quot;: &quot;2053&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2254.1, &quot;MaximumAllowableNeatCost&quot;: 2874.2, &quot;Notes&quot;: &quot;&quot;}"/>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9"/>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Randall&quot;, &quot;CADR&quot;: &quot;141&quot;, &quot;Quantity&quot;: &quot;2&quot;, &quot;ProofOfPurchase&quot;: &quot;Yes&quot;, &quot;Manufacturer&quot;: &quot;Levoit&quot;, &quot;DeemedSavingsVersion&quot;: &quot;Residential 11.0.1&quot;}"/>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900"/>
    <x v="27"/>
    <n v="1"/>
    <n v="0"/>
    <n v="0"/>
    <n v="0"/>
    <n v="400"/>
    <s v="Deemed"/>
    <s v="{&quot;TrmSir&quot;: 0, &quot;AvoidedCost&quot;: 0, &quot;MeasureCost&quot;: 400.0, &quot;OtherCost&quot;: &quot;400.00&quot;, &quot;Notes&quot;: &quot;CO/Smoke Detector &amp; City Permit\r\n&quot;}"/>
    <d v="2024-06-19T10:26:19"/>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5"/>
    <x v="24"/>
    <n v="1"/>
    <n v="0"/>
    <n v="0"/>
    <n v="0"/>
    <n v="275"/>
    <s v="Deemed"/>
    <s v="{&quot;SfNeatAssessment&quot;: &quot;Blower&quot;, &quot;TrmSir&quot;: 0, &quot;MeasureCost&quot;: 275.0, &quot;AvoidedCost&quot;: 0}"/>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6"/>
    <x v="25"/>
    <n v="1"/>
    <n v="0"/>
    <n v="0"/>
    <n v="0"/>
    <n v="170.64"/>
    <s v="Deemed"/>
    <s v="{&quot;TrmSir&quot;: 0, &quot;MeasureCost&quot;: 170.64, &quot;AvoidedCost&quot;: 0}"/>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7"/>
    <x v="13"/>
    <n v="1"/>
    <n v="606.47"/>
    <n v="0.90500000000000003"/>
    <n v="25"/>
    <n v="1458"/>
    <s v="Deemed"/>
    <s v="{&quot;CoolingSystemType&quot;: &quot;Refrigerated Air Conditioning&quot;, &quot;DeemedSavingsVersion&quot;: &quot;Residential 11.0.1&quot;, &quot;TrmSir&quot;: 1.09, &quot;SpaceHeatingAndCoolingQualifier&quot;: &quot;Yes&quot;, &quot;MeasureCost&quot;: &quot;1458&quot;, &quot;Area&quot;: &quot;1080&quot;, &quot;RValue&quot;: &quot;0&quot;, &quot;NeatSir&quot;: &quot;5&quot;, &quot;PostInstallPhoto&quot;: &quot;Yes&quot;, &quot;NeatCost&quot;: &quot;129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81.97, &quot;MaximumAllowableNeatCost&quot;: 6475.0, &quot;Notes&quot;: &quot;&quot;}"/>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8"/>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9"/>
    <x v="27"/>
    <n v="1"/>
    <n v="0"/>
    <n v="0"/>
    <n v="0"/>
    <n v="0.01"/>
    <s v="Deemed"/>
    <s v="{&quot;TrmSir&quot;: 0, &quot;AvoidedCost&quot;: 0, &quot;MeasureCost&quot;: 0.01, &quot;OtherCost&quot;: &quot;.01&quot;, &quot;Notes&quot;: &quot;City Permit and CO/Smoke Detector&quot;}"/>
    <d v="2024-12-30T10:11:45"/>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0"/>
    <x v="24"/>
    <n v="1"/>
    <n v="0"/>
    <n v="0"/>
    <n v="0"/>
    <n v="275"/>
    <s v="Deemed"/>
    <s v="{&quot;SfNeatAssessment&quot;: &quot;Blower&quot;, &quot;TrmSir&quot;: 0, &quot;MeasureCost&quot;: 275.0, &quot;AvoidedCost&quot;: 0}"/>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1"/>
    <x v="25"/>
    <n v="1"/>
    <n v="0"/>
    <n v="0"/>
    <n v="0"/>
    <n v="131.76"/>
    <s v="Deemed"/>
    <s v="{&quot;TrmSir&quot;: 0, &quot;MeasureCost&quot;: 131.76, &quot;AvoidedCost&quot;: 0}"/>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2"/>
    <x v="13"/>
    <n v="1"/>
    <n v="281.91000000000003"/>
    <n v="0.35099999999999998"/>
    <n v="25"/>
    <n v="972"/>
    <s v="Deemed"/>
    <s v="{&quot;CoolingSystemType&quot;: &quot;Refrigerated Air Conditioning&quot;, &quot;DeemedSavingsVersion&quot;: &quot;Residential 11.0.1&quot;, &quot;TrmSir&quot;: 0.76000000000000001, &quot;SpaceHeatingAndCoolingQualifier&quot;: &quot;Yes&quot;, &quot;MeasureCost&quot;: &quot;972&quot;, &quot;Area&quot;: &quot;720&quot;, &quot;RValue&quot;: &quot;8&quot;, &quot;NeatSir&quot;: &quot;2.7&quot;, &quot;PostInstallPhoto&quot;: &quot;Yes&quot;, &quot;NeatCost&quot;: &quot;73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735.36, &quot;MaximumAllowableNeatCost&quot;: 1981.8, &quot;Notes&quot;: &quot;&quot;}"/>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3"/>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4"/>
    <x v="27"/>
    <n v="1"/>
    <n v="0"/>
    <n v="0"/>
    <n v="0"/>
    <n v="0.01"/>
    <s v="Deemed"/>
    <s v="{&quot;TrmSir&quot;: 0, &quot;AvoidedCost&quot;: 0, &quot;MeasureCost&quot;: 0.01, &quot;OtherCost&quot;: &quot;.01&quot;, &quot;Notes&quot;: &quot;City Permit &amp; CO/Smoke Detector&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5"/>
    <x v="24"/>
    <n v="1"/>
    <n v="0"/>
    <n v="0"/>
    <n v="0"/>
    <n v="275"/>
    <s v="Deemed"/>
    <s v="{&quot;SfNeatAssessment&quot;: &quot;Blower&quot;, &quot;TrmSir&quot;: 0, &quot;MeasureCost&quot;: 275.0, &quot;AvoidedCost&quot;: 0}"/>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6"/>
    <x v="25"/>
    <n v="1"/>
    <n v="0"/>
    <n v="0"/>
    <n v="0"/>
    <n v="230.26"/>
    <s v="Deemed"/>
    <s v="{&quot;TrmSir&quot;: 0, &quot;MeasureCost&quot;: 230.26, &quot;AvoidedCost&quot;: 0}"/>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7"/>
    <x v="13"/>
    <n v="1"/>
    <n v="639"/>
    <n v="0.79600000000000004"/>
    <n v="25"/>
    <n v="2203.1999999999998"/>
    <s v="Deemed"/>
    <s v="{&quot;CoolingSystemType&quot;: &quot;Refrigerated Air Conditioning&quot;, &quot;DeemedSavingsVersion&quot;: &quot;Residential 11.0.1&quot;, &quot;TrmSir&quot;: 0.76000000000000001, &quot;SpaceHeatingAndCoolingQualifier&quot;: &quot;Yes&quot;, &quot;MeasureCost&quot;: &quot;2203.2&quot;, &quot;Area&quot;: &quot;1632&quot;, &quot;RValue&quot;: &quot;8&quot;, &quot;NeatSir&quot;: &quot;2.7&quot;, &quot;PostInstallPhoto&quot;: &quot;Yes&quot;, &quot;NeatCost&quot;: &quot;181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66.82, &quot;MaximumAllowableNeatCost&quot;: 4892.4, &quot;Notes&quot;: &quot;&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8"/>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9"/>
    <x v="27"/>
    <n v="1"/>
    <n v="0"/>
    <n v="0"/>
    <n v="0"/>
    <n v="0.01"/>
    <s v="Deemed"/>
    <s v="{&quot;TrmSir&quot;: 0, &quot;AvoidedCost&quot;: 0, &quot;MeasureCost&quot;: 0.01, &quot;OtherCost&quot;: &quot;.01&quot;, &quot;Notes&quot;: &quot;City Permit &amp; CO/Smoke Detector&quot;}"/>
    <d v="2024-12-30T10:11:46"/>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0"/>
    <x v="24"/>
    <n v="1"/>
    <n v="0"/>
    <n v="0"/>
    <n v="0"/>
    <n v="275"/>
    <s v="Deemed"/>
    <s v="{&quot;SfNeatAssessment&quot;: &quot;Blower&quot;, &quot;TrmSir&quot;: 0, &quot;MeasureCost&quot;: 275.0, &quot;AvoidedCost&quot;: 0}"/>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1"/>
    <x v="25"/>
    <n v="1"/>
    <n v="0"/>
    <n v="0"/>
    <n v="0"/>
    <n v="258.88"/>
    <s v="Deemed"/>
    <s v="{&quot;TrmSir&quot;: 0, &quot;MeasureCost&quot;: 258.88, &quot;AvoidedCost&quot;: 0}"/>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2"/>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3"/>
    <x v="27"/>
    <n v="1"/>
    <n v="0"/>
    <n v="0"/>
    <n v="0"/>
    <n v="0.01"/>
    <s v="Deemed"/>
    <s v="{&quot;TrmSir&quot;: 0, &quot;AvoidedCost&quot;: 0, &quot;MeasureCost&quot;: 0.01, &quot;OtherCost&quot;: &quot;.01&quot;, &quot;Notes&quot;: &quot;City Permit &amp; CO/Smoke Detector\r\n&quot;}"/>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4"/>
    <x v="13"/>
    <n v="1"/>
    <n v="742.76"/>
    <n v="0.92600000000000005"/>
    <n v="25"/>
    <n v="2561"/>
    <s v="Deemed"/>
    <s v="{&quot;CoolingSystemType&quot;: &quot;Refrigerated Air Conditioning&quot;, &quot;DeemedSavingsVersion&quot;: &quot;Residential 11.0.1&quot;, &quot;TrmSir&quot;: 0.76000000000000001, &quot;SpaceHeatingAndCoolingQualifier&quot;: &quot;Yes&quot;, &quot;MeasureCost&quot;: &quot;2561&quot;, &quot;Area&quot;: &quot;1897&quot;, &quot;RValue&quot;: &quot;8&quot;, &quot;NeatSir&quot;: &quot;1.9&quot;, &quot;PostInstallPhoto&quot;: &quot;Yes&quot;, &quot;NeatCost&quot;: &quot;193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37.48, &quot;MaximumAllowableNeatCost&quot;: 3676.5, &quot;Notes&quot;: &quot;&quot;}"/>
    <d v="2024-12-30T10:11:47"/>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5"/>
    <x v="24"/>
    <n v="1"/>
    <n v="0"/>
    <n v="0"/>
    <n v="0"/>
    <n v="275"/>
    <s v="Deemed"/>
    <s v="{&quot;SfNeatAssessment&quot;: &quot;Blower&quot;, &quot;TrmSir&quot;: 0, &quot;MeasureCost&quot;: 275.0, &quot;AvoidedCost&quot;: 0}"/>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6"/>
    <x v="25"/>
    <n v="1"/>
    <n v="0"/>
    <n v="0"/>
    <n v="0"/>
    <n v="201.85"/>
    <s v="Deemed"/>
    <s v="{&quot;TrmSir&quot;: 0, &quot;MeasureCost&quot;: 201.85, &quot;AvoidedCost&quot;: 0}"/>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7"/>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8"/>
    <x v="27"/>
    <n v="1"/>
    <n v="0"/>
    <n v="0"/>
    <n v="0"/>
    <n v="0.01"/>
    <s v="Deemed"/>
    <s v="{&quot;TrmSir&quot;: 0, &quot;AvoidedCost&quot;: 0, &quot;MeasureCost&quot;: 0.01, &quot;OtherCost&quot;: &quot;.01&quot;, &quot;Notes&quot;: &quot;City Permit &amp; CO/Smoke Detector\r\n&quot;}"/>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9"/>
    <x v="13"/>
    <n v="1"/>
    <n v="536.03"/>
    <n v="0.66800000000000004"/>
    <n v="25"/>
    <n v="1848.15"/>
    <s v="Deemed"/>
    <s v="{&quot;CoolingSystemType&quot;: &quot;Refrigerated Air Conditioning&quot;, &quot;DeemedSavingsVersion&quot;: &quot;Residential 11.0.1&quot;, &quot;TrmSir&quot;: 0.76000000000000001, &quot;SpaceHeatingAndCoolingQualifier&quot;: &quot;Yes&quot;, &quot;MeasureCost&quot;: &quot;1848.15&quot;, &quot;Area&quot;: &quot;1369&quot;, &quot;RValue&quot;: &quot;8&quot;, &quot;NeatSir&quot;: &quot;19&quot;, &quot;PostInstallPhoto&quot;: &quot;Yes&quot;, &quot;NeatCost&quot;: &quot;1396&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398.23, &quot;MaximumAllowableNeatCost&quot;: 26524.0, &quot;Notes&quot;: &quot;&quot;}"/>
    <d v="2024-12-30T10:11:48"/>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0"/>
    <x v="24"/>
    <n v="1"/>
    <n v="0"/>
    <n v="0"/>
    <n v="0"/>
    <n v="275"/>
    <s v="Deemed"/>
    <s v="{&quot;SfNeatAssessment&quot;: &quot;Blower&quot;, &quot;TrmSir&quot;: 0, &quot;MeasureCost&quot;: 275.0, &quot;AvoidedCost&quot;: 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1"/>
    <x v="25"/>
    <n v="1"/>
    <n v="0"/>
    <n v="0"/>
    <n v="0"/>
    <n v="415.42"/>
    <s v="Deemed"/>
    <s v="{&quot;TrmSir&quot;: 0, &quot;MeasureCost&quot;: 415.42, &quot;AvoidedCost&quot;: 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2"/>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90.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3"/>
    <x v="13"/>
    <n v="1"/>
    <n v="1200.0899999999999"/>
    <n v="1.496"/>
    <n v="25"/>
    <n v="4137.75"/>
    <s v="Deemed"/>
    <s v="{&quot;CoolingSystemType&quot;: &quot;Refrigerated Air Conditioning&quot;, &quot;DeemedSavingsVersion&quot;: &quot;Residential 11.0.1&quot;, &quot;TrmSir&quot;: 0.76000000000000001, &quot;SpaceHeatingAndCoolingQualifier&quot;: &quot;Yes&quot;, &quot;MeasureCost&quot;: &quot;4137.75&quot;, &quot;Area&quot;: &quot;3065&quot;, &quot;RValue&quot;: &quot;8&quot;, &quot;NeatSir&quot;: &quot;1.9&quot;, &quot;PostInstallPhoto&quot;: &quot;Yes&quot;, &quot;NeatCost&quot;: &quot;312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3130.42, &quot;MaximumAllowableNeatCost&quot;: 5939.4, &quot;Notes&quot;: &quot;&quot;}"/>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5"/>
    <x v="27"/>
    <n v="1"/>
    <n v="0"/>
    <n v="0"/>
    <n v="0"/>
    <n v="0.01"/>
    <s v="Deemed"/>
    <s v="{&quot;TrmSir&quot;: 0, &quot;AvoidedCost&quot;: 0, &quot;MeasureCost&quot;: 0.01, &quot;OtherCost&quot;: &quot;0.01&quot;, &quot;Notes&quot;: &quot;City Permit &amp; CO/Smoke Detector&quot;}"/>
    <d v="2024-12-30T10:11:49"/>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5"/>
    <x v="24"/>
    <n v="1"/>
    <n v="0"/>
    <n v="0"/>
    <n v="0"/>
    <n v="275"/>
    <s v="Deemed"/>
    <s v="{&quot;SfNeatAssessment&quot;: &quot;Blower&quot;, &quot;TrmSir&quot;: 0, &quot;MeasureCost&quot;: 275.0, &quot;AvoidedCost&quot;: 0}"/>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6"/>
    <x v="25"/>
    <n v="1"/>
    <n v="0"/>
    <n v="0"/>
    <n v="0"/>
    <n v="170.21"/>
    <s v="Deemed"/>
    <s v="{&quot;TrmSir&quot;: 0, &quot;MeasureCost&quot;: 170.21, &quot;AvoidedCost&quot;: 0}"/>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7"/>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8"/>
    <x v="27"/>
    <n v="1"/>
    <n v="0"/>
    <n v="0"/>
    <n v="0"/>
    <n v="0.01"/>
    <s v="Deemed"/>
    <s v="{&quot;TrmSir&quot;: 0, &quot;AvoidedCost&quot;: 0, &quot;MeasureCost&quot;: 0.01, &quot;OtherCost&quot;: &quot;.01&quot;, &quot;Notes&quot;: &quot;CO/Smoke Detector&quot;}"/>
    <d v="2024-12-30T09:22:33"/>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599"/>
    <x v="24"/>
    <n v="1"/>
    <n v="0"/>
    <n v="0"/>
    <n v="0"/>
    <n v="275"/>
    <s v="Deemed"/>
    <s v="{&quot;SfNeatAssessment&quot;: &quot;Blower&quot;, &quot;TrmSir&quot;: 0, &quot;MeasureCost&quot;: 275.0, &quot;AvoidedCost&quot;: 0}"/>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0"/>
    <x v="25"/>
    <n v="1"/>
    <n v="0"/>
    <n v="0"/>
    <n v="0"/>
    <n v="188.76"/>
    <s v="Deemed"/>
    <s v="{&quot;TrmSir&quot;: 0, &quot;MeasureCost&quot;: 188.76, &quot;AvoidedCost&quot;: 0}"/>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1"/>
    <x v="26"/>
    <n v="1"/>
    <n v="444"/>
    <n v="6.8000000000000005E-2"/>
    <n v="9"/>
    <n v="400"/>
    <s v="Deemed"/>
    <s v="{&quot;CADRW&quot;: &quot;141&quot;, &quot;Measure&quot;: &quot;EnergyStarAirPurifiers&quot;, &quot;AvoidedCost&quot;: 598.6, &quot;TrmSir&quot;: 1.5,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2"/>
    <x v="27"/>
    <n v="1"/>
    <n v="0"/>
    <n v="0"/>
    <n v="0"/>
    <n v="50"/>
    <s v="Deemed"/>
    <s v="{&quot;TrmSir&quot;: 0, &quot;AvoidedCost&quot;: 0, &quot;MeasureCost&quot;: 50.0, &quot;OtherCost&quot;: &quot;50&quot;, &quot;Notes&quot;: &quot;CO/Smoke Detector &amp; Tank Insulation&quot;}"/>
    <d v="2024-12-30T09:22:34"/>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6"/>
    <x v="24"/>
    <n v="1"/>
    <n v="0"/>
    <n v="0"/>
    <n v="0"/>
    <n v="275"/>
    <s v="Deemed"/>
    <s v="{&quot;SfNeatAssessment&quot;: &quot;Blower&quot;, &quot;TrmSir&quot;: 0, &quot;MeasureCost&quot;: 275.0, &quot;AvoidedCost&quot;: 0}"/>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7"/>
    <x v="25"/>
    <n v="1"/>
    <n v="0"/>
    <n v="0"/>
    <n v="0"/>
    <n v="207.47"/>
    <s v="Deemed"/>
    <s v="{&quot;TrmSir&quot;: 0, &quot;MeasureCost&quot;: 207.47, &quot;AvoidedCost&quot;: 0}"/>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8"/>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9"/>
    <x v="27"/>
    <n v="1"/>
    <n v="0"/>
    <n v="0"/>
    <n v="0"/>
    <n v="50"/>
    <s v="Deemed"/>
    <s v="{&quot;TrmSir&quot;: 0, &quot;AvoidedCost&quot;: 0, &quot;MeasureCost&quot;: 50.0, &quot;OtherCost&quot;: &quot;50&quot;, &quot;Notes&quot;: &quot;CO/Smoke Detector &amp; Door seals\r\n&quot;}"/>
    <d v="2024-12-30T09:22:35"/>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0"/>
    <x v="24"/>
    <n v="1"/>
    <n v="0"/>
    <n v="0"/>
    <n v="0"/>
    <n v="275"/>
    <s v="Deemed"/>
    <s v="{&quot;SfNeatAssessment&quot;: &quot;Blower&quot;, &quot;TrmSir&quot;: 0, &quot;MeasureCost&quot;: 275.0, &quot;AvoidedCost&quot;: 0}"/>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1"/>
    <x v="25"/>
    <n v="1"/>
    <n v="0"/>
    <n v="0"/>
    <n v="0"/>
    <n v="208.77"/>
    <s v="Deemed"/>
    <s v="{&quot;TrmSir&quot;: 0, &quot;MeasureCost&quot;: 208.77, &quot;AvoidedCost&quot;: 0}"/>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2"/>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3"/>
    <x v="27"/>
    <n v="1"/>
    <n v="0"/>
    <n v="0"/>
    <n v="0"/>
    <n v="50"/>
    <s v="Deemed"/>
    <s v="{&quot;TrmSir&quot;: 0, &quot;AvoidedCost&quot;: 0, &quot;MeasureCost&quot;: 50.0, &quot;OtherCost&quot;: &quot;50&quot;, &quot;Notes&quot;: &quot;CO/Smoke Detector &amp; Door Seals&quot;}"/>
    <d v="2024-12-30T09:22:36"/>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4"/>
    <x v="24"/>
    <n v="1"/>
    <n v="0"/>
    <n v="0"/>
    <n v="0"/>
    <n v="275"/>
    <s v="Deemed"/>
    <s v="{&quot;SfNeatAssessment&quot;: &quot;Blower&quot;, &quot;TrmSir&quot;: 0, &quot;MeasureCost&quot;: 275.0, &quot;AvoidedCost&quot;: 0}"/>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5"/>
    <x v="25"/>
    <n v="1"/>
    <n v="0"/>
    <n v="0"/>
    <n v="0"/>
    <n v="211.47"/>
    <s v="Deemed"/>
    <s v="{&quot;TrmSir&quot;: 0, &quot;MeasureCost&quot;: 211.47, &quot;AvoidedCost&quot;: 0}"/>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7"/>
    <x v="27"/>
    <n v="1"/>
    <n v="0"/>
    <n v="0"/>
    <n v="0"/>
    <n v="50"/>
    <s v="Deemed"/>
    <s v="{&quot;TrmSir&quot;: 0, &quot;AvoidedCost&quot;: 0, &quot;MeasureCost&quot;: 50.0, &quot;OtherCost&quot;: &quot;50&quot;, &quot;Notes&quot;: &quot;CO/Smoke Detector &amp; Door Seals&quot;}"/>
    <d v="2024-12-30T09:22:37"/>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28"/>
    <x v="13"/>
    <n v="1"/>
    <n v="3112.36"/>
    <n v="1.105"/>
    <n v="25"/>
    <n v="1579.5"/>
    <s v="Deemed"/>
    <s v="{&quot;CoolingSystemType&quot;: &quot;Refrigerated Air Conditioning&quot;, &quot;DeemedSavingsVersion&quot;: &quot;Residential 11.0.1&quot;, &quot;TrmSir&quot;: 5.14, &quot;SpaceHeatingAndCoolingQualifier&quot;: &quot;Yes&quot;, &quot;MeasureCost&quot;: &quot;1579.5&quot;, &quot;Area&quot;: &quot;1170&quot;, &quot;RValue&quot;: &quot;8&quot;, &quot;NeatSir&quot;: &quot;5.9&quot;, &quot;PostInstallPhoto&quot;: &quot;Yes&quot;, &quot;NeatCost&quot;: &quot;1193&quot;, &quot;FinalRValue&quot;: &quot;39&quot;, &quot;HeatingType&quot;: &quot;Electric Resistance&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8118.56, &quot;MaximumAllowableNeatCost&quot;: 7038.7, &quot;Notes&quot;: &quot;&quot;}"/>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29"/>
    <x v="29"/>
    <n v="1"/>
    <n v="36.659999999999997"/>
    <n v="4.0000000000000001E-3"/>
    <n v="13"/>
    <n v="55"/>
    <s v="Deemed"/>
    <s v="{&quot;Measure&quot;: &quot;WaterHeaterPipeInsulation&quot;, &quot;NeatCost&quot;: &quot;55&quot;, &quot;TrmSir&quot;: 1.06, &quot;AvoidedCost&quot;: 58.4, &quot;PipeDiameter&quot;: &quot;0.5&quot;, &quot;DeemedSavingsSet&quot;: &quot;Texas&quot;, &quot;MaximumAllowableNeatCost&quot;: 792.0, &quot;MeasureCost&quot;: &quot;55&quot;, &quot;RValue&quot;: &quot;3.3&quot;, &quot;County&quot;: &quot;Potter&quot;, &quot;PipeLength&quot;: &quot;6&quot;, &quot;Location&quot;: &quot;Conditioned&quot;, &quot;NeatSir&quot;: &quot;14.4&quot;, &quot;WaterHeaterType&quot;: &quot;Electric Resistance&quot;, &quot;DeemedSavingsVersion&quot;: &quot;Residential 11.0.1&quot;}"/>
    <d v="2024-12-30T09:22:34"/>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630"/>
    <x v="13"/>
    <n v="1"/>
    <n v="421.3"/>
    <n v="0.52500000000000002"/>
    <n v="25"/>
    <n v="1452.6"/>
    <s v="Deemed"/>
    <s v="{&quot;CoolingSystemType&quot;: &quot;Refrigerated Air Conditioning&quot;, &quot;DeemedSavingsVersion&quot;: &quot;Residential 11.0.1&quot;, &quot;TrmSir&quot;: 0.76000000000000001, &quot;SpaceHeatingAndCoolingQualifier&quot;: &quot;Yes&quot;, &quot;MeasureCost&quot;: &quot;1452.6&quot;, &quot;Area&quot;: &quot;1076&quot;, &quot;RValue&quot;: &quot;8&quot;, &quot;NeatSir&quot;: &quot;2.9&quot;, &quot;PostInstallPhoto&quot;: &quot;Yes&quot;, &quot;NeatCost&quot;: &quot;1194&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098.96, &quot;MaximumAllowableNeatCost&quot;: 3462.6, &quot;Notes&quot;: &quot;&quot;}"/>
    <d v="2024-12-30T09:22:33"/>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31"/>
    <x v="13"/>
    <n v="1"/>
    <n v="541.9"/>
    <n v="0.67500000000000004"/>
    <n v="25"/>
    <n v="1868.4"/>
    <s v="Deemed"/>
    <s v="{&quot;CoolingSystemType&quot;: &quot;Refrigerated Air Conditioning&quot;, &quot;DeemedSavingsVersion&quot;: &quot;Residential 11.0.1&quot;, &quot;TrmSir&quot;: 0.76000000000000001, &quot;SpaceHeatingAndCoolingQualifier&quot;: &quot;Yes&quot;, &quot;MeasureCost&quot;: &quot;1868.4&quot;, &quot;Area&quot;: &quot;1384&quot;, &quot;RValue&quot;: &quot;8&quot;, &quot;NeatSir&quot;: &quot;2.7&quot;, &quot;PostInstallPhoto&quot;: &quot;Yes&quot;, &quot;NeatCost&quot;: &quot;1536&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13.54, &quot;MaximumAllowableNeatCost&quot;: 4147.2, &quot;Notes&quot;: &quot;&quot;}"/>
    <d v="2024-12-30T09:22:35"/>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32"/>
    <x v="13"/>
    <n v="1"/>
    <n v="546.6"/>
    <n v="0.68100000000000005"/>
    <n v="25"/>
    <n v="1884.6"/>
    <s v="Deemed"/>
    <s v="{&quot;CoolingSystemType&quot;: &quot;Refrigerated Air Conditioning&quot;, &quot;DeemedSavingsVersion&quot;: &quot;Residential 11.0.1&quot;, &quot;TrmSir&quot;: 0.76000000000000001, &quot;SpaceHeatingAndCoolingQualifier&quot;: &quot;Yes&quot;, &quot;MeasureCost&quot;: &quot;1884.6&quot;, &quot;Area&quot;: &quot;1396&quot;, &quot;RValue&quot;: &quot;8&quot;, &quot;NeatSir&quot;: &quot;2.7&quot;, &quot;PostInstallPhoto&quot;: &quot;Yes&quot;, &quot;NeatCost&quot;: &quot;1536&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25.8, &quot;MaximumAllowableNeatCost&quot;: 4147.2, &quot;Notes&quot;: &quot;&quot;}"/>
    <d v="2024-12-30T09:22:36"/>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33"/>
    <x v="13"/>
    <n v="1"/>
    <n v="556.39"/>
    <n v="0.69299999999999995"/>
    <n v="25"/>
    <n v="1918.35"/>
    <s v="Deemed"/>
    <s v="{&quot;CoolingSystemType&quot;: &quot;Refrigerated Air Conditioning&quot;, &quot;DeemedSavingsVersion&quot;: &quot;Residential 11.0.1&quot;, &quot;TrmSir&quot;: 0.76000000000000001, &quot;SpaceHeatingAndCoolingQualifier&quot;: &quot;Yes&quot;, &quot;MeasureCost&quot;: &quot;1918.35&quot;, &quot;Area&quot;: &quot;1421&quot;, &quot;RValue&quot;: &quot;8&quot;, &quot;NeatSir&quot;: &quot;1.2&quot;, &quot;PostInstallPhoto&quot;: &quot;Yes&quot;, &quot;NeatCost&quot;: &quot;119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51.34, &quot;MaximumAllowableNeatCost&quot;: 1432.8, &quot;Notes&quot;: &quot;&quot;}"/>
    <d v="2024-12-30T09:22:37"/>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4"/>
    <x v="24"/>
    <n v="1"/>
    <n v="0"/>
    <n v="0"/>
    <n v="0"/>
    <n v="275"/>
    <s v="Deemed"/>
    <s v="{&quot;SfNeatAssessment&quot;: &quot;Blower&quot;, &quot;TrmSir&quot;: 0, &quot;MeasureCost&quot;: 275.0, &quot;AvoidedCost&quot;: 0}"/>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5"/>
    <x v="25"/>
    <n v="1"/>
    <n v="0"/>
    <n v="0"/>
    <n v="0"/>
    <n v="227.02"/>
    <s v="Deemed"/>
    <s v="{&quot;TrmSir&quot;: 0, &quot;MeasureCost&quot;: 227.02, &quot;AvoidedCost&quot;: 0}"/>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6"/>
    <x v="13"/>
    <n v="1"/>
    <n v="612.77"/>
    <n v="0.76400000000000001"/>
    <n v="25"/>
    <n v="2112.75"/>
    <s v="Deemed"/>
    <s v="{&quot;CoolingSystemType&quot;: &quot;Refrigerated Air Conditioning&quot;, &quot;DeemedSavingsVersion&quot;: &quot;Residential 11.0.1&quot;, &quot;TrmSir&quot;: 0.76000000000000001, &quot;SpaceHeatingAndCoolingQualifier&quot;: &quot;Yes&quot;, &quot;MeasureCost&quot;: &quot;2112.75&quot;, &quot;Area&quot;: &quot;1565&quot;, &quot;RValue&quot;: &quot;8&quot;, &quot;NeatSir&quot;: &quot;1.4&quot;, &quot;PostInstallPhoto&quot;: &quot;Yes&quot;, &quot;NeatCost&quot;: &quot;145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98.4, &quot;MaximumAllowableNeatCost&quot;: 2037.0, &quot;Notes&quot;: &quot;&quot;}"/>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7"/>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8"/>
    <x v="27"/>
    <n v="1"/>
    <n v="0"/>
    <n v="0"/>
    <n v="0"/>
    <n v="50"/>
    <s v="Deemed"/>
    <s v="{&quot;TrmSir&quot;: 0, &quot;AvoidedCost&quot;: 0, &quot;MeasureCost&quot;: 50.0, &quot;OtherCost&quot;: &quot;50&quot;, &quot;Notes&quot;: &quot;CO/Smoke Detector &amp; Weatherstripping&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39"/>
    <x v="24"/>
    <n v="1"/>
    <n v="0"/>
    <n v="0"/>
    <n v="0"/>
    <n v="275"/>
    <s v="Deemed"/>
    <s v="{&quot;SfNeatAssessment&quot;: &quot;Blower&quot;, &quot;TrmSir&quot;: 0, &quot;MeasureCost&quot;: 275.0, &quot;AvoidedCost&quot;: 0}"/>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0"/>
    <x v="25"/>
    <n v="1"/>
    <n v="0"/>
    <n v="0"/>
    <n v="0"/>
    <n v="176.37"/>
    <s v="Deemed"/>
    <s v="{&quot;TrmSir&quot;: 0, &quot;MeasureCost&quot;: 176.37, &quot;AvoidedCost&quot;: 0}"/>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2"/>
    <x v="27"/>
    <n v="1"/>
    <n v="0"/>
    <n v="0"/>
    <n v="0"/>
    <n v="50"/>
    <s v="Deemed"/>
    <s v="{&quot;TrmSir&quot;: 0, &quot;AvoidedCost&quot;: 0, &quot;MeasureCost&quot;: 50.0, &quot;OtherCost&quot;: &quot;50&quot;, &quot;Notes&quot;: &quot;CO/Smoke Detector and Door seals&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3"/>
    <x v="13"/>
    <n v="1"/>
    <n v="429.13"/>
    <n v="0.53500000000000003"/>
    <n v="25"/>
    <n v="1479.6"/>
    <s v="Deemed"/>
    <s v="{&quot;CoolingSystemType&quot;: &quot;Refrigerated Air Conditioning&quot;, &quot;DeemedSavingsVersion&quot;: &quot;Residential 11.0.1&quot;, &quot;TrmSir&quot;: 0.76000000000000001, &quot;SpaceHeatingAndCoolingQualifier&quot;: &quot;Yes&quot;, &quot;MeasureCost&quot;: &quot;1479.6&quot;, &quot;Area&quot;: &quot;1096&quot;, &quot;RValue&quot;: &quot;8&quot;, &quot;NeatSir&quot;: &quot;1.8&quot;, &quot;PostInstallPhoto&quot;: &quot;Yes&quot;, &quot;NeatCost&quot;: &quot;111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19.38, &quot;MaximumAllowableNeatCost&quot;: 2012.4, &quot;Notes&quot;: &quot;&quot;}"/>
    <d v="2024-12-30T09:22:38"/>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69"/>
    <x v="24"/>
    <n v="1"/>
    <n v="0"/>
    <n v="0"/>
    <n v="0"/>
    <n v="275"/>
    <s v="Deemed"/>
    <s v="{&quot;SfNeatAssessment&quot;: &quot;Blower&quot;, &quot;TrmSir&quot;: 0, &quot;MeasureCost&quot;: 275.0, &quot;AvoidedCost&quot;: 0}"/>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0"/>
    <x v="25"/>
    <n v="1"/>
    <n v="0"/>
    <n v="0"/>
    <n v="0"/>
    <n v="216.22"/>
    <s v="Deemed"/>
    <s v="{&quot;TrmSir&quot;: 0, &quot;MeasureCost&quot;: 216.22, &quot;AvoidedCost&quot;: 0}"/>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1"/>
    <x v="13"/>
    <n v="1"/>
    <n v="590.05999999999995"/>
    <n v="0.73499999999999999"/>
    <n v="25"/>
    <n v="2027.7"/>
    <s v="Deemed"/>
    <s v="{&quot;CoolingSystemType&quot;: &quot;Refrigerated Air Conditioning&quot;, &quot;DeemedSavingsVersion&quot;: &quot;Residential 11.0.1&quot;, &quot;TrmSir&quot;: 0.76000000000000001, &quot;SpaceHeatingAndCoolingQualifier&quot;: &quot;Yes&quot;, &quot;MeasureCost&quot;: &quot;2027.7&quot;, &quot;Area&quot;: &quot;1507&quot;, &quot;RValue&quot;: &quot;8&quot;, &quot;NeatSir&quot;: &quot;2.9&quot;, &quot;PostInstallPhoto&quot;: &quot;Yes&quot;, &quot;NeatCost&quot;: &quot;140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39.17, &quot;MaximumAllowableNeatCost&quot;: 4065.8, &quot;Notes&quot;: &quot;&quot;}"/>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2"/>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3"/>
    <x v="27"/>
    <n v="1"/>
    <n v="0"/>
    <n v="0"/>
    <n v="0"/>
    <n v="0.01"/>
    <s v="Deemed"/>
    <s v="{&quot;TrmSir&quot;: 0, &quot;AvoidedCost&quot;: 0, &quot;MeasureCost&quot;: 0.01, &quot;OtherCost&quot;: &quot;.01&quot;, &quot;Notes&quot;: &quot;CO/Smoke Detector&quot;}"/>
    <d v="2024-12-30T09:22:30"/>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4"/>
    <x v="24"/>
    <n v="1"/>
    <n v="0"/>
    <n v="0"/>
    <n v="0"/>
    <n v="275"/>
    <s v="Deemed"/>
    <s v="{&quot;SfNeatAssessment&quot;: &quot;Blower&quot;, &quot;TrmSir&quot;: 0, &quot;MeasureCost&quot;: 275.0, &quot;AvoidedCost&quot;: 0}"/>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5"/>
    <x v="25"/>
    <n v="1"/>
    <n v="0"/>
    <n v="0"/>
    <n v="0"/>
    <n v="227.66"/>
    <s v="Deemed"/>
    <s v="{&quot;TrmSir&quot;: 0, &quot;MeasureCost&quot;: 227.66, &quot;AvoidedCost&quot;: 0}"/>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7"/>
    <x v="27"/>
    <n v="1"/>
    <n v="0"/>
    <n v="0"/>
    <n v="0"/>
    <n v="0.01"/>
    <s v="Deemed"/>
    <s v="{&quot;TrmSir&quot;: 0, &quot;AvoidedCost&quot;: 0, &quot;MeasureCost&quot;: 0.01, &quot;OtherCost&quot;: &quot;.01&quot;, &quot;Notes&quot;: &quot;CO/Smoke Detector&quot;}"/>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8"/>
    <x v="13"/>
    <n v="1"/>
    <n v="629.6"/>
    <n v="0.78500000000000003"/>
    <n v="25"/>
    <n v="2170.8000000000002"/>
    <s v="Deemed"/>
    <s v="{&quot;CoolingSystemType&quot;: &quot;Refrigerated Air Conditioning&quot;, &quot;DeemedSavingsVersion&quot;: &quot;Residential 11.0.1&quot;, &quot;TrmSir&quot;: 0.76000000000000001, &quot;SpaceHeatingAndCoolingQualifier&quot;: &quot;Yes&quot;, &quot;MeasureCost&quot;: &quot;2170.8&quot;, &quot;Area&quot;: &quot;1608&quot;, &quot;RValue&quot;: &quot;8&quot;, &quot;NeatSir&quot;: &quot;1.4&quot;, &quot;PostInstallPhoto&quot;: &quot;Yes&quot;, &quot;NeatCost&quot;: &quot;149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42.31, &quot;MaximumAllowableNeatCost&quot;: 2093.0, &quot;Notes&quot;: &quot;&quot;}"/>
    <d v="2024-12-30T09:22:31"/>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79"/>
    <x v="24"/>
    <n v="1"/>
    <n v="0"/>
    <n v="0"/>
    <n v="0"/>
    <n v="275"/>
    <s v="Deemed"/>
    <s v="{&quot;SfNeatAssessment&quot;: &quot;Blower&quot;, &quot;TrmSir&quot;: 0, &quot;MeasureCost&quot;: 275.0, &quot;AvoidedCost&quot;: 0}"/>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0"/>
    <x v="25"/>
    <n v="1"/>
    <n v="0"/>
    <n v="0"/>
    <n v="0"/>
    <n v="223.34"/>
    <s v="Deemed"/>
    <s v="{&quot;TrmSir&quot;: 0, &quot;MeasureCost&quot;: 223.34, &quot;AvoidedCost&quot;: 0}"/>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2"/>
    <x v="27"/>
    <n v="1"/>
    <n v="0"/>
    <n v="0"/>
    <n v="0"/>
    <n v="0.01"/>
    <s v="Deemed"/>
    <s v="{&quot;TrmSir&quot;: 0, &quot;AvoidedCost&quot;: 0, &quot;MeasureCost&quot;: 0.01, &quot;OtherCost&quot;: &quot;.01&quot;, &quot;Notes&quot;: &quot;CO/Smoke Detector&quot;}"/>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3"/>
    <x v="13"/>
    <n v="1"/>
    <n v="613.94000000000005"/>
    <n v="0.76500000000000001"/>
    <n v="25"/>
    <n v="2116.8000000000002"/>
    <s v="Deemed"/>
    <s v="{&quot;CoolingSystemType&quot;: &quot;Refrigerated Air Conditioning&quot;, &quot;DeemedSavingsVersion&quot;: &quot;Residential 11.0.1&quot;, &quot;TrmSir&quot;: 0.76000000000000001, &quot;SpaceHeatingAndCoolingQualifier&quot;: &quot;Yes&quot;, &quot;MeasureCost&quot;: &quot;2116.8&quot;, &quot;Area&quot;: &quot;1568&quot;, &quot;RValue&quot;: &quot;8&quot;, &quot;NeatSir&quot;: &quot;2.7&quot;, &quot;PostInstallPhoto&quot;: &quot;Yes&quot;, &quot;NeatCost&quot;: &quot;1740&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01.46, &quot;MaximumAllowableNeatCost&quot;: 4698.0, &quot;Notes&quot;: &quot;&quot;}"/>
    <d v="2024-12-30T09:21:43"/>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4"/>
    <x v="24"/>
    <n v="1"/>
    <n v="0"/>
    <n v="0"/>
    <n v="0"/>
    <n v="275"/>
    <s v="Deemed"/>
    <s v="{&quot;SfNeatAssessment&quot;: &quot;Blower&quot;, &quot;TrmSir&quot;: 0, &quot;MeasureCost&quot;: 275.0, &quot;AvoidedCost&quot;: 0}"/>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5"/>
    <x v="25"/>
    <n v="1"/>
    <n v="0"/>
    <n v="0"/>
    <n v="0"/>
    <n v="264.60000000000002"/>
    <s v="Deemed"/>
    <s v="{&quot;TrmSir&quot;: 0, &quot;MeasureCost&quot;: 264.6, &quot;AvoidedCost&quot;: 0}"/>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7"/>
    <x v="27"/>
    <n v="1"/>
    <n v="0"/>
    <n v="0"/>
    <n v="0"/>
    <n v="0.01"/>
    <s v="Deemed"/>
    <s v="{&quot;TrmSir&quot;: 0, &quot;AvoidedCost&quot;: 0, &quot;MeasureCost&quot;: 0.01, &quot;OtherCost&quot;: &quot;.01&quot;, &quot;Notes&quot;: &quot;CO/Smoke Detector\r\n&quot;}"/>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8"/>
    <x v="13"/>
    <n v="1"/>
    <n v="763.51"/>
    <n v="0.95199999999999996"/>
    <n v="25"/>
    <n v="2632.5"/>
    <s v="Deemed"/>
    <s v="{&quot;CoolingSystemType&quot;: &quot;Refrigerated Air Conditioning&quot;, &quot;DeemedSavingsVersion&quot;: &quot;Residential 11.0.1&quot;, &quot;TrmSir&quot;: 0.76000000000000001, &quot;SpaceHeatingAndCoolingQualifier&quot;: &quot;Yes&quot;, &quot;MeasureCost&quot;: &quot;2632.5&quot;, &quot;Area&quot;: &quot;1950&quot;, &quot;RValue&quot;: &quot;8&quot;, &quot;NeatSir&quot;: &quot;2.7&quot;, &quot;PostInstallPhoto&quot;: &quot;Yes&quot;, &quot;NeatCost&quot;: &quot;216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91.61, &quot;MaximumAllowableNeatCost&quot;: 5845.5, &quot;Notes&quot;: &quot;&quot;}"/>
    <d v="2024-12-30T09:22:32"/>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89"/>
    <x v="24"/>
    <n v="1"/>
    <n v="0"/>
    <n v="0"/>
    <n v="0"/>
    <n v="275"/>
    <s v="Deemed"/>
    <s v="{&quot;SfNeatAssessment&quot;: &quot;Blower&quot;, &quot;TrmSir&quot;: 0, &quot;MeasureCost&quot;: 275.0, &quot;AvoidedCost&quot;: 0}"/>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0"/>
    <x v="25"/>
    <n v="1"/>
    <n v="0"/>
    <n v="0"/>
    <n v="0"/>
    <n v="243.54"/>
    <s v="Deemed"/>
    <s v="{&quot;TrmSir&quot;: 0, &quot;MeasureCost&quot;: 243.54, &quot;AvoidedCost&quot;: 0}"/>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2"/>
    <x v="27"/>
    <n v="1"/>
    <n v="0"/>
    <n v="0"/>
    <n v="0"/>
    <n v="0.01"/>
    <s v="Deemed"/>
    <s v="{&quot;TrmSir&quot;: 0, &quot;AvoidedCost&quot;: 0, &quot;MeasureCost&quot;: 0.01, &quot;OtherCost&quot;: &quot;.01&quot;, &quot;Notes&quot;: &quot;CO/Smoke Detector&quot;}"/>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3"/>
    <x v="13"/>
    <n v="1"/>
    <n v="687.16"/>
    <n v="0.85599999999999998"/>
    <n v="25"/>
    <n v="2369.25"/>
    <s v="Deemed"/>
    <s v="{&quot;CoolingSystemType&quot;: &quot;Refrigerated Air Conditioning&quot;, &quot;DeemedSavingsVersion&quot;: &quot;Residential 11.0.1&quot;, &quot;TrmSir&quot;: 0.76000000000000001, &quot;SpaceHeatingAndCoolingQualifier&quot;: &quot;Yes&quot;, &quot;MeasureCost&quot;: &quot;2369.25&quot;, &quot;Area&quot;: &quot;1755&quot;, &quot;RValue&quot;: &quot;8&quot;, &quot;NeatSir&quot;: &quot;3&quot;, &quot;PostInstallPhoto&quot;: &quot;Yes&quot;, &quot;NeatCost&quot;: &quot;194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92.45, &quot;MaximumAllowableNeatCost&quot;: 5844.0, &quot;Notes&quot;: &quot;&quot;}"/>
    <d v="2024-12-30T09:21:44"/>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5"/>
    <x v="24"/>
    <n v="1"/>
    <n v="0"/>
    <n v="0"/>
    <n v="0"/>
    <n v="275"/>
    <s v="Deemed"/>
    <s v="{&quot;SfNeatAssessment&quot;: &quot;Blower&quot;, &quot;TrmSir&quot;: 0, &quot;MeasureCost&quot;: 275.0, &quot;AvoidedCost&quot;: 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6"/>
    <x v="25"/>
    <n v="1"/>
    <n v="0"/>
    <n v="0"/>
    <n v="0"/>
    <n v="223.32"/>
    <s v="Deemed"/>
    <s v="{&quot;TrmSir&quot;: 0, &quot;MeasureCost&quot;: 223.32, &quot;AvoidedCost&quot;: 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90.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8"/>
    <x v="13"/>
    <n v="1"/>
    <n v="387.63"/>
    <n v="0.48299999999999998"/>
    <n v="25"/>
    <n v="1336.5"/>
    <s v="Deemed"/>
    <s v="{&quot;CoolingSystemType&quot;: &quot;Refrigerated Air Conditioning&quot;, &quot;DeemedSavingsVersion&quot;: &quot;Residential 11.0.1&quot;, &quot;TrmSir&quot;: 0.76000000000000001, &quot;SpaceHeatingAndCoolingQualifier&quot;: &quot;Yes&quot;, &quot;MeasureCost&quot;: &quot;1336.50&quot;, &quot;Area&quot;: &quot;990&quot;, &quot;RValue&quot;: &quot;8&quot;, &quot;NeatSir&quot;: &quot;4.9&quot;, &quot;PostInstallPhoto&quot;: &quot;Yes&quot;, &quot;NeatCost&quot;: &quot;1187&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011.13, &quot;MaximumAllowableNeatCost&quot;: 5816.3, &quot;Notes&quot;: &quot;&quot;}"/>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90"/>
    <x v="27"/>
    <n v="1"/>
    <n v="0"/>
    <n v="0"/>
    <n v="0"/>
    <n v="400"/>
    <s v="Deemed"/>
    <s v="{&quot;TrmSir&quot;: 0, &quot;AvoidedCost&quot;: 0, &quot;MeasureCost&quot;: 400.0, &quot;OtherCost&quot;: &quot;400.00&quot;, &quot;Notes&quot;: &quot;CO/Smoke Detector &amp; City Permit&quot;}"/>
    <d v="2024-12-30T10:11:37"/>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1"/>
    <x v="24"/>
    <n v="1"/>
    <n v="0"/>
    <n v="0"/>
    <n v="0"/>
    <n v="275"/>
    <s v="Deemed"/>
    <s v="{&quot;SfNeatAssessment&quot;: &quot;Blower&quot;, &quot;TrmSir&quot;: 0, &quot;MeasureCost&quot;: 275.0, &quot;AvoidedCost&quot;: 0}"/>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2"/>
    <x v="25"/>
    <n v="1"/>
    <n v="0"/>
    <n v="0"/>
    <n v="0"/>
    <n v="176.4"/>
    <s v="Deemed"/>
    <s v="{&quot;TrmSir&quot;: 0, &quot;MeasureCost&quot;: 176.4, &quot;AvoidedCost&quot;: 0}"/>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3"/>
    <x v="13"/>
    <n v="1"/>
    <n v="391.96"/>
    <n v="0.58499999999999996"/>
    <n v="25"/>
    <n v="1129.95"/>
    <s v="Deemed"/>
    <s v="{&quot;CoolingSystemType&quot;: &quot;Refrigerated Air Conditioning&quot;, &quot;DeemedSavingsVersion&quot;: &quot;Residential 11.0.1&quot;, &quot;TrmSir&quot;: 0.90000000000000002, &quot;SpaceHeatingAndCoolingQualifier&quot;: &quot;Yes&quot;, &quot;MeasureCost&quot;: &quot;1129.95&quot;, &quot;Area&quot;: &quot;698&quot;, &quot;RValue&quot;: &quot;0&quot;, &quot;NeatSir&quot;: &quot;4.8&quot;, &quot;PostInstallPhoto&quot;: &quot;Yes&quot;, &quot;NeatCost&quot;: &quot;837&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022.42, &quot;MaximumAllowableNeatCost&quot;: 4017.6, &quot;Notes&quot;: &quot;&quot;}"/>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5"/>
    <x v="27"/>
    <n v="1"/>
    <n v="0"/>
    <n v="0"/>
    <n v="0"/>
    <n v="400"/>
    <s v="Deemed"/>
    <s v="{&quot;TrmSir&quot;: 0, &quot;AvoidedCost&quot;: 0, &quot;MeasureCost&quot;: 400.0, &quot;OtherCost&quot;: &quot;400.00&quot;, &quot;Notes&quot;: &quot;CO/Smoke Detector and City Permit&quot;}"/>
    <d v="2024-12-30T10:11:38"/>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1"/>
    <x v="24"/>
    <n v="1"/>
    <n v="0"/>
    <n v="0"/>
    <n v="0"/>
    <n v="275"/>
    <s v="Deemed"/>
    <s v="{&quot;SfNeatAssessment&quot;: &quot;Blower&quot;, &quot;TrmSir&quot;: 0, &quot;MeasureCost&quot;: 275.0, &quot;AvoidedCost&quot;: 0}"/>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2"/>
    <x v="25"/>
    <n v="1"/>
    <n v="0"/>
    <n v="0"/>
    <n v="0"/>
    <n v="213.22"/>
    <s v="Deemed"/>
    <s v="{&quot;TrmSir&quot;: 0, &quot;MeasureCost&quot;: 213.22, &quot;AvoidedCost&quot;: 0}"/>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3"/>
    <x v="13"/>
    <n v="1"/>
    <n v="461.24"/>
    <n v="0.57499999999999996"/>
    <n v="25"/>
    <n v="1590.3"/>
    <s v="Deemed"/>
    <s v="{&quot;CoolingSystemType&quot;: &quot;Refrigerated Air Conditioning&quot;, &quot;DeemedSavingsVersion&quot;: &quot;Residential 11.0.1&quot;, &quot;TrmSir&quot;: 0.76000000000000001, &quot;SpaceHeatingAndCoolingQualifier&quot;: &quot;Yes&quot;, &quot;MeasureCost&quot;: &quot;1590.30&quot;, &quot;Area&quot;: &quot;1178&quot;, &quot;RValue&quot;: &quot;8&quot;, &quot;NeatSir&quot;: &quot;1.4&quot;, &quot;PostInstallPhoto&quot;: &quot;Yes&quot;, &quot;NeatCost&quot;: &quot;109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203.14, &quot;MaximumAllowableNeatCost&quot;: 1534.4, &quot;Notes&quot;: &quot;&quot;}"/>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5"/>
    <x v="27"/>
    <n v="1"/>
    <n v="0"/>
    <n v="0"/>
    <n v="0"/>
    <n v="400"/>
    <s v="Deemed"/>
    <s v="{&quot;TrmSir&quot;: 0, &quot;AvoidedCost&quot;: 0, &quot;MeasureCost&quot;: 400.0, &quot;OtherCost&quot;: &quot;400.00&quot;, &quot;Notes&quot;: &quot;CO/Smoke Detector &amp; City Permit&quot;}"/>
    <d v="2024-12-30T10:11:40"/>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6"/>
    <x v="24"/>
    <n v="1"/>
    <n v="0"/>
    <n v="0"/>
    <n v="0"/>
    <n v="275"/>
    <s v="Deemed"/>
    <s v="{&quot;SfNeatAssessment&quot;: &quot;Blower&quot;, &quot;TrmSir&quot;: 0, &quot;MeasureCost&quot;: 275.0, &quot;AvoidedCost&quot;: 0}"/>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7"/>
    <x v="25"/>
    <n v="1"/>
    <n v="0"/>
    <n v="0"/>
    <n v="0"/>
    <n v="304.16000000000003"/>
    <s v="Deemed"/>
    <s v="{&quot;TrmSir&quot;: 0, &quot;MeasureCost&quot;: 304.16, &quot;AvoidedCost&quot;: 0}"/>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8"/>
    <x v="13"/>
    <n v="1"/>
    <n v="790.92"/>
    <n v="0.98599999999999999"/>
    <n v="25"/>
    <n v="2727"/>
    <s v="Deemed"/>
    <s v="{&quot;CoolingSystemType&quot;: &quot;Refrigerated Air Conditioning&quot;, &quot;DeemedSavingsVersion&quot;: &quot;Residential 11.0.1&quot;, &quot;TrmSir&quot;: 0.76000000000000001, &quot;SpaceHeatingAndCoolingQualifier&quot;: &quot;Yes&quot;, &quot;MeasureCost&quot;: &quot;2727.00&quot;, &quot;Area&quot;: &quot;2020&quot;, &quot;RValue&quot;: &quot;8&quot;, &quot;NeatSir&quot;: &quot;1.7&quot;, &quot;PostInstallPhoto&quot;: &quot;Yes&quot;, &quot;NeatCost&quot;: &quot;2242&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63.11, &quot;MaximumAllowableNeatCost&quot;: 3811.4, &quot;Notes&quot;: &quot;&quot;}"/>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10"/>
    <x v="27"/>
    <n v="1"/>
    <n v="0"/>
    <n v="0"/>
    <n v="0"/>
    <n v="400"/>
    <s v="Deemed"/>
    <s v="{&quot;TrmSir&quot;: 0, &quot;AvoidedCost&quot;: 0, &quot;MeasureCost&quot;: 400.0, &quot;OtherCost&quot;: &quot;400.00&quot;, &quot;Notes&quot;: &quot;CO/Smoke Detector &amp; City Permit&quot;}"/>
    <d v="2024-12-30T10:11:41"/>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1"/>
    <x v="24"/>
    <n v="1"/>
    <n v="0"/>
    <n v="0"/>
    <n v="0"/>
    <n v="275"/>
    <s v="Deemed"/>
    <s v="{&quot;SfNeatAssessment&quot;: &quot;Blower&quot;, &quot;TrmSir&quot;: 0, &quot;MeasureCost&quot;: 275.0, &quot;AvoidedCost&quot;: 0}"/>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2"/>
    <x v="25"/>
    <n v="1"/>
    <n v="0"/>
    <n v="0"/>
    <n v="0"/>
    <n v="241.95"/>
    <s v="Deemed"/>
    <s v="{&quot;TrmSir&quot;: 0, &quot;MeasureCost&quot;: 241.95, &quot;AvoidedCost&quot;: 0}"/>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3"/>
    <x v="13"/>
    <n v="1"/>
    <n v="565.39"/>
    <n v="0.70499999999999996"/>
    <n v="25"/>
    <n v="1949.4"/>
    <s v="Deemed"/>
    <s v="{&quot;CoolingSystemType&quot;: &quot;Refrigerated Air Conditioning&quot;, &quot;DeemedSavingsVersion&quot;: &quot;Residential 11.0.1&quot;, &quot;TrmSir&quot;: 0.76000000000000001, &quot;SpaceHeatingAndCoolingQualifier&quot;: &quot;Yes&quot;, &quot;MeasureCost&quot;: &quot;1949.40&quot;, &quot;Area&quot;: &quot;1444&quot;, &quot;RValue&quot;: &quot;8&quot;, &quot;NeatSir&quot;: &quot;1.7&quot;, &quot;PostInstallPhoto&quot;: &quot;Yes&quot;, &quot;NeatCost&quot;: &quot;1603&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474.81, &quot;MaximumAllowableNeatCost&quot;: 2725.1, &quot;Notes&quot;: &quot;&quot;}"/>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Hutchinson&quot;, &quot;CADR&quot;: &quot;141&quot;, &quot;Quantity&quot;: &quot;2&quot;, &quot;ProofOfPurchase&quot;: &quot;Yes&quot;, &quot;Manufacturer&quot;: &quot;Medify&quot;, &quot;DeemedSavingsVersion&quot;: &quot;Residential 11.0.1&quot;}"/>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5"/>
    <x v="27"/>
    <n v="1"/>
    <n v="0"/>
    <n v="0"/>
    <n v="0"/>
    <n v="400"/>
    <s v="Deemed"/>
    <s v="{&quot;TrmSir&quot;: 0, &quot;AvoidedCost&quot;: 0, &quot;MeasureCost&quot;: 400.0, &quot;OtherCost&quot;: &quot;400.00&quot;, &quot;Notes&quot;: &quot;CO/Smoke Detector &amp; City Permit&quot;}"/>
    <d v="2024-12-30T10:11:39"/>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6"/>
    <x v="24"/>
    <n v="1"/>
    <n v="0"/>
    <n v="0"/>
    <n v="0"/>
    <n v="275"/>
    <s v="Deemed"/>
    <s v="{&quot;SfNeatAssessment&quot;: &quot;Blower&quot;, &quot;TrmSir&quot;: 0, &quot;MeasureCost&quot;: 275.0, &quot;AvoidedCost&quot;: 0}"/>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7"/>
    <x v="25"/>
    <n v="1"/>
    <n v="0"/>
    <n v="0"/>
    <n v="0"/>
    <n v="277.7"/>
    <s v="Deemed"/>
    <s v="{&quot;TrmSir&quot;: 0, &quot;MeasureCost&quot;: 277.7, &quot;AvoidedCost&quot;: 0}"/>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8"/>
    <x v="13"/>
    <n v="1"/>
    <n v="694.99"/>
    <n v="0.86599999999999999"/>
    <n v="25"/>
    <n v="2396.25"/>
    <s v="Deemed"/>
    <s v="{&quot;CoolingSystemType&quot;: &quot;Refrigerated Air Conditioning&quot;, &quot;DeemedSavingsVersion&quot;: &quot;Residential 11.0.1&quot;, &quot;TrmSir&quot;: 0.76000000000000001, &quot;SpaceHeatingAndCoolingQualifier&quot;: &quot;Yes&quot;, &quot;MeasureCost&quot;: &quot;2396.25&quot;, &quot;Area&quot;: &quot;1775&quot;, &quot;RValue&quot;: &quot;8&quot;, &quot;NeatSir&quot;: &quot;2.7&quot;, &quot;PostInstallPhoto&quot;: &quot;Yes&quot;, &quot;NeatCost&quot;: &quot;1970&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12.87, &quot;MaximumAllowableNeatCost&quot;: 5319.0, &quot;Notes&quot;: &quot;&quot;}"/>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20"/>
    <x v="27"/>
    <n v="1"/>
    <n v="0"/>
    <n v="0"/>
    <n v="0"/>
    <n v="400"/>
    <s v="Deemed"/>
    <s v="{&quot;TrmSir&quot;: 0, &quot;AvoidedCost&quot;: 0, &quot;MeasureCost&quot;: 400.0, &quot;OtherCost&quot;: &quot;400.00&quot;, &quot;Notes&quot;: &quot;CO/Smoke Detector &amp; City Permit&quot;}"/>
    <d v="2024-12-30T10:11:42"/>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1"/>
    <x v="24"/>
    <n v="1"/>
    <n v="0"/>
    <n v="0"/>
    <n v="0"/>
    <n v="275"/>
    <s v="Deemed"/>
    <s v="{&quot;SfNeatAssessment&quot;: &quot;Blower&quot;, &quot;TrmSir&quot;: 0, &quot;MeasureCost&quot;: 275.0, &quot;AvoidedCost&quot;: 0}"/>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2"/>
    <x v="25"/>
    <n v="1"/>
    <n v="0"/>
    <n v="0"/>
    <n v="0"/>
    <n v="284.07"/>
    <s v="Deemed"/>
    <s v="{&quot;TrmSir&quot;: 0, &quot;MeasureCost&quot;: 284.07, &quot;AvoidedCost&quot;: 0}"/>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3"/>
    <x v="13"/>
    <n v="1"/>
    <n v="718.09"/>
    <n v="0.89500000000000002"/>
    <n v="25"/>
    <n v="2475.9"/>
    <s v="Deemed"/>
    <s v="{&quot;CoolingSystemType&quot;: &quot;Refrigerated Air Conditioning&quot;, &quot;DeemedSavingsVersion&quot;: &quot;Residential 11.0.1&quot;, &quot;TrmSir&quot;: 0.76000000000000001, &quot;SpaceHeatingAndCoolingQualifier&quot;: &quot;Yes&quot;, &quot;MeasureCost&quot;: &quot;2475.90&quot;, &quot;Area&quot;: &quot;1834&quot;, &quot;RValue&quot;: &quot;8&quot;, &quot;NeatSir&quot;: &quot;1.9&quot;, &quot;PostInstallPhoto&quot;: &quot;Yes&quot;, &quot;NeatCost&quot;: &quot;1871&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73.13, &quot;MaximumAllowableNeatCost&quot;: 3554.9, &quot;Notes&quot;: &quot;&quot;}"/>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5"/>
    <x v="27"/>
    <n v="1"/>
    <n v="0"/>
    <n v="0"/>
    <n v="0"/>
    <n v="400"/>
    <s v="Deemed"/>
    <s v="{&quot;TrmSir&quot;: 0, &quot;AvoidedCost&quot;: 0, &quot;MeasureCost&quot;: 400.0, &quot;OtherCost&quot;: &quot;400.00&quot;, &quot;Notes&quot;: &quot;CO/Smoke Detector &amp; City Permit&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6"/>
    <x v="24"/>
    <n v="1"/>
    <n v="0"/>
    <n v="0"/>
    <n v="0"/>
    <n v="275"/>
    <s v="Deemed"/>
    <s v="{&quot;SfNeatAssessment&quot;: &quot;Blower&quot;, &quot;TrmSir&quot;: 0, &quot;MeasureCost&quot;: 275.0, &quot;AvoidedCost&quot;: 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7"/>
    <x v="25"/>
    <n v="1"/>
    <n v="0"/>
    <n v="0"/>
    <n v="0"/>
    <n v="316.52"/>
    <s v="Deemed"/>
    <s v="{&quot;TrmSir&quot;: 0, &quot;MeasureCost&quot;: 316.52, &quot;AvoidedCost&quot;: 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8"/>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90.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9"/>
    <x v="13"/>
    <n v="1"/>
    <n v="725.53"/>
    <n v="0.90400000000000003"/>
    <n v="25"/>
    <n v="2501.5500000000002"/>
    <s v="Deemed"/>
    <s v="{&quot;CoolingSystemType&quot;: &quot;Refrigerated Air Conditioning&quot;, &quot;DeemedSavingsVersion&quot;: &quot;Residential 11.0.1&quot;, &quot;TrmSir&quot;: 0.76000000000000001, &quot;SpaceHeatingAndCoolingQualifier&quot;: &quot;Yes&quot;, &quot;MeasureCost&quot;: &quot;2501.55&quot;, &quot;Area&quot;: &quot;1853&quot;, &quot;RValue&quot;: &quot;8&quot;, &quot;NeatSir&quot;: &quot;1.4&quot;, &quot;PostInstallPhoto&quot;: &quot;Yes&quot;, &quot;NeatCost&quot;: &quot;1723&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892.54, &quot;MaximumAllowableNeatCost&quot;: 2412.2, &quot;Notes&quot;: &quot;&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30"/>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31"/>
    <x v="27"/>
    <n v="1"/>
    <n v="0"/>
    <n v="0"/>
    <n v="0"/>
    <n v="400"/>
    <s v="Deemed"/>
    <s v="{&quot;TrmSir&quot;: 0, &quot;AvoidedCost&quot;: 0, &quot;MeasureCost&quot;: 400.0, &quot;OtherCost&quot;: &quot;400.00&quot;, &quot;Notes&quot;: &quot;CO/Smoke Detector &amp; City Permit&quot;}"/>
    <d v="2024-12-30T10:11:4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0"/>
    <x v="24"/>
    <n v="1"/>
    <n v="0"/>
    <n v="0"/>
    <n v="0"/>
    <n v="275"/>
    <s v="Deemed"/>
    <s v="{&quot;SfNeatAssessment&quot;: &quot;Blower&quot;, &quot;TrmSir&quot;: 0, &quot;MeasureCost&quot;: 275.0, &quot;AvoidedCost&quot;: 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1"/>
    <x v="25"/>
    <n v="1"/>
    <n v="0"/>
    <n v="0"/>
    <n v="0"/>
    <n v="417.72"/>
    <s v="Deemed"/>
    <s v="{&quot;TrmSir&quot;: 0, &quot;MeasureCost&quot;: 417.72, &quot;AvoidedCost&quot;: 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2"/>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3"/>
    <x v="13"/>
    <n v="1"/>
    <n v="1092.4100000000001"/>
    <n v="1.361"/>
    <n v="25"/>
    <n v="3766.5"/>
    <s v="Deemed"/>
    <s v="{&quot;CoolingSystemType&quot;: &quot;Refrigerated Air Conditioning&quot;, &quot;DeemedSavingsVersion&quot;: &quot;Residential 11.0.1&quot;, &quot;TrmSir&quot;: 0.76000000000000001, &quot;SpaceHeatingAndCoolingQualifier&quot;: &quot;Yes&quot;, &quot;MeasureCost&quot;: &quot;3766.5&quot;, &quot;Area&quot;: &quot;2790&quot;, &quot;RValue&quot;: &quot;8&quot;, &quot;NeatSir&quot;: &quot;1.9&quot;, &quot;PostInstallPhoto&quot;: &quot;Yes&quot;, &quot;NeatCost&quot;: &quot;284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849.54, &quot;MaximumAllowableNeatCost&quot;: 5407.4, &quot;Notes&quot;: &quot;&quot;}"/>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Deaf Smith&quot;, &quot;CADR&quot;: &quot;141&quot;, &quot;Quantity&quot;: &quot;2&quot;, &quot;ProofOfPurchase&quot;: &quot;Yes&quot;, &quot;Manufacturer&quot;: &quot;Levoit&quot;, &quot;DeemedSavingsVersion&quot;: &quot;Residential 11.0.1&quot;}"/>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5"/>
    <x v="27"/>
    <n v="1"/>
    <n v="0"/>
    <n v="0"/>
    <n v="0"/>
    <n v="400"/>
    <s v="Deemed"/>
    <s v="{&quot;TrmSir&quot;: 0, &quot;AvoidedCost&quot;: 0, &quot;MeasureCost&quot;: 400.0, &quot;OtherCost&quot;: &quot;400.00&quot;, &quot;Notes&quot;: &quot;CO/Smoke Detector &amp; Weatherstripping\r\n&quot;}"/>
    <d v="2024-08-02T15:30:53"/>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6"/>
    <x v="24"/>
    <n v="1"/>
    <n v="0"/>
    <n v="0"/>
    <n v="0"/>
    <n v="275"/>
    <s v="Deemed"/>
    <s v="{&quot;SfNeatAssessment&quot;: &quot;Blower&quot;, &quot;TrmSir&quot;: 0, &quot;MeasureCost&quot;: 275.0, &quot;AvoidedCost&quot;: 0}"/>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7"/>
    <x v="25"/>
    <n v="1"/>
    <n v="0"/>
    <n v="0"/>
    <n v="0"/>
    <n v="281.8"/>
    <s v="Deemed"/>
    <s v="{&quot;TrmSir&quot;: 0, &quot;MeasureCost&quot;: 281.8, &quot;AvoidedCost&quot;: 0}"/>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8"/>
    <x v="13"/>
    <n v="1"/>
    <n v="709.87"/>
    <n v="0.88500000000000001"/>
    <n v="25"/>
    <n v="2447.5500000000002"/>
    <s v="Deemed"/>
    <s v="{&quot;CoolingSystemType&quot;: &quot;Refrigerated Air Conditioning&quot;, &quot;DeemedSavingsVersion&quot;: &quot;Residential 11.0.1&quot;, &quot;TrmSir&quot;: 0.76000000000000001, &quot;SpaceHeatingAndCoolingQualifier&quot;: &quot;Yes&quot;, &quot;MeasureCost&quot;: &quot;2447.55&quot;, &quot;Area&quot;: &quot;1813&quot;, &quot;RValue&quot;: &quot;8&quot;, &quot;NeatSir&quot;: &quot;1.9&quot;, &quot;PostInstallPhoto&quot;: &quot;Yes&quot;, &quot;NeatCost&quot;: &quot;1849&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51.69, &quot;MaximumAllowableNeatCost&quot;: 3513.1, &quot;Notes&quot;: &quot;&quot;}"/>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300"/>
    <x v="27"/>
    <n v="1"/>
    <n v="0"/>
    <n v="0"/>
    <n v="0"/>
    <n v="400"/>
    <s v="Deemed"/>
    <s v="{&quot;TrmSir&quot;: 0, &quot;AvoidedCost&quot;: 0, &quot;MeasureCost&quot;: 400.0, &quot;OtherCost&quot;: &quot;400.00&quot;, &quot;Notes&quot;: &quot;City Permit &amp; CO Smoke Detector\r\n&quot;}"/>
    <d v="2024-08-02T15:30:54"/>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1"/>
    <x v="24"/>
    <n v="1"/>
    <n v="0"/>
    <n v="0"/>
    <n v="0"/>
    <n v="275"/>
    <s v="Deemed"/>
    <s v="{&quot;SfNeatAssessment&quot;: &quot;Blower&quot;, &quot;TrmSir&quot;: 0, &quot;MeasureCost&quot;: 275.0, &quot;AvoidedCost&quot;: 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2"/>
    <x v="25"/>
    <n v="1"/>
    <n v="0"/>
    <n v="0"/>
    <n v="0"/>
    <n v="213.6"/>
    <s v="Deemed"/>
    <s v="{&quot;TrmSir&quot;: 0, &quot;MeasureCost&quot;: 213.6, &quot;AvoidedCost&quot;: 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4"/>
    <x v="13"/>
    <n v="1"/>
    <n v="352.39"/>
    <n v="0.439"/>
    <n v="25"/>
    <n v="1215"/>
    <s v="Deemed"/>
    <s v="{&quot;CoolingSystemType&quot;: &quot;Refrigerated Air Conditioning&quot;, &quot;DeemedSavingsVersion&quot;: &quot;Residential 11.0.1&quot;, &quot;TrmSir&quot;: 0.76000000000000001, &quot;SpaceHeatingAndCoolingQualifier&quot;: &quot;Yes&quot;, &quot;MeasureCost&quot;: &quot;1215&quot;, &quot;Area&quot;: &quot;900&quot;, &quot;RValue&quot;: &quot;8&quot;, &quot;NeatSir&quot;: &quot;1.9&quot;, &quot;PostInstallPhoto&quot;: &quot;Yes&quot;, &quot;NeatCost&quot;: &quot;99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919.21, &quot;MaximumAllowableNeatCost&quot;: 1898.1, &quot;Notes&quot;: &quot;&quot;}"/>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5"/>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Potter&quot;, &quot;CADR&quot;: &quot;141&quot;, &quot;Quantity&quot;: &quot;2&quot;, &quot;ProofOfPurchase&quot;: &quot;Yes&quot;, &quot;Manufacturer&quot;: &quot;Levoit&quot;, &quot;DeemedSavingsVersion&quot;: &quot;Residential 11.0.1&quot;}"/>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6"/>
    <x v="27"/>
    <n v="1"/>
    <n v="0"/>
    <n v="0"/>
    <n v="0"/>
    <n v="400"/>
    <s v="Deemed"/>
    <s v="{&quot;TrmSir&quot;: 0, &quot;AvoidedCost&quot;: 0, &quot;MeasureCost&quot;: 400.0, &quot;OtherCost&quot;: &quot;400&quot;, &quot;Notes&quot;: &quot;City Permit, co Smoke Detector and Door seals&quot;}"/>
    <d v="2024-08-02T15:30:5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7"/>
    <x v="24"/>
    <n v="1"/>
    <n v="0"/>
    <n v="0"/>
    <n v="0"/>
    <n v="275"/>
    <s v="Deemed"/>
    <s v="{&quot;SfNeatAssessment&quot;: &quot;Blower&quot;, &quot;TrmSir&quot;: 0, &quot;MeasureCost&quot;: 275.0, &quot;AvoidedCost&quot;: 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8"/>
    <x v="25"/>
    <n v="1"/>
    <n v="0"/>
    <n v="0"/>
    <n v="0"/>
    <n v="237.36"/>
    <s v="Deemed"/>
    <s v="{&quot;TrmSir&quot;: 0, &quot;MeasureCost&quot;: 237.36, &quot;AvoidedCost&quot;: 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0"/>
    <x v="13"/>
    <n v="1"/>
    <n v="438.53"/>
    <n v="0.54700000000000004"/>
    <n v="25"/>
    <n v="1512"/>
    <s v="Deemed"/>
    <s v="{&quot;CoolingSystemType&quot;: &quot;Refrigerated Air Conditioning&quot;, &quot;DeemedSavingsVersion&quot;: &quot;Residential 11.0.1&quot;, &quot;TrmSir&quot;: 0.76000000000000001, &quot;SpaceHeatingAndCoolingQualifier&quot;: &quot;Yes&quot;, &quot;MeasureCost&quot;: &quot;1512&quot;, &quot;Area&quot;: &quot;1120&quot;, &quot;RValue&quot;: &quot;8&quot;, &quot;NeatSir&quot;: &quot;1.8&quot;, &quot;PostInstallPhoto&quot;: &quot;Yes&quot;, &quot;NeatCost&quot;: &quot;114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43.9, &quot;MaximumAllowableNeatCost&quot;: 2055.6, &quot;Notes&quot;: &quot;&quot;}"/>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1"/>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2"/>
    <x v="27"/>
    <n v="1"/>
    <n v="0"/>
    <n v="0"/>
    <n v="0"/>
    <n v="400"/>
    <s v="Deemed"/>
    <s v="{&quot;TrmSir&quot;: 0, &quot;AvoidedCost&quot;: 0, &quot;MeasureCost&quot;: 400.0, &quot;OtherCost&quot;: &quot;400.00&quot;, &quot;Notes&quot;: &quot;City Permit &amp; CO Smoke Detector&quot;}"/>
    <d v="2024-12-30T10:11:36"/>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3"/>
    <x v="24"/>
    <n v="1"/>
    <n v="0"/>
    <n v="0"/>
    <n v="0"/>
    <n v="275"/>
    <s v="Deemed"/>
    <s v="{&quot;SfNeatAssessment&quot;: &quot;Blower&quot;, &quot;TrmSir&quot;: 0, &quot;MeasureCost&quot;: 275.0, &quot;AvoidedCost&quot;: 0}"/>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4"/>
    <x v="25"/>
    <n v="1"/>
    <n v="0"/>
    <n v="0"/>
    <n v="0"/>
    <n v="189.03"/>
    <s v="Deemed"/>
    <s v="{&quot;TrmSir&quot;: 0, &quot;MeasureCost&quot;: 189.03, &quot;AvoidedCost&quot;: 0}"/>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5"/>
    <x v="13"/>
    <n v="1"/>
    <n v="373.53"/>
    <n v="0.46600000000000003"/>
    <n v="25"/>
    <n v="1287.9000000000001"/>
    <s v="Deemed"/>
    <s v="{&quot;CoolingSystemType&quot;: &quot;Refrigerated Air Conditioning&quot;, &quot;DeemedSavingsVersion&quot;: &quot;Residential 11.0.1&quot;, &quot;TrmSir&quot;: 0.76000000000000001, &quot;SpaceHeatingAndCoolingQualifier&quot;: &quot;Yes&quot;, &quot;MeasureCost&quot;: &quot;1287.9&quot;, &quot;Area&quot;: &quot;954&quot;, &quot;RValue&quot;: &quot;8&quot;, &quot;NeatSir&quot;: &quot;2.6&quot;, &quot;PostInstallPhoto&quot;: &quot;Yes&quot;, &quot;NeatCost&quot;: &quot;1059&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974.35, &quot;MaximumAllowableNeatCost&quot;: 2753.4, &quot;Notes&quot;: &quot;&quot;}"/>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6"/>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7"/>
    <x v="27"/>
    <n v="1"/>
    <n v="0"/>
    <n v="0"/>
    <n v="0"/>
    <n v="400"/>
    <s v="Deemed"/>
    <s v="{&quot;TrmSir&quot;: 0, &quot;AvoidedCost&quot;: 0, &quot;MeasureCost&quot;: 400.0, &quot;OtherCost&quot;: &quot;400.00&quot;, &quot;Notes&quot;: &quot;City Permit; CO Smoke Detector &amp; Ceiling Hole Repair\r\n&quot;}"/>
    <d v="2024-08-02T15:30:5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20"/>
    <x v="24"/>
    <n v="1"/>
    <n v="0"/>
    <n v="0"/>
    <n v="0"/>
    <n v="275"/>
    <s v="Deemed"/>
    <s v="{&quot;SfNeatAssessment&quot;: &quot;Blower&quot;, &quot;TrmSir&quot;: 0, &quot;MeasureCost&quot;: 275.0, &quot;AvoidedCost&quot;: 0}"/>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21"/>
    <x v="25"/>
    <n v="1"/>
    <n v="0"/>
    <n v="0"/>
    <n v="0"/>
    <n v="263.70999999999998"/>
    <s v="Deemed"/>
    <s v="{&quot;TrmSir&quot;: 0, &quot;MeasureCost&quot;: 263.71, &quot;AvoidedCost&quot;: 0}"/>
    <d v="2024-08-02T15:34:47"/>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2"/>
    <x v="24"/>
    <n v="1"/>
    <n v="0"/>
    <n v="0"/>
    <n v="0"/>
    <n v="275"/>
    <s v="Deemed"/>
    <s v="{&quot;SfNeatAssessment&quot;: &quot;Blower&quot;, &quot;TrmSir&quot;: 0, &quot;MeasureCost&quot;: 275.0, &quot;AvoidedCost&quot;: 0}"/>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3"/>
    <x v="25"/>
    <n v="1"/>
    <n v="0"/>
    <n v="0"/>
    <n v="0"/>
    <n v="209.55"/>
    <s v="Deemed"/>
    <s v="{&quot;TrmSir&quot;: 0, &quot;MeasureCost&quot;: 209.55, &quot;AvoidedCost&quot;: 0}"/>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4"/>
    <x v="13"/>
    <n v="1"/>
    <n v="447.93"/>
    <n v="0.55800000000000005"/>
    <n v="25"/>
    <n v="1544.4"/>
    <s v="Deemed"/>
    <s v="{&quot;CoolingSystemType&quot;: &quot;Refrigerated Air Conditioning&quot;, &quot;DeemedSavingsVersion&quot;: &quot;Residential 11.0.1&quot;, &quot;TrmSir&quot;: 0.76000000000000001, &quot;SpaceHeatingAndCoolingQualifier&quot;: &quot;Yes&quot;, &quot;MeasureCost&quot;: &quot;1544.4&quot;, &quot;Area&quot;: &quot;1144&quot;, &quot;RValue&quot;: &quot;8&quot;, &quot;NeatSir&quot;: &quot;2.7&quot;, &quot;PostInstallPhoto&quot;: &quot;Yes&quot;, &quot;NeatCost&quot;: &quot;1270&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68.42, &quot;MaximumAllowableNeatCost&quot;: 3429.0, &quot;Notes&quot;: &quot;&quot;}"/>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5"/>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6"/>
    <x v="27"/>
    <n v="1"/>
    <n v="0"/>
    <n v="0"/>
    <n v="0"/>
    <n v="400"/>
    <s v="Deemed"/>
    <s v="{&quot;TrmSir&quot;: 0, &quot;AvoidedCost&quot;: 0, &quot;MeasureCost&quot;: 400.0, &quot;OtherCost&quot;: &quot;400.00&quot;, &quot;Notes&quot;: &quot;CO/Smoke Detector &amp; City Permit&quot;}"/>
    <d v="2024-08-02T15:34:44"/>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7"/>
    <x v="24"/>
    <n v="1"/>
    <n v="0"/>
    <n v="0"/>
    <n v="0"/>
    <n v="275"/>
    <s v="Deemed"/>
    <s v="{&quot;SfNeatAssessment&quot;: &quot;Blower&quot;, &quot;TrmSir&quot;: 0, &quot;MeasureCost&quot;: 275.0, &quot;AvoidedCost&quot;: 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8"/>
    <x v="25"/>
    <n v="1"/>
    <n v="0"/>
    <n v="0"/>
    <n v="0"/>
    <n v="217.12"/>
    <s v="Deemed"/>
    <s v="{&quot;TrmSir&quot;: 0, &quot;MeasureCost&quot;: 217.12, &quot;AvoidedCost&quot;: 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Carson&quot;, &quot;Utility&quot;: &quot;Xcel Energy&quot;, &quot;DeemedSavingsSet&quot;: &quot;Texas&quot;, &quot;AvoidedCost&quot;: 469.77, &quot;IncandescentBulbPhoto&quot;: &quot;Yes&quot;, &quot;MaximumAllowableNeatCost&quot;: 2052.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0"/>
    <x v="13"/>
    <n v="1"/>
    <n v="589.62"/>
    <n v="0.88"/>
    <n v="25"/>
    <n v="1259"/>
    <s v="Deemed"/>
    <s v="{&quot;CoolingSystemType&quot;: &quot;Refrigerated Air Conditioning&quot;, &quot;DeemedSavingsVersion&quot;: &quot;Residential 11.0.1&quot;, &quot;TrmSir&quot;: 1.22, &quot;SpaceHeatingAndCoolingQualifier&quot;: &quot;Yes&quot;, &quot;MeasureCost&quot;: &quot;1259&quot;, &quot;Area&quot;: &quot;1050&quot;, &quot;RValue&quot;: &quot;0&quot;, &quot;NeatSir&quot;: &quot;5&quot;, &quot;PostInstallPhoto&quot;: &quot;Yes&quot;, &quot;NeatCost&quot;: &quot;1259&quot;, &quot;FinalRValue&quot;: &quot;39&quot;, &quot;HeatingType&quot;: &quot;Gas&quot;, &quot;RulerPhoto&quot;: &quot;Yes&quot;, &quot;ElectricResistanceDocumentationAcknowledgment&quot;: &quot;True&quot;, &quot;Measure&quot;: &quot;CeilingInsulation&quot;, &quot;County&quot;: &quot;Carson&quot;, &quot;ElectricResistanceDocumentation&quot;: &quot;Yes&quot;, &quot;AtticFloorPhoto&quot;: &quot;Yes&quot;, &quot;DeemedSavingsSet&quot;: &quot;Texas&quot;, &quot;AvoidedCost&quot;: 1538.02, &quot;MaximumAllowableNeatCost&quot;: 6295.0, &quot;Notes&quot;: &quot;&quot;}"/>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Carson&quot;, &quot;CADR&quot;: &quot;141&quot;, &quot;Quantity&quot;: &quot;2&quot;, &quot;ProofOfPurchase&quot;: &quot;Yes&quot;, &quot;Manufacturer&quot;: &quot;Levoit&quot;, &quot;DeemedSavingsVersion&quot;: &quot;Residential 11.0.1&quot;}"/>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2"/>
    <x v="27"/>
    <n v="1"/>
    <n v="0"/>
    <n v="0"/>
    <n v="0"/>
    <n v="400"/>
    <s v="Deemed"/>
    <s v="{&quot;TrmSir&quot;: 0, &quot;AvoidedCost&quot;: 0, &quot;MeasureCost&quot;: 400.0, &quot;OtherCost&quot;: &quot;400.00&quot;, &quot;Notes&quot;: &quot;CO/Smoke Detector and City permit&quot;}"/>
    <d v="2024-08-02T15:34:45"/>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Carson&quot;, &quot;Utility&quot;: &quot;Xcel Energy&quot;, &quot;DeemedSavingsSet&quot;: &quot;Texas&quot;, &quot;AvoidedCost&quot;: 469.77, &quot;IncandescentBulbPhoto&quot;: &quot;Yes&quot;, &quot;MaximumAllowableNeatCost&quot;: 2052.0}"/>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4"/>
    <x v="13"/>
    <n v="1"/>
    <n v="534.07000000000005"/>
    <n v="0.66600000000000004"/>
    <n v="25"/>
    <n v="1841.4"/>
    <s v="Deemed"/>
    <s v="{&quot;CoolingSystemType&quot;: &quot;Refrigerated Air Conditioning&quot;, &quot;DeemedSavingsVersion&quot;: &quot;Residential 11.0.1&quot;, &quot;TrmSir&quot;: 0.76000000000000001, &quot;SpaceHeatingAndCoolingQualifier&quot;: &quot;Yes&quot;, &quot;MeasureCost&quot;: &quot;1841.4&quot;, &quot;Area&quot;: &quot;1364&quot;, &quot;RValue&quot;: &quot;8&quot;, &quot;NeatSir&quot;: &quot;1.9&quot;, &quot;PostInstallPhoto&quot;: &quot;Yes&quot;, &quot;NeatCost&quot;: &quot;1391&quot;, &quot;FinalRValue&quot;: &quot;39&quot;, &quot;HeatingType&quot;: &quot;Gas&quot;, &quot;RulerPhoto&quot;: &quot;Yes&quot;, &quot;ElectricResistanceDocumentationAcknowledgment&quot;: &quot;True&quot;, &quot;Measure&quot;: &quot;CeilingInsulation&quot;, &quot;County&quot;: &quot;Carson&quot;, &quot;ElectricResistanceDocumentation&quot;: &quot;Yes&quot;, &quot;AtticFloorPhoto&quot;: &quot;Yes&quot;, &quot;DeemedSavingsSet&quot;: &quot;Texas&quot;, &quot;AvoidedCost&quot;: 1393.12, &quot;MaximumAllowableNeatCost&quot;: 2642.9, &quot;Notes&quot;: &quot;&quot;}"/>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5"/>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Carson&quot;, &quot;CADR&quot;: &quot;141&quot;, &quot;Quantity&quot;: &quot;2&quot;, &quot;ProofOfPurchase&quot;: &quot;Yes&quot;, &quot;Manufacturer&quot;: &quot;Medify&quot;, &quot;DeemedSavingsVersion&quot;: &quot;Residential 11.0.1&quot;}"/>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6"/>
    <x v="27"/>
    <n v="1"/>
    <n v="0"/>
    <n v="0"/>
    <n v="0"/>
    <n v="400"/>
    <s v="Deemed"/>
    <s v="{&quot;TrmSir&quot;: 0, &quot;AvoidedCost&quot;: 0, &quot;MeasureCost&quot;: 400.0, &quot;OtherCost&quot;: &quot;400.00&quot;, &quot;Notes&quot;: &quot;CO/Smoke Detector &amp; City Permit&quot;}"/>
    <d v="2024-08-02T15:34:47"/>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7"/>
    <x v="24"/>
    <n v="1"/>
    <n v="0"/>
    <n v="0"/>
    <n v="0"/>
    <n v="275"/>
    <s v="Deemed"/>
    <s v="{&quot;SfNeatAssessment&quot;: &quot;Blower&quot;, &quot;TrmSir&quot;: 0, &quot;MeasureCost&quot;: 275.0, &quot;AvoidedCost&quot;: 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8"/>
    <x v="25"/>
    <n v="1"/>
    <n v="0"/>
    <n v="0"/>
    <n v="0"/>
    <n v="298.06"/>
    <s v="Deemed"/>
    <s v="{&quot;TrmSir&quot;: 0, &quot;MeasureCost&quot;: 298.06, &quot;AvoidedCost&quot;: 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0"/>
    <x v="13"/>
    <n v="1"/>
    <n v="658.58"/>
    <n v="0.82099999999999995"/>
    <n v="25"/>
    <n v="2270.6999999999998"/>
    <s v="Deemed"/>
    <s v="{&quot;CoolingSystemType&quot;: &quot;Refrigerated Air Conditioning&quot;, &quot;DeemedSavingsVersion&quot;: &quot;Residential 11.0.1&quot;, &quot;TrmSir&quot;: 0.76000000000000001, &quot;SpaceHeatingAndCoolingQualifier&quot;: &quot;Yes&quot;, &quot;MeasureCost&quot;: &quot;2270.70&quot;, &quot;Area&quot;: &quot;1682&quot;, &quot;RValue&quot;: &quot;8&quot;, &quot;NeatSir&quot;: &quot;1.4&quot;, &quot;PostInstallPhoto&quot;: &quot;Yes&quot;, &quot;NeatCost&quot;: &quot;1564&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717.9, &quot;MaximumAllowableNeatCost&quot;: 2189.6, &quot;Notes&quot;: &quot;&quot;}"/>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2"/>
    <x v="27"/>
    <n v="1"/>
    <n v="0"/>
    <n v="0"/>
    <n v="0"/>
    <n v="400"/>
    <s v="Deemed"/>
    <s v="{&quot;TrmSir&quot;: 0, &quot;AvoidedCost&quot;: 0, &quot;MeasureCost&quot;: 400.0, &quot;OtherCost&quot;: &quot;400.00&quot;, &quot;Notes&quot;: &quot;CO/Smoke Detector &amp; City Permit&quot;}"/>
    <d v="2024-08-02T15:34:46"/>
    <s v="Exchange Church - Pray Amarillo"/>
    <s v="Errol "/>
    <s v="Hainer"/>
    <s v="8065703689"/>
    <s v="PO Box 7881"/>
    <s v=""/>
    <s v="Amarillo"/>
    <s v="TX"/>
    <s v="79114"/>
  </r>
  <r>
    <s v="Xcel"/>
    <x v="5"/>
    <s v="Residential"/>
    <s v="352949775"/>
    <s v="352949775"/>
    <s v="Electric Resistance"/>
    <s v=""/>
    <s v="Renee"/>
    <s v="Turk"/>
    <s v="9725280799"/>
    <s v=""/>
    <s v=""/>
    <s v=""/>
    <s v=""/>
    <s v="2701 N GRAND AVE 1202"/>
    <s v="1202"/>
    <s v="AMARILLO"/>
    <s v="79107"/>
    <x v="1"/>
    <s v="23553 - Renee - 2701 N GRAND AVE 1202 1202 - AMARILLO - Tempo Inc. - MF"/>
    <n v="2024"/>
    <n v="23553"/>
    <n v="75896"/>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1&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46"/>
    <s v="000352951200"/>
    <s v="Electric Resistance"/>
    <s v=""/>
    <s v="Renee"/>
    <s v="Turk"/>
    <s v="9725280799"/>
    <s v=""/>
    <s v=""/>
    <s v=""/>
    <s v=""/>
    <s v="2701 N GRAND AVE 1203"/>
    <s v="1203"/>
    <s v="AMARILLO"/>
    <s v="79107"/>
    <x v="1"/>
    <s v="23553 - Renee - 2701 N GRAND AVE 1202 1202 - AMARILLO - Tempo Inc. - MF"/>
    <n v="2024"/>
    <n v="23553"/>
    <n v="75897"/>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88"/>
    <s v="000352951199"/>
    <s v="Electric Resistance"/>
    <s v=""/>
    <s v="Renee"/>
    <s v="Turk"/>
    <s v="9725280799"/>
    <s v=""/>
    <s v=""/>
    <s v=""/>
    <s v=""/>
    <s v="2701 N GRAND AVE 1700"/>
    <s v="1700"/>
    <s v="AMARILLO"/>
    <s v="79107"/>
    <x v="1"/>
    <s v="23553 - Renee - 2701 N GRAND AVE 1202 1202 - AMARILLO - Tempo Inc. - MF"/>
    <n v="2024"/>
    <n v="23553"/>
    <n v="75898"/>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89"/>
    <s v="000352951197"/>
    <s v="Electric Resistance"/>
    <s v=""/>
    <s v="Renee"/>
    <s v="Turk"/>
    <s v="9725280799"/>
    <s v=""/>
    <s v=""/>
    <s v=""/>
    <s v=""/>
    <s v="2701 N GRAND AVE 1701"/>
    <s v="1701"/>
    <s v="AMARILLO"/>
    <s v="79107"/>
    <x v="1"/>
    <s v="23553 - Renee - 2701 N GRAND AVE 1202 1202 - AMARILLO - Tempo Inc. - MF"/>
    <n v="2024"/>
    <n v="23553"/>
    <n v="75899"/>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0"/>
    <s v="000352951198"/>
    <s v="Electric Resistance"/>
    <s v=""/>
    <s v="Renee"/>
    <s v="Turk"/>
    <s v="9725280799"/>
    <s v=""/>
    <s v=""/>
    <s v=""/>
    <s v=""/>
    <s v="2701 N GRAND AVE 1702"/>
    <s v="1702"/>
    <s v="AMARILLO"/>
    <s v="79107"/>
    <x v="1"/>
    <s v="23553 - Renee - 2701 N GRAND AVE 1202 1202 - AMARILLO - Tempo Inc. - MF"/>
    <n v="2024"/>
    <n v="23553"/>
    <n v="75900"/>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1"/>
    <s v="000353299468"/>
    <s v="Electric Resistance"/>
    <s v=""/>
    <s v="Renee"/>
    <s v="Turk"/>
    <s v="9725280799"/>
    <s v=""/>
    <s v=""/>
    <s v=""/>
    <s v=""/>
    <s v="2701 N GRAND AVE 1703"/>
    <s v="1703"/>
    <s v="AMARILLO"/>
    <s v="79107"/>
    <x v="1"/>
    <s v="23553 - Renee - 2701 N GRAND AVE 1202 1202 - AMARILLO - Tempo Inc. - MF"/>
    <n v="2024"/>
    <n v="23553"/>
    <n v="75901"/>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0"/>
    <s v="000353299473"/>
    <s v="Electric Resistance"/>
    <s v=""/>
    <s v="Renee"/>
    <s v="Turk"/>
    <s v="9725280799"/>
    <s v=""/>
    <s v=""/>
    <s v=""/>
    <s v=""/>
    <s v="2701 N GRAND AVE 1900"/>
    <s v="1900"/>
    <s v="AMARILLO"/>
    <s v="79107"/>
    <x v="1"/>
    <s v="23553 - Renee - 2701 N GRAND AVE 1202 1202 - AMARILLO - Tempo Inc. - MF"/>
    <n v="2024"/>
    <n v="23553"/>
    <n v="75902"/>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1"/>
    <s v="000353299470"/>
    <s v="Electric Resistance"/>
    <s v=""/>
    <s v="Renee"/>
    <s v="Turk"/>
    <s v="9725280799"/>
    <s v=""/>
    <s v=""/>
    <s v=""/>
    <s v=""/>
    <s v="2701 N GRAND AVE 1901"/>
    <s v="1901"/>
    <s v="AMARILLO"/>
    <s v="79107"/>
    <x v="1"/>
    <s v="23553 - Renee - 2701 N GRAND AVE 1202 1202 - AMARILLO - Tempo Inc. - MF"/>
    <n v="2024"/>
    <n v="23553"/>
    <n v="75903"/>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3"/>
    <s v="000353299472"/>
    <s v="Electric Resistance"/>
    <s v=""/>
    <s v="Renee"/>
    <s v="Turk"/>
    <s v="9725280799"/>
    <s v=""/>
    <s v=""/>
    <s v=""/>
    <s v=""/>
    <s v="2701 N GRAND AVE 1903"/>
    <s v="1903"/>
    <s v="AMARILLO"/>
    <s v="79107"/>
    <x v="1"/>
    <s v="23553 - Renee - 2701 N GRAND AVE 1202 1202 - AMARILLO - Tempo Inc. - MF"/>
    <n v="2024"/>
    <n v="23553"/>
    <n v="75904"/>
    <x v="30"/>
    <n v="1"/>
    <n v="504.71"/>
    <n v="0"/>
    <n v="11"/>
    <n v="70"/>
    <s v="Deemed"/>
    <s v="{&quot;CondenserReplacement&quot;: &quot;Yes&quot;, &quot;DeemedSavingsVersion&quot;: &quot;Residential 11.0.1&quot;, &quot;TrmSir&quot;: 11.88, &quot;MeasureCost&quot;: &quot;70&quot;, &quot;ExistingUnitHeatingCapacity&quot;: &quot;&quot;, &quot;ModelNumber&quot;: &quot;TH6220WF2006&quot;, &quot;HSPF2&quot;: &quot;7.5&quot;, &quot;Manufacturer&quot;: &quot;Honeywell&quot;, &quot;ESCertificate&quot;: &quot;Yes&quot;, &quot;ProofOfPurchase&quot;: &quot;Yes&quot;, &quot;ExistingUnitCapacity&quot;: &quot;&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2"/>
    <s v="000353299494"/>
    <s v="Electric Resistance"/>
    <s v=""/>
    <s v="Renee"/>
    <s v="Turk"/>
    <s v="9725280799"/>
    <s v=""/>
    <s v=""/>
    <s v=""/>
    <s v=""/>
    <s v="2701 N GRAND AVE 1800"/>
    <s v="1800"/>
    <s v="AMARILLO"/>
    <s v="79107"/>
    <x v="1"/>
    <s v="23553 - Renee - 2701 N GRAND AVE 1202 1202 - AMARILLO - Tempo Inc. - MF"/>
    <n v="2024"/>
    <n v="23553"/>
    <n v="7590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2&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3"/>
    <s v="000353299495"/>
    <s v="Electric Resistance"/>
    <s v=""/>
    <s v="Renee"/>
    <s v="Turk"/>
    <s v="9725280799"/>
    <s v=""/>
    <s v=""/>
    <s v=""/>
    <s v=""/>
    <s v="2701 N GRAND AVE 1801"/>
    <s v="1801"/>
    <s v="AMARILLO"/>
    <s v="79107"/>
    <x v="1"/>
    <s v="23553 - Renee - 2701 N GRAND AVE 1202 1202 - AMARILLO - Tempo Inc. - MF"/>
    <n v="2024"/>
    <n v="23553"/>
    <n v="7590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4"/>
    <s v="000353299444"/>
    <s v="Electric Resistance"/>
    <s v=""/>
    <s v="Renee"/>
    <s v="Turk"/>
    <s v="9725280799"/>
    <s v=""/>
    <s v=""/>
    <s v=""/>
    <s v=""/>
    <s v="2701 N GRAND AVE 1802"/>
    <s v="1802"/>
    <s v="AMARILLO"/>
    <s v="79107"/>
    <x v="1"/>
    <s v="23553 - Renee - 2701 N GRAND AVE 1202 1202 - AMARILLO - Tempo Inc. - MF"/>
    <n v="2024"/>
    <n v="23553"/>
    <n v="7590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5"/>
    <s v="000353299443"/>
    <s v="Electric Resistance"/>
    <s v=""/>
    <s v="Renee"/>
    <s v="Turk"/>
    <s v="9725280799"/>
    <s v=""/>
    <s v=""/>
    <s v=""/>
    <s v=""/>
    <s v="2701 N GRAND AVE 1803"/>
    <s v="1803"/>
    <s v="AMARILLO"/>
    <s v="79107"/>
    <x v="1"/>
    <s v="23553 - Renee - 2701 N GRAND AVE 1202 1202 - AMARILLO - Tempo Inc. - MF"/>
    <n v="2024"/>
    <n v="23553"/>
    <n v="7590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6"/>
    <s v="000353299497"/>
    <s v="Electric Resistance"/>
    <s v=""/>
    <s v="Renee"/>
    <s v="Turk"/>
    <s v="9725280799"/>
    <s v=""/>
    <s v=""/>
    <s v=""/>
    <s v=""/>
    <s v="2701 N GRAND AVE 1804"/>
    <s v="1804"/>
    <s v="AMARILLO"/>
    <s v="79107"/>
    <x v="1"/>
    <s v="23553 - Renee - 2701 N GRAND AVE 1202 1202 - AMARILLO - Tempo Inc. - MF"/>
    <n v="2024"/>
    <n v="23553"/>
    <n v="75909"/>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7"/>
    <s v="000353299496"/>
    <s v="Electric Resistance"/>
    <s v=""/>
    <s v="Renee"/>
    <s v="Turk"/>
    <s v="9725280799"/>
    <s v=""/>
    <s v=""/>
    <s v=""/>
    <s v=""/>
    <s v="2701 N GRAND AVE 1805"/>
    <s v="1805"/>
    <s v="AMARILLO"/>
    <s v="79107"/>
    <x v="1"/>
    <s v="23553 - Renee - 2701 N GRAND AVE 1202 1202 - AMARILLO - Tempo Inc. - MF"/>
    <n v="2024"/>
    <n v="23553"/>
    <n v="75910"/>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8"/>
    <s v="000353299445"/>
    <s v="Electric Resistance"/>
    <s v=""/>
    <s v="Renee"/>
    <s v="Turk"/>
    <s v="9725280799"/>
    <s v=""/>
    <s v=""/>
    <s v=""/>
    <s v=""/>
    <s v="2701 N GRAND AVE 1806"/>
    <s v="1806"/>
    <s v="AMARILLO"/>
    <s v="79107"/>
    <x v="1"/>
    <s v="23553 - Renee - 2701 N GRAND AVE 1202 1202 - AMARILLO - Tempo Inc. - MF"/>
    <n v="2024"/>
    <n v="23553"/>
    <n v="75911"/>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9"/>
    <s v="000353299442"/>
    <s v="Electric Resistance"/>
    <s v=""/>
    <s v="Renee"/>
    <s v="Turk"/>
    <s v="9725280799"/>
    <s v=""/>
    <s v=""/>
    <s v=""/>
    <s v=""/>
    <s v="2701 N GRAND AVE 1807"/>
    <s v="1807"/>
    <s v="AMARILLO"/>
    <s v="79107"/>
    <x v="1"/>
    <s v="23553 - Renee - 2701 N GRAND AVE 1202 1202 - AMARILLO - Tempo Inc. - MF"/>
    <n v="2024"/>
    <n v="23553"/>
    <n v="75912"/>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79"/>
    <s v="000352949837"/>
    <s v="Electric Resistance"/>
    <s v=""/>
    <s v="Renee"/>
    <s v="Turk"/>
    <s v="9725280799"/>
    <s v=""/>
    <s v=""/>
    <s v=""/>
    <s v=""/>
    <s v="2701 N GRAND AVE 1600"/>
    <s v="1600"/>
    <s v="AMARILLO"/>
    <s v="79107"/>
    <x v="1"/>
    <s v="23553 - Renee - 2701 N GRAND AVE 1202 1202 - AMARILLO - Tempo Inc. - MF"/>
    <n v="2024"/>
    <n v="23553"/>
    <n v="75913"/>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0"/>
    <s v="000353299466"/>
    <s v="Electric Resistance"/>
    <s v=""/>
    <s v="Renee"/>
    <s v="Turk"/>
    <s v="9725280799"/>
    <s v=""/>
    <s v=""/>
    <s v=""/>
    <s v=""/>
    <s v="2701 N GRAND AVE 1601"/>
    <s v="1601"/>
    <s v="AMARILLO"/>
    <s v="79107"/>
    <x v="1"/>
    <s v="23553 - Renee - 2701 N GRAND AVE 1202 1202 - AMARILLO - Tempo Inc. - MF"/>
    <n v="2024"/>
    <n v="23553"/>
    <n v="75914"/>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1"/>
    <s v="000353299519"/>
    <s v="Electric Resistance"/>
    <s v=""/>
    <s v="Renee"/>
    <s v="Turk"/>
    <s v="9725280799"/>
    <s v=""/>
    <s v=""/>
    <s v=""/>
    <s v=""/>
    <s v="2701 N GRAND AVE 1602"/>
    <s v="1602"/>
    <s v="AMARILLO"/>
    <s v="79107"/>
    <x v="1"/>
    <s v="23553 - Renee - 2701 N GRAND AVE 1202 1202 - AMARILLO - Tempo Inc. - MF"/>
    <n v="2024"/>
    <n v="23553"/>
    <n v="7591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2"/>
    <s v="000353299520"/>
    <s v="Electric Resistance"/>
    <s v=""/>
    <s v="Renee"/>
    <s v="Turk"/>
    <s v="9725280799"/>
    <s v=""/>
    <s v=""/>
    <s v=""/>
    <s v=""/>
    <s v="2701 N GRAND AVE 1603"/>
    <s v="1603"/>
    <s v="AMARILLO"/>
    <s v="79107"/>
    <x v="1"/>
    <s v="23553 - Renee - 2701 N GRAND AVE 1202 1202 - AMARILLO - Tempo Inc. - MF"/>
    <n v="2024"/>
    <n v="23553"/>
    <n v="7591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3"/>
    <s v="000352949839"/>
    <s v="Electric Resistance"/>
    <s v=""/>
    <s v="Renee"/>
    <s v="Turk"/>
    <s v="9725280799"/>
    <s v=""/>
    <s v=""/>
    <s v=""/>
    <s v=""/>
    <s v="2701 N GRAND AVE 1604"/>
    <s v="1604"/>
    <s v="AMARILLO"/>
    <s v="79107"/>
    <x v="1"/>
    <s v="23553 - Renee - 2701 N GRAND AVE 1202 1202 - AMARILLO - Tempo Inc. - MF"/>
    <n v="2024"/>
    <n v="23553"/>
    <n v="7591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4"/>
    <s v="000352949836"/>
    <s v="Electric Resistance"/>
    <s v=""/>
    <s v="Renee"/>
    <s v="Turk"/>
    <s v="9725280799"/>
    <s v=""/>
    <s v=""/>
    <s v=""/>
    <s v=""/>
    <s v="2701 N GRAND AVE 1605"/>
    <s v="1605"/>
    <s v="AMARILLO"/>
    <s v="79107"/>
    <x v="1"/>
    <s v="23553 - Renee - 2701 N GRAND AVE 1202 1202 - AMARILLO - Tempo Inc. - MF"/>
    <n v="2024"/>
    <n v="23553"/>
    <n v="7591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5"/>
    <s v="000353299469"/>
    <s v="Electric Resistance"/>
    <s v=""/>
    <s v="Renee"/>
    <s v="Turk"/>
    <s v="9725280799"/>
    <s v=""/>
    <s v=""/>
    <s v=""/>
    <s v=""/>
    <s v="2701 N GRAND AVE 1606"/>
    <s v="1606"/>
    <s v="AMARILLO"/>
    <s v="79107"/>
    <x v="1"/>
    <s v="23553 - Renee - 2701 N GRAND AVE 1202 1202 - AMARILLO - Tempo Inc. - MF"/>
    <n v="2024"/>
    <n v="23553"/>
    <n v="75919"/>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6"/>
    <s v="000353299518"/>
    <s v="Electric Resistance"/>
    <s v=""/>
    <s v="Renee"/>
    <s v="Turk"/>
    <s v="9725280799"/>
    <s v=""/>
    <s v=""/>
    <s v=""/>
    <s v=""/>
    <s v="2701 N GRAND AVE 1607"/>
    <s v="1607"/>
    <s v="AMARILLO"/>
    <s v="79107"/>
    <x v="1"/>
    <s v="23553 - Renee - 2701 N GRAND AVE 1202 1202 - AMARILLO - Tempo Inc. - MF"/>
    <n v="2024"/>
    <n v="23553"/>
    <n v="75920"/>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53"/>
    <s v="000353302816"/>
    <s v="Electric Resistance"/>
    <s v=""/>
    <s v="Renee"/>
    <s v="Turk"/>
    <s v="9725280799"/>
    <s v=""/>
    <s v=""/>
    <s v=""/>
    <s v=""/>
    <s v="2701 N GRAND ST 1400"/>
    <s v="1400"/>
    <s v="AMARILLO"/>
    <s v="79107"/>
    <x v="1"/>
    <s v="23553 - Renee - 2701 N GRAND AVE 1202 1202 - AMARILLO - Tempo Inc. - MF"/>
    <n v="2024"/>
    <n v="23553"/>
    <n v="75921"/>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0"/>
    <s v="000352949753"/>
    <s v="Electric Resistance"/>
    <s v=""/>
    <s v="Renee"/>
    <s v="Turk"/>
    <s v="9725280799"/>
    <s v=""/>
    <s v=""/>
    <s v=""/>
    <s v=""/>
    <s v="2701 N GRAND AVE 1401"/>
    <s v="1401"/>
    <s v="AMARILLO"/>
    <s v="79107"/>
    <x v="1"/>
    <s v="23553 - Renee - 2701 N GRAND AVE 1202 1202 - AMARILLO - Tempo Inc. - MF"/>
    <n v="2024"/>
    <n v="23553"/>
    <n v="75922"/>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1"/>
    <s v="000353302840"/>
    <s v="Electric Resistance"/>
    <s v=""/>
    <s v="Renee"/>
    <s v="Turk"/>
    <s v="9725280799"/>
    <s v=""/>
    <s v=""/>
    <s v=""/>
    <s v=""/>
    <s v="2701 N GRAND AVE 1402"/>
    <s v="1402"/>
    <s v="AMARILLO"/>
    <s v="79107"/>
    <x v="1"/>
    <s v="23553 - Renee - 2701 N GRAND AVE 1202 1202 - AMARILLO - Tempo Inc. - MF"/>
    <n v="2024"/>
    <n v="23553"/>
    <n v="75923"/>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2"/>
    <s v="000353302815"/>
    <s v="Electric Resistance"/>
    <s v=""/>
    <s v="Renee"/>
    <s v="Turk"/>
    <s v="9725280799"/>
    <s v=""/>
    <s v=""/>
    <s v=""/>
    <s v=""/>
    <s v="2701 N GRAND AVE 1403"/>
    <s v="1403"/>
    <s v="AMARILLO"/>
    <s v="79107"/>
    <x v="1"/>
    <s v="23553 - Renee - 2701 N GRAND AVE 1202 1202 - AMARILLO - Tempo Inc. - MF"/>
    <n v="2024"/>
    <n v="23553"/>
    <n v="75924"/>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3"/>
    <s v="000352949752"/>
    <s v="Electric Resistance"/>
    <s v=""/>
    <s v="Renee"/>
    <s v="Turk"/>
    <s v="9725280799"/>
    <s v=""/>
    <s v=""/>
    <s v=""/>
    <s v=""/>
    <s v="2701 N GRAND AVE 1404"/>
    <s v="1404"/>
    <s v="AMARILLO"/>
    <s v="79107"/>
    <x v="1"/>
    <s v="23553 - Renee - 2701 N GRAND AVE 1202 1202 - AMARILLO - Tempo Inc. - MF"/>
    <n v="2024"/>
    <n v="23553"/>
    <n v="7592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7"/>
    <s v="000353302838"/>
    <s v="Electric Resistance"/>
    <s v=""/>
    <s v="Renee"/>
    <s v="Turk"/>
    <s v="9725280799"/>
    <s v=""/>
    <s v=""/>
    <s v=""/>
    <s v=""/>
    <s v="2701 N GRAND AVE 1405"/>
    <s v="1405"/>
    <s v="AMARILLO"/>
    <s v="79107"/>
    <x v="1"/>
    <s v="23553 - Renee - 2701 N GRAND AVE 1202 1202 - AMARILLO - Tempo Inc. - MF"/>
    <n v="2024"/>
    <n v="23553"/>
    <n v="7592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4"/>
    <s v="000353302814"/>
    <s v="Electric Resistance"/>
    <s v=""/>
    <s v="Renee"/>
    <s v="Turk"/>
    <s v="9725280799"/>
    <s v=""/>
    <s v=""/>
    <s v=""/>
    <s v=""/>
    <s v="2701 N GRAND AVE 1406"/>
    <s v="1406"/>
    <s v="AMARILLO"/>
    <s v="79107"/>
    <x v="1"/>
    <s v="23553 - Renee - 2701 N GRAND AVE 1202 1202 - AMARILLO - Tempo Inc. - MF"/>
    <n v="2024"/>
    <n v="23553"/>
    <n v="7592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5"/>
    <s v="000353302817"/>
    <s v="Electric Resistance"/>
    <s v=""/>
    <s v="Renee"/>
    <s v="Turk"/>
    <s v="9725280799"/>
    <s v=""/>
    <s v=""/>
    <s v=""/>
    <s v=""/>
    <s v="2701 N GRAND AVE 1407"/>
    <s v="1407"/>
    <s v="AMARILLO"/>
    <s v="79107"/>
    <x v="1"/>
    <s v="23553 - Renee - 2701 N GRAND AVE 1202 1202 - AMARILLO - Tempo Inc. - MF"/>
    <n v="2024"/>
    <n v="23553"/>
    <n v="7592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47"/>
    <s v="000352949862"/>
    <s v="Electric Resistance"/>
    <s v=""/>
    <s v="Renee"/>
    <s v="Turk"/>
    <s v="9725280799"/>
    <s v=""/>
    <s v=""/>
    <s v=""/>
    <s v=""/>
    <s v="2701 N GRAND AVE 1300"/>
    <s v="1300"/>
    <s v="AMARILLO"/>
    <s v="79107"/>
    <x v="1"/>
    <s v="23553 - Renee - 2701 N GRAND AVE 1202 1202 - AMARILLO - Tempo Inc. - MF"/>
    <n v="2024"/>
    <n v="23553"/>
    <n v="75929"/>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48"/>
    <s v="000352949859"/>
    <s v="Electric Resistance"/>
    <s v=""/>
    <s v="Renee"/>
    <s v="Turk"/>
    <s v="9725280799"/>
    <s v=""/>
    <s v=""/>
    <s v=""/>
    <s v=""/>
    <s v="2701 N GRAND AVE 1301"/>
    <s v="1301"/>
    <s v="AMARILLO"/>
    <s v="79107"/>
    <x v="1"/>
    <s v="23553 - Renee - 2701 N GRAND AVE 1202 1202 - AMARILLO - Tempo Inc. - MF"/>
    <n v="2024"/>
    <n v="23553"/>
    <n v="75930"/>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49"/>
    <s v="000352949858"/>
    <s v="Electric Resistance"/>
    <s v=""/>
    <s v="Renee"/>
    <s v="Turk"/>
    <s v="9725280799"/>
    <s v=""/>
    <s v=""/>
    <s v=""/>
    <s v=""/>
    <s v="2701 N GRAND AVE 1302"/>
    <s v="1302"/>
    <s v="AMARILLO"/>
    <s v="79107"/>
    <x v="1"/>
    <s v="23553 - Renee - 2701 N GRAND AVE 1202 1202 - AMARILLO - Tempo Inc. - MF"/>
    <n v="2024"/>
    <n v="23553"/>
    <n v="75931"/>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7"/>
    <s v="000352949861"/>
    <s v="Electric Resistance"/>
    <s v=""/>
    <s v="Renee"/>
    <s v="Turk"/>
    <s v="9725280799"/>
    <s v=""/>
    <s v=""/>
    <s v=""/>
    <s v=""/>
    <s v="2701 N GRAND AVE 1303"/>
    <s v="1303"/>
    <s v="AMARILLO"/>
    <s v="79107"/>
    <x v="1"/>
    <s v="23553 - Renee - 2701 N GRAND AVE 1202 1202 - AMARILLO - Tempo Inc. - MF"/>
    <n v="2024"/>
    <n v="23553"/>
    <n v="75932"/>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6"/>
    <s v="000352949863"/>
    <s v="Electric Resistance"/>
    <s v=""/>
    <s v="Renee"/>
    <s v="Turk"/>
    <s v="9725280799"/>
    <s v=""/>
    <s v=""/>
    <s v=""/>
    <s v=""/>
    <s v="2701 N GRAND AVE 1304"/>
    <s v="1304"/>
    <s v="AMARILLO"/>
    <s v="79107"/>
    <x v="1"/>
    <s v="23553 - Renee - 2701 N GRAND AVE 1202 1202 - AMARILLO - Tempo Inc. - MF"/>
    <n v="2024"/>
    <n v="23553"/>
    <n v="75933"/>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0"/>
    <s v="000352949856"/>
    <s v="Electric Resistance"/>
    <s v=""/>
    <s v="Renee"/>
    <s v="Turk"/>
    <s v="9725280799"/>
    <s v=""/>
    <s v=""/>
    <s v=""/>
    <s v=""/>
    <s v="2701 N GRAND AVE 1305"/>
    <s v="1305"/>
    <s v="AMARILLO"/>
    <s v="79107"/>
    <x v="1"/>
    <s v="23553 - Renee - 2701 N GRAND AVE 1202 1202 - AMARILLO - Tempo Inc. - MF"/>
    <n v="2024"/>
    <n v="23553"/>
    <n v="75934"/>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1"/>
    <s v="000352949857"/>
    <s v="Electric Resistance"/>
    <s v=""/>
    <s v="Renee"/>
    <s v="Turk"/>
    <s v="9725280799"/>
    <s v=""/>
    <s v=""/>
    <s v=""/>
    <s v=""/>
    <s v="2701 N GRAND AVE 1306"/>
    <s v="1306"/>
    <s v="AMARILLO"/>
    <s v="79107"/>
    <x v="1"/>
    <s v="23553 - Renee - 2701 N GRAND AVE 1202 1202 - AMARILLO - Tempo Inc. - MF"/>
    <n v="2024"/>
    <n v="23553"/>
    <n v="75935"/>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2"/>
    <s v="000352949860"/>
    <s v="Electric Resistance"/>
    <s v=""/>
    <s v="Renee"/>
    <s v="Turk"/>
    <s v="9725280799"/>
    <s v=""/>
    <s v=""/>
    <s v=""/>
    <s v=""/>
    <s v="2701 N GRAND AVE 1307"/>
    <s v="1307"/>
    <s v="AMARILLO"/>
    <s v="79107"/>
    <x v="1"/>
    <s v="23553 - Renee - 2701 N GRAND AVE 1202 1202 - AMARILLO - Tempo Inc. - MF"/>
    <n v="2024"/>
    <n v="23553"/>
    <n v="75936"/>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8"/>
    <s v="000353299461"/>
    <s v="Electric Resistance"/>
    <s v=""/>
    <s v="Renee"/>
    <s v="Turk"/>
    <s v="9725280799"/>
    <s v=""/>
    <s v=""/>
    <s v=""/>
    <s v=""/>
    <s v="2701 N GRAND AVE 1500"/>
    <s v="1500"/>
    <s v="AMARILLO"/>
    <s v="79107"/>
    <x v="1"/>
    <s v="23553 - Renee - 2701 N GRAND AVE 1202 1202 - AMARILLO - Tempo Inc. - MF"/>
    <n v="2024"/>
    <n v="23553"/>
    <n v="75941"/>
    <x v="30"/>
    <n v="1"/>
    <n v="803.86"/>
    <n v="0"/>
    <n v="11"/>
    <n v="70"/>
    <s v="Deemed"/>
    <s v="{&quot;CondenserReplacement&quot;: &quot;Yes&quot;, &quot;DeemedSavingsVersion&quot;: &quot;Residential 11.0.1&quot;, &quot;TrmSir&quot;: 18.92, &quot;MeasureCost&quot;: &quot;70&quot;, &quot;ExistingUnitHeatingCapacity&quot;: &quot;2.5&quot;, &quot;ModelNumber&quot;: &quot;TH6220WF2006&quot;, &quot;HSPF2&quot;: &quot;7.8&quot;, &quot;Manufacturer&quot;: &quot;Honeywell&quot;, &quot;ESCertificate&quot;: &quot;Yes&quot;, &quot;ProofOfPurchase&quot;: &quot;Yes&quot;, &quot;ExistingUnitCapacity&quot;: &quot;2.5&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6"/>
    <s v="000353299458"/>
    <s v="Electric Resistance"/>
    <s v=""/>
    <s v="Renee"/>
    <s v="Turk"/>
    <s v="9725280799"/>
    <s v=""/>
    <s v=""/>
    <s v=""/>
    <s v=""/>
    <s v="2701 N GRAND AVE 1501"/>
    <s v="1501"/>
    <s v="AMARILLO"/>
    <s v="79107"/>
    <x v="1"/>
    <s v="23553 - Renee - 2701 N GRAND AVE 1202 1202 - AMARILLO - Tempo Inc. - MF"/>
    <n v="2024"/>
    <n v="23553"/>
    <n v="75942"/>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8"/>
    <s v="000352949754"/>
    <s v="Electric Resistance"/>
    <s v=""/>
    <s v="Renee"/>
    <s v="Turk"/>
    <s v="9725280799"/>
    <s v=""/>
    <s v=""/>
    <s v=""/>
    <s v=""/>
    <s v="2701 N GRAND AVE 1502"/>
    <s v="1502"/>
    <s v="AMARILLO"/>
    <s v="79107"/>
    <x v="1"/>
    <s v="23553 - Renee - 2701 N GRAND AVE 1202 1202 - AMARILLO - Tempo Inc. - MF"/>
    <n v="2024"/>
    <n v="23553"/>
    <n v="75943"/>
    <x v="30"/>
    <n v="1"/>
    <n v="803.86"/>
    <n v="0"/>
    <n v="11"/>
    <n v="70"/>
    <s v="Deemed"/>
    <s v="{&quot;CondenserReplacement&quot;: &quot;Yes&quot;, &quot;DeemedSavingsVersion&quot;: &quot;Residential 11.0.1&quot;, &quot;TrmSir&quot;: 18.92, &quot;MeasureCost&quot;: &quot;70&quot;, &quot;ExistingUnitHeatingCapacity&quot;: &quot;2.5&quot;, &quot;ModelNumber&quot;: &quot;TH6220WF2006&quot;, &quot;HSPF2&quot;: &quot;7.8&quot;, &quot;Manufacturer&quot;: &quot;Honeywell&quot;, &quot;ESCertificate&quot;: &quot;Yes&quot;, &quot;ProofOfPurchase&quot;: &quot;Yes&quot;, &quot;ExistingUnitCapacity&quot;: &quot;2.5&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9"/>
    <s v="000352949755"/>
    <s v="Electric Resistance"/>
    <s v=""/>
    <s v="Renee"/>
    <s v="Turk"/>
    <s v="9725280799"/>
    <s v=""/>
    <s v=""/>
    <s v=""/>
    <s v=""/>
    <s v="2701 N GRAND AVE 1503"/>
    <s v="1503"/>
    <s v="AMARILLO"/>
    <s v="79107"/>
    <x v="1"/>
    <s v="23553 - Renee - 2701 N GRAND AVE 1202 1202 - AMARILLO - Tempo Inc. - MF"/>
    <n v="2024"/>
    <n v="23553"/>
    <n v="75944"/>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6"/>
    <s v="000353299460"/>
    <s v="Electric Resistance"/>
    <s v=""/>
    <s v="Renee"/>
    <s v="Turk"/>
    <s v="9725280799"/>
    <s v=""/>
    <s v=""/>
    <s v=""/>
    <s v=""/>
    <s v="2701 N GRAND AVE 1505"/>
    <s v="1505"/>
    <s v="AMARILLO"/>
    <s v="79107"/>
    <x v="1"/>
    <s v="23553 - Renee - 2701 N GRAND AVE 1202 1202 - AMARILLO - Tempo Inc. - MF"/>
    <n v="2024"/>
    <n v="23553"/>
    <n v="75945"/>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0"/>
    <s v="000352949838"/>
    <s v="Electric Resistance"/>
    <s v=""/>
    <s v="Renee"/>
    <s v="Turk"/>
    <s v="9725280799"/>
    <s v=""/>
    <s v=""/>
    <s v=""/>
    <s v=""/>
    <s v="2701 N GRAND AVE 1504"/>
    <s v="1504"/>
    <s v="AMARILLO"/>
    <s v="79107"/>
    <x v="1"/>
    <s v="23553 - Renee - 2701 N GRAND AVE 1202 1202 - AMARILLO - Tempo Inc. - MF"/>
    <n v="2024"/>
    <n v="23553"/>
    <n v="75946"/>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7"/>
    <s v="000353299436"/>
    <s v="Electric Resistance"/>
    <s v=""/>
    <s v="Renee"/>
    <s v="Turk"/>
    <s v="9725280799"/>
    <s v=""/>
    <s v=""/>
    <s v=""/>
    <s v=""/>
    <s v="2701 N GRAND AVE 1506"/>
    <s v="1506"/>
    <s v="AMARILLO"/>
    <s v="79107"/>
    <x v="1"/>
    <s v="23553 - Renee - 2701 N GRAND AVE 1202 1202 - AMARILLO - Tempo Inc. - MF"/>
    <n v="2024"/>
    <n v="23553"/>
    <n v="75947"/>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8"/>
    <s v="000353299435"/>
    <s v="Electric Resistance"/>
    <s v=""/>
    <s v="Renee"/>
    <s v="Turk"/>
    <s v="9725280799"/>
    <s v=""/>
    <s v=""/>
    <s v=""/>
    <s v=""/>
    <s v="2701 N GRAND AVE 1507"/>
    <s v="1507"/>
    <s v="AMARILLO"/>
    <s v="79107"/>
    <x v="1"/>
    <s v="23553 - Renee - 2701 N GRAND AVE 1202 1202 - AMARILLO - Tempo Inc. - MF"/>
    <n v="2024"/>
    <n v="23553"/>
    <n v="75948"/>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8"/>
    <s v="000353299435"/>
    <s v="Electric Resistance"/>
    <s v=""/>
    <s v="Renee"/>
    <s v="Turk"/>
    <s v="9725280799"/>
    <s v=""/>
    <s v=""/>
    <s v=""/>
    <s v=""/>
    <s v="2701 N GRAND AVE 1507"/>
    <s v="1507"/>
    <s v="AMARILLO"/>
    <s v="79107"/>
    <x v="1"/>
    <s v="23553 - Renee - 2701 N GRAND AVE 1202 1202 - AMARILLO - Tempo Inc. - MF"/>
    <n v="2024"/>
    <n v="23553"/>
    <n v="75949"/>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1120&quot;, &quot;PostUnitHeatingCapacity&quot;: &quot;28000&quot;, &quot;UseDefaultEUL&quot;: &quot;Yes&quot;, &quot;AHRIDOECCMS&quot;: &quot;Yes&quot;, &quot;ExistingUnitType&quot;: &quot;AC with Electric Resistance Furnace&quot;, &quot;ExistingHeatingUnitSerialNumber&quot;: &quot;A071382045&quot;, &quot;ExistingUnitManufacturer&quot;: &quot;Kenmore&quot;, &quot;UnitType&quot;: &quot;Split&quot;, &quot;AhriReference&quot;: &quot;210998682&quot;, &quot;NewNamePlatePhoto&quot;: &quot;Yes&quot;, &quot;HSPF2&quot;: &quot;7.8&quot;, &quot;CoilSerialNumber&quot;: &quot;3623F19492&quot;, &quot;CondenserDocumentation&quot;: &quot;Yes&quot;, &quot;NeatSir&quot;: &quot;2.71&quot;, &quot;NeatCost&quot;: &quot;4457&quot;, &quot;ExistingHeatingUnitModelNumber&quot;: &quot;FSM2X3600A&quot;, &quot;ProofOfPurchase&quot;: &quot;Yes&quot;, &quot;CondenserSerialNumber&quot;: &quot;4323X3897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1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52949775"/>
    <s v="352949775"/>
    <s v="Electric Resistance"/>
    <s v=""/>
    <s v="Renee"/>
    <s v="Turk"/>
    <s v="9725280799"/>
    <s v=""/>
    <s v=""/>
    <s v=""/>
    <s v=""/>
    <s v="2701 N GRAND AVE 1202"/>
    <s v="1202"/>
    <s v="AMARILLO"/>
    <s v="79107"/>
    <x v="1"/>
    <s v="23553 - Renee - 2701 N GRAND AVE 1202 1202 - AMARILLO - Tempo Inc. - MF"/>
    <n v="2024"/>
    <n v="23553"/>
    <n v="75950"/>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1&quot;, &quot;UnitType&quot;: &quot;Split&quot;, &quot;AhriReference&quot;: &quot;210998662&quot;, &quot;NewNamePlatePhoto&quot;: &quot;Yes&quot;, &quot;HSPF2&quot;: &quot;7.5&quot;, &quot;CoilSerialNumber&quot;: &quot;3023F35875&quot;, &quot;CondenserDocumentation&quot;: &quot;No&quot;, &quot;NeatSir&quot;: &quot;2.71&quot;, &quot;NeatCost&quot;: &quot;4136&quot;, &quot;ExistingHeatingUnitModelNumber&quot;: &quot;FSM2X1800A1&quot;, &quot;ProofOfPurchase&quot;: &quot;Yes&quot;, &quot;CondenserSerialNumber&quot;: &quot;4023X69342&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42&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46"/>
    <s v="000352951200"/>
    <s v="Electric Resistance"/>
    <s v=""/>
    <s v="Renee"/>
    <s v="Turk"/>
    <s v="9725280799"/>
    <s v=""/>
    <s v=""/>
    <s v=""/>
    <s v=""/>
    <s v="2701 N GRAND AVE 1203"/>
    <s v="1203"/>
    <s v="AMARILLO"/>
    <s v="79107"/>
    <x v="1"/>
    <s v="23553 - Renee - 2701 N GRAND AVE 1202 1202 - AMARILLO - Tempo Inc. - MF"/>
    <n v="2024"/>
    <n v="23553"/>
    <n v="75951"/>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0&quot;, &quot;UnitType&quot;: &quot;Split&quot;, &quot;AhriReference&quot;: &quot;210998662&quot;, &quot;NewNamePlatePhoto&quot;: &quot;Yes&quot;, &quot;HSPF2&quot;: &quot;7.5&quot;, &quot;CoilSerialNumber&quot;: &quot;3023F35855&quot;, &quot;CondenserDocumentation&quot;: &quot;No&quot;, &quot;NeatSir&quot;: &quot;2.71&quot;, &quot;NeatCost&quot;: &quot;4136&quot;, &quot;ExistingHeatingUnitModelNumber&quot;: &quot;FSM2X1800A1&quot;, &quot;ProofOfPurchase&quot;: &quot;Yes&quot;, &quot;CondenserSerialNumber&quot;: &quot;4323X32248&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37&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47"/>
    <s v="000352949862"/>
    <s v="Electric Resistance"/>
    <s v=""/>
    <s v="Renee"/>
    <s v="Turk"/>
    <s v="9725280799"/>
    <s v=""/>
    <s v=""/>
    <s v=""/>
    <s v=""/>
    <s v="2701 N GRAND AVE 1300"/>
    <s v="1300"/>
    <s v="AMARILLO"/>
    <s v="79107"/>
    <x v="1"/>
    <s v="23553 - Renee - 2701 N GRAND AVE 1202 1202 - AMARILLO - Tempo Inc. - MF"/>
    <n v="2024"/>
    <n v="23553"/>
    <n v="75952"/>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HeatingUnitSerialNumber&quot;: &quot;A071382037&quot;, &quot;ExistingUnitManufacturer&quot;: &quot;kenmore&quot;, &quot;UnitType&quot;: &quot;Split&quot;, &quot;AhriReference&quot;: &quot;210998682&quot;, &quot;NewNamePlatePhoto&quot;: &quot;Yes&quot;, &quot;HSPF2&quot;: &quot;7.8&quot;, &quot;CoilSerialNumber&quot;: &quot;3623F19351&quot;, &quot;CondenserDocumentation&quot;: &quot;No&quot;, &quot;NeatSir&quot;: &quot;2.71&quot;, &quot;NeatCost&quot;: &quot;4457&quot;, &quot;ExistingHeatingUnitModelNumber&quot;: &quot;FSM2X3600A&quot;, &quot;ProofOfPurchase&quot;: &quot;Yes&quot;, &quot;CondenserSerialNumber&quot;: &quot;4323X3893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40&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48"/>
    <s v="000352949859"/>
    <s v="Electric Resistance"/>
    <s v=""/>
    <s v="Renee"/>
    <s v="Turk"/>
    <s v="9725280799"/>
    <s v=""/>
    <s v=""/>
    <s v=""/>
    <s v=""/>
    <s v="2701 N GRAND AVE 1301"/>
    <s v="1301"/>
    <s v="AMARILLO"/>
    <s v="79107"/>
    <x v="1"/>
    <s v="23553 - Renee - 2701 N GRAND AVE 1202 1202 - AMARILLO - Tempo Inc. - MF"/>
    <n v="2024"/>
    <n v="23553"/>
    <n v="75953"/>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3&quot;, &quot;UnitType&quot;: &quot;Split&quot;, &quot;AhriReference&quot;: &quot;210998682&quot;, &quot;NewNamePlatePhoto&quot;: &quot;Yes&quot;, &quot;HSPF2&quot;: &quot;7.8&quot;, &quot;CoilSerialNumber&quot;: &quot;3623F19359&quot;, &quot;CondenserDocumentation&quot;: &quot;No&quot;, &quot;NeatSir&quot;: &quot;2.71&quot;, &quot;NeatCost&quot;: &quot;4457&quot;, &quot;ExistingHeatingUnitModelNumber&quot;: &quot;FSM2X3600A&quot;, &quot;ProofOfPurchase&quot;: &quot;Yes&quot;, &quot;CondenserSerialNumber&quot;: &quot;4323X5311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8&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49"/>
    <s v="000352949858"/>
    <s v="Electric Resistance"/>
    <s v=""/>
    <s v="Renee"/>
    <s v="Turk"/>
    <s v="9725280799"/>
    <s v=""/>
    <s v=""/>
    <s v=""/>
    <s v=""/>
    <s v="2701 N GRAND AVE 1302"/>
    <s v="1302"/>
    <s v="AMARILLO"/>
    <s v="79107"/>
    <x v="1"/>
    <s v="23553 - Renee - 2701 N GRAND AVE 1202 1202 - AMARILLO - Tempo Inc. - MF"/>
    <n v="2024"/>
    <n v="23553"/>
    <n v="7595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79&quot;, &quot;UnitType&quot;: &quot;Split&quot;, &quot;AhriReference&quot;: &quot;210998682&quot;, &quot;NewNamePlatePhoto&quot;: &quot;Yes&quot;, &quot;HSPF2&quot;: &quot;7.8&quot;, &quot;CoilSerialNumber&quot;: &quot;3623F16208&quot;, &quot;CondenserDocumentation&quot;: &quot;No&quot;, &quot;NeatSir&quot;: &quot;2.71&quot;, &quot;NeatCost&quot;: &quot;4457&quot;, &quot;ExistingHeatingUnitModelNumber&quot;: &quot;FSM2X3600A&quot;, &quot;ProofOfPurchase&quot;: &quot;Yes&quot;, &quot;CondenserSerialNumber&quot;: &quot;4323X52742 &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5&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300"/>
    <s v="000353299473"/>
    <s v="Electric Resistance"/>
    <s v=""/>
    <s v="Renee"/>
    <s v="Turk"/>
    <s v="9725280799"/>
    <s v=""/>
    <s v=""/>
    <s v=""/>
    <s v=""/>
    <s v="2701 N GRAND AVE 1900"/>
    <s v="1900"/>
    <s v="AMARILLO"/>
    <s v="79107"/>
    <x v="1"/>
    <s v="23553 - Renee - 2701 N GRAND AVE 1202 1202 - AMARILLO - Tempo Inc. - MF"/>
    <n v="2024"/>
    <n v="23553"/>
    <n v="75955"/>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Heil&quot;, &quot;ExistingHeatingUnitSerialNumber&quot;: &quot;'A070374130&quot;, &quot;UnitType&quot;: &quot;Split&quot;, &quot;AhriReference&quot;: &quot;210998662&quot;, &quot;NewNamePlatePhoto&quot;: &quot;Yes&quot;, &quot;HSPF2&quot;: &quot;7.5&quot;, &quot;CoilSerialNumber&quot;: &quot;3023F35794&quot;, &quot;CondenserDocumentation&quot;: &quot;Yes&quot;, &quot;NeatSir&quot;: &quot;2.71&quot;, &quot;NeatCost&quot;: &quot;4136&quot;, &quot;ExistingHeatingUnitModelNumber&quot;: &quot;FSM2X1800A1&quot;, &quot;ProofOfPurchase&quot;: &quot;Yes&quot;, &quot;CondenserSerialNumber&quot;: &quot;4323X32258&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X132172693&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R2A318GKR2&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301"/>
    <s v="000353299470"/>
    <s v="Electric Resistance"/>
    <s v=""/>
    <s v="Renee"/>
    <s v="Turk"/>
    <s v="9725280799"/>
    <s v=""/>
    <s v=""/>
    <s v=""/>
    <s v=""/>
    <s v="2701 N GRAND AVE 1901"/>
    <s v="1901"/>
    <s v="AMARILLO"/>
    <s v="79107"/>
    <x v="1"/>
    <s v="23553 - Renee - 2701 N GRAND AVE 1202 1202 - AMARILLO - Tempo Inc. - MF"/>
    <n v="2024"/>
    <n v="23553"/>
    <n v="75956"/>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0374071&quot;, &quot;UnitType&quot;: &quot;Split&quot;, &quot;AhriReference&quot;: &quot;210998662&quot;, &quot;NewNamePlatePhoto&quot;: &quot;Yes&quot;, &quot;HSPF2&quot;: &quot;7.5&quot;, &quot;CoilSerialNumber&quot;: &quot;3023F35792&quot;, &quot;CondenserDocumentation&quot;: &quot;Yes&quot;, &quot;NeatSir&quot;: &quot;2.71&quot;, &quot;NeatCost&quot;: &quot;4136&quot;, &quot;ExistingHeatingUnitModelNumber&quot;: &quot;FSM2X1800A1&quot;, &quot;ProofOfPurchase&quot;: &quot;Yes&quot;, &quot;CondenserSerialNumber&quot;: &quot;4023X67667&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68&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303"/>
    <s v="000353299472"/>
    <s v="Electric Resistance"/>
    <s v=""/>
    <s v="Renee"/>
    <s v="Turk"/>
    <s v="9725280799"/>
    <s v=""/>
    <s v=""/>
    <s v=""/>
    <s v=""/>
    <s v="2701 N GRAND AVE 1903"/>
    <s v="1903"/>
    <s v="AMARILLO"/>
    <s v="79107"/>
    <x v="1"/>
    <s v="23553 - Renee - 2701 N GRAND AVE 1202 1202 - AMARILLO - Tempo Inc. - MF"/>
    <n v="2024"/>
    <n v="23553"/>
    <n v="75957"/>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03770744&quot;, &quot;UnitType&quot;: &quot;Split&quot;, &quot;AhriReference&quot;: &quot;210998662&quot;, &quot;NewNamePlatePhoto&quot;: &quot;Yes&quot;, &quot;HSPF2&quot;: &quot;7.5&quot;, &quot;CoilSerialNumber&quot;: &quot;4023X67728&quot;, &quot;CondenserDocumentation&quot;: &quot;Yes&quot;, &quot;NeatSir&quot;: &quot;2.71&quot;, &quot;NeatCost&quot;: &quot;4136&quot;, &quot;ExistingHeatingUnitModelNumber&quot;: &quot;FSM2X1800A1&quot;, &quot;ProofOfPurchase&quot;: &quot;Yes&quot;, &quot;CondenserSerialNumber&quot;: &quot;4023X67667&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54&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2"/>
    <s v="000353299494"/>
    <s v="Electric Resistance"/>
    <s v=""/>
    <s v="Renee"/>
    <s v="Turk"/>
    <s v="9725280799"/>
    <s v=""/>
    <s v=""/>
    <s v=""/>
    <s v=""/>
    <s v="2701 N GRAND AVE 1800"/>
    <s v="1800"/>
    <s v="AMARILLO"/>
    <s v="79107"/>
    <x v="1"/>
    <s v="23553 - Renee - 2701 N GRAND AVE 1202 1202 - AMARILLO - Tempo Inc. - MF"/>
    <n v="2024"/>
    <n v="23553"/>
    <n v="7595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0475692&quot;, &quot;ExistingUnitManufacturer&quot;: &quot;Kenmore&quot;, &quot;UnitType&quot;: &quot;Split&quot;, &quot;AhriReference&quot;: &quot;210998562&quot;, &quot;NewNamePlatePhoto&quot;: &quot;Yes&quot;, &quot;HSPF2&quot;: &quot;7.8&quot;, &quot;CoilSerialNumber&quot;: &quot;4323X46673&quot;, &quot;CondenserDocumentation&quot;: &quot;Yes&quot;, &quot;NeatSir&quot;: &quot;2.71&quot;, &quot;NeatCost&quot;: &quot;4239&quot;, &quot;ExistingHeatingUnitModelNumber&quot;: &quot;FSM2X13000A1&quot;, &quot;ProofOfPurchase&quot;: &quot;Yes&quot;, &quot;CondenserSerialNumber&quot;: &quot;4023X67667&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2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3"/>
    <s v="000353299495"/>
    <s v="Electric Resistance"/>
    <s v=""/>
    <s v="Renee"/>
    <s v="Turk"/>
    <s v="9725280799"/>
    <s v=""/>
    <s v=""/>
    <s v=""/>
    <s v=""/>
    <s v="2701 N GRAND AVE 1801"/>
    <s v="1801"/>
    <s v="AMARILLO"/>
    <s v="79107"/>
    <x v="1"/>
    <s v="23553 - Renee - 2701 N GRAND AVE 1202 1202 - AMARILLO - Tempo Inc. - MF"/>
    <n v="2024"/>
    <n v="23553"/>
    <n v="7595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1370792&quot;, &quot;ExistingUnitManufacturer&quot;: &quot;Kenmore&quot;, &quot;UnitType&quot;: &quot;Split&quot;, &quot;AhriReference&quot;: &quot;210998562&quot;, &quot;NewNamePlatePhoto&quot;: &quot;Yes&quot;, &quot;HSPF2&quot;: &quot;7.8&quot;, &quot;CoilSerialNumber&quot;: &quot;3123F20665&quot;, &quot;CondenserDocumentation&quot;: &quot;Yes&quot;, &quot;NeatSir&quot;: &quot;2.71&quot;, &quot;NeatCost&quot;: &quot;4239&quot;, &quot;ExistingHeatingUnitModelNumber&quot;: &quot;FSM2X3000A&quot;, &quot;ProofOfPurchase&quot;: &quot;Yes&quot;, &quot;CondenserSerialNumber&quot;: &quot;4323X4851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5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07"/>
    <s v="000352949861"/>
    <s v="Electric Resistance"/>
    <s v=""/>
    <s v="Renee"/>
    <s v="Turk"/>
    <s v="9725280799"/>
    <s v=""/>
    <s v=""/>
    <s v=""/>
    <s v=""/>
    <s v="2701 N GRAND AVE 1303"/>
    <s v="1303"/>
    <s v="AMARILLO"/>
    <s v="79107"/>
    <x v="1"/>
    <s v="23553 - Renee - 2701 N GRAND AVE 1202 1202 - AMARILLO - Tempo Inc. - MF"/>
    <n v="2024"/>
    <n v="23553"/>
    <n v="75960"/>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24&quot;, &quot;UnitType&quot;: &quot;Split&quot;, &quot;AhriReference&quot;: &quot;210998682&quot;, &quot;NewNamePlatePhoto&quot;: &quot;Yes&quot;, &quot;HSPF2&quot;: &quot;7.8&quot;, &quot;CoilSerialNumber&quot;: &quot;3623F19429&quot;, &quot;CondenserDocumentation&quot;: &quot;No&quot;, &quot;NeatSir&quot;: &quot;2.71&quot;, &quot;NeatCost&quot;: &quot;4457&quot;, &quot;ExistingHeatingUnitModelNumber&quot;: &quot;FSM2X3600A&quot;, &quot;ProofOfPurchase&quot;: &quot;Yes&quot;, &quot;CondenserSerialNumber&quot;: &quot;4223X2919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06"/>
    <s v="000352949863"/>
    <s v="Electric Resistance"/>
    <s v=""/>
    <s v="Renee"/>
    <s v="Turk"/>
    <s v="9725280799"/>
    <s v=""/>
    <s v=""/>
    <s v=""/>
    <s v=""/>
    <s v="2701 N GRAND AVE 1304"/>
    <s v="1304"/>
    <s v="AMARILLO"/>
    <s v="79107"/>
    <x v="1"/>
    <s v="23553 - Renee - 2701 N GRAND AVE 1202 1202 - AMARILLO - Tempo Inc. - MF"/>
    <n v="2024"/>
    <n v="23553"/>
    <n v="75961"/>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6&quot;, &quot;UnitType&quot;: &quot;Split&quot;, &quot;AhriReference&quot;: &quot;210998682&quot;, &quot;NewNamePlatePhoto&quot;: &quot;Yes&quot;, &quot;HSPF2&quot;: &quot;7.8&quot;, &quot;CoilSerialNumber&quot;: &quot;3623F19349&quot;, &quot;CondenserDocumentation&quot;: &quot;No&quot;, &quot;NeatSir&quot;: &quot;2.71&quot;, &quot;NeatCost&quot;: &quot;4457&quot;, &quot;ExistingHeatingUnitModelNumber&quot;: &quot;FSM2X3600A&quot;, &quot;ProofOfPurchase&quot;: &quot;Yes&quot;, &quot;CondenserSerialNumber&quot;: &quot;4323X5262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4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50"/>
    <s v="000352949856"/>
    <s v="Electric Resistance"/>
    <s v=""/>
    <s v="Renee"/>
    <s v="Turk"/>
    <s v="9725280799"/>
    <s v=""/>
    <s v=""/>
    <s v=""/>
    <s v=""/>
    <s v="2701 N GRAND AVE 1305"/>
    <s v="1305"/>
    <s v="AMARILLO"/>
    <s v="79107"/>
    <x v="1"/>
    <s v="23553 - Renee - 2701 N GRAND AVE 1202 1202 - AMARILLO - Tempo Inc. - MF"/>
    <n v="2024"/>
    <n v="23553"/>
    <n v="75962"/>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4&quot;, &quot;UnitType&quot;: &quot;Split&quot;, &quot;AhriReference&quot;: &quot;210998682&quot;, &quot;NewNamePlatePhoto&quot;: &quot;Yes&quot;, &quot;HSPF2&quot;: &quot;7.8&quot;, &quot;CoilSerialNumber&quot;: &quot;3623F19358&quot;, &quot;CondenserDocumentation&quot;: &quot;No&quot;, &quot;NeatSir&quot;: &quot;2.71&quot;, &quot;NeatCost&quot;: &quot;4457&quot;, &quot;ExistingHeatingUnitModelNumber&quot;: &quot;FSM2X3600A&quot;, &quot;ProofOfPurchase&quot;: &quot;Yes&quot;, &quot;CondenserSerialNumber&quot;: &quot;4323X38968&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3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94"/>
    <s v="000353299444"/>
    <s v="Electric Resistance"/>
    <s v=""/>
    <s v="Renee"/>
    <s v="Turk"/>
    <s v="9725280799"/>
    <s v=""/>
    <s v=""/>
    <s v=""/>
    <s v=""/>
    <s v="2701 N GRAND AVE 1802"/>
    <s v="1802"/>
    <s v="AMARILLO"/>
    <s v="79107"/>
    <x v="1"/>
    <s v="23553 - Renee - 2701 N GRAND AVE 1202 1202 - AMARILLO - Tempo Inc. - MF"/>
    <n v="2024"/>
    <n v="23553"/>
    <n v="7596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1370746&quot;, &quot;ExistingUnitManufacturer&quot;: &quot;Kenmore&quot;, &quot;UnitType&quot;: &quot;Split&quot;, &quot;AhriReference&quot;: &quot;210998562&quot;, &quot;NewNamePlatePhoto&quot;: &quot;Yes&quot;, &quot;HSPF2&quot;: &quot;7.8&quot;, &quot;CoilSerialNumber&quot;: &quot;2823F16737&quot;, &quot;CondenserDocumentation&quot;: &quot;Yes&quot;, &quot;NeatSir&quot;: &quot;2.71&quot;, &quot;NeatCost&quot;: &quot;4239&quot;, &quot;ExistingHeatingUnitModelNumber&quot;: &quot;FSM2X3000A&quot;, &quot;ProofOfPurchase&quot;: &quot;Yes&quot;, &quot;CondenserSerialNumber&quot;: &quot;4423X58183&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51"/>
    <s v="000352949857"/>
    <s v="Electric Resistance"/>
    <s v=""/>
    <s v="Renee"/>
    <s v="Turk"/>
    <s v="9725280799"/>
    <s v=""/>
    <s v=""/>
    <s v=""/>
    <s v=""/>
    <s v="2701 N GRAND AVE 1306"/>
    <s v="1306"/>
    <s v="AMARILLO"/>
    <s v="79107"/>
    <x v="1"/>
    <s v="23553 - Renee - 2701 N GRAND AVE 1202 1202 - AMARILLO - Tempo Inc. - MF"/>
    <n v="2024"/>
    <n v="23553"/>
    <n v="7596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1&quot;, &quot;UnitType&quot;: &quot;Split&quot;, &quot;AhriReference&quot;: &quot;210998682&quot;, &quot;NewNamePlatePhoto&quot;: &quot;Yes&quot;, &quot;HSPF2&quot;: &quot;7.8&quot;, &quot;CoilSerialNumber&quot;: &quot;3623F16206&quot;, &quot;CondenserDocumentation&quot;: &quot;No&quot;, &quot;NeatSir&quot;: &quot;2.71&quot;, &quot;NeatCost&quot;: &quot;4457&quot;, &quot;ExistingHeatingUnitModelNumber&quot;: &quot;FSM2X3600A&quot;, &quot;ProofOfPurchase&quot;: &quot;Yes&quot;, &quot;CondenserSerialNumber&quot;: &quot;4323X38956&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7&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52"/>
    <s v="000352949860"/>
    <s v="Electric Resistance"/>
    <s v=""/>
    <s v="Renee"/>
    <s v="Turk"/>
    <s v="9725280799"/>
    <s v=""/>
    <s v=""/>
    <s v=""/>
    <s v=""/>
    <s v="2701 N GRAND AVE 1307"/>
    <s v="1307"/>
    <s v="AMARILLO"/>
    <s v="79107"/>
    <x v="1"/>
    <s v="23553 - Renee - 2701 N GRAND AVE 1202 1202 - AMARILLO - Tempo Inc. - MF"/>
    <n v="2024"/>
    <n v="23553"/>
    <n v="75965"/>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22&quot;, &quot;UnitType&quot;: &quot;Split&quot;, &quot;AhriReference&quot;: &quot;210998682&quot;, &quot;NewNamePlatePhoto&quot;: &quot;Yes&quot;, &quot;HSPF2&quot;: &quot;7.8&quot;, &quot;CoilSerialNumber&quot;: &quot;3623F19432&quot;, &quot;CondenserDocumentation&quot;: &quot;No&quot;, &quot;NeatSir&quot;: &quot;2.71&quot;, &quot;NeatCost&quot;: &quot;4457&quot;, &quot;ExistingHeatingUnitModelNumber&quot;: &quot;FSM2X3600A&quot;, &quot;ProofOfPurchase&quot;: &quot;Yes&quot;, &quot;CondenserSerialNumber&quot;: &quot;4223X2916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3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95"/>
    <s v="000353299443"/>
    <s v="Electric Resistance"/>
    <s v=""/>
    <s v="Renee"/>
    <s v="Turk"/>
    <s v="9725280799"/>
    <s v=""/>
    <s v=""/>
    <s v=""/>
    <s v=""/>
    <s v="2701 N GRAND AVE 1803"/>
    <s v="1803"/>
    <s v="AMARILLO"/>
    <s v="79107"/>
    <x v="1"/>
    <s v="23553 - Renee - 2701 N GRAND AVE 1202 1202 - AMARILLO - Tempo Inc. - MF"/>
    <n v="2024"/>
    <n v="23553"/>
    <n v="75966"/>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386&quot;, &quot;UnitType&quot;: &quot;Split&quot;, &quot;AhriReference&quot;: &quot;210998562&quot;, &quot;NewNamePlatePhoto&quot;: &quot;Yes&quot;, &quot;HSPF2&quot;: &quot;7.8&quot;, &quot;CoilSerialNumber&quot;: &quot;3123F20849&quot;, &quot;CondenserDocumentation&quot;: &quot;Yes&quot;, &quot;NeatSir&quot;: &quot;2.71&quot;, &quot;NeatCost&quot;: &quot;4239&quot;, &quot;ExistingHeatingUnitModelNumber&quot;: &quot;FSM2X3000A&quot;, &quot;ProofOfPurchase&quot;: &quot;Yes&quot;, &quot;CondenserSerialNumber&quot;: &quot;4623X19866&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3130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6"/>
    <s v="000353299497"/>
    <s v="Electric Resistance"/>
    <s v=""/>
    <s v="Renee"/>
    <s v="Turk"/>
    <s v="9725280799"/>
    <s v=""/>
    <s v=""/>
    <s v=""/>
    <s v=""/>
    <s v="2701 N GRAND AVE 1804"/>
    <s v="1804"/>
    <s v="AMARILLO"/>
    <s v="79107"/>
    <x v="1"/>
    <s v="23553 - Renee - 2701 N GRAND AVE 1202 1202 - AMARILLO - Tempo Inc. - MF"/>
    <n v="2024"/>
    <n v="23553"/>
    <n v="75967"/>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661&quot;, &quot;UnitType&quot;: &quot;Split&quot;, &quot;AhriReference&quot;: &quot;210998562&quot;, &quot;NewNamePlatePhoto&quot;: &quot;Yes&quot;, &quot;HSPF2&quot;: &quot;7.8&quot;, &quot;CoilSerialNumber&quot;: &quot;3423F17440&quot;, &quot;CondenserDocumentation&quot;: &quot;Yes&quot;, &quot;NeatSir&quot;: &quot;2.71&quot;, &quot;NeatCost&quot;: &quot;4239&quot;, &quot;ExistingHeatingUnitModelNumber&quot;: &quot;FSM2X3000A&quot;, &quot;ProofOfPurchase&quot;: &quot;Yes&quot;, &quot;CondenserSerialNumber&quot;: &quot;4623X22374&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3134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7"/>
    <s v="000353299496"/>
    <s v="Electric Resistance"/>
    <s v=""/>
    <s v="Renee"/>
    <s v="Turk"/>
    <s v="9725280799"/>
    <s v=""/>
    <s v=""/>
    <s v=""/>
    <s v=""/>
    <s v="2701 N GRAND AVE 1805"/>
    <s v="1805"/>
    <s v="AMARILLO"/>
    <s v="79107"/>
    <x v="1"/>
    <s v="23553 - Renee - 2701 N GRAND AVE 1202 1202 - AMARILLO - Tempo Inc. - MF"/>
    <n v="2024"/>
    <n v="23553"/>
    <n v="7596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22&quot;, &quot;UnitType&quot;: &quot;Split&quot;, &quot;AhriReference&quot;: &quot;210998562&quot;, &quot;NewNamePlatePhoto&quot;: &quot;Yes&quot;, &quot;HSPF2&quot;: &quot;7.8&quot;, &quot;CoilSerialNumber&quot;: &quot;3323F21121&quot;, &quot;CondenserDocumentation&quot;: &quot;Yes&quot;, &quot;NeatSir&quot;: &quot;2.71&quot;, &quot;NeatCost&quot;: &quot;4239&quot;, &quot;ExistingHeatingUnitModelNumber&quot;: &quot;FSM2X3000A&quot;, &quot;ProofOfPurchase&quot;: &quot;Yes&quot;, &quot;CondenserSerialNumber&quot;: &quot;4423X54639&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3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8"/>
    <s v="000353299445"/>
    <s v="Electric Resistance"/>
    <s v=""/>
    <s v="Renee"/>
    <s v="Turk"/>
    <s v="9725280799"/>
    <s v=""/>
    <s v=""/>
    <s v=""/>
    <s v=""/>
    <s v="2701 N GRAND AVE 1806"/>
    <s v="1806"/>
    <s v="AMARILLO"/>
    <s v="79107"/>
    <x v="1"/>
    <s v="23553 - Renee - 2701 N GRAND AVE 1202 1202 - AMARILLO - Tempo Inc. - MF"/>
    <n v="2024"/>
    <n v="23553"/>
    <n v="7596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89&quot;, &quot;UnitType&quot;: &quot;Split&quot;, &quot;AhriReference&quot;: &quot;210998562&quot;, &quot;NewNamePlatePhoto&quot;: &quot;Yes&quot;, &quot;HSPF2&quot;: &quot;7.8&quot;, &quot;CoilSerialNumber&quot;: &quot;2723F25832&quot;, &quot;CondenserDocumentation&quot;: &quot;Yes&quot;, &quot;NeatSir&quot;: &quot;2.71&quot;, &quot;NeatCost&quot;: &quot;4239&quot;, &quot;ExistingHeatingUnitModelNumber&quot;: &quot;FSM2X3000A&quot;, &quot;ProofOfPurchase&quot;: &quot;Yes&quot;, &quot;CondenserSerialNumber&quot;: &quot;4423X6112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7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9"/>
    <s v="000353299442"/>
    <s v="Electric Resistance"/>
    <s v=""/>
    <s v="Renee"/>
    <s v="Turk"/>
    <s v="9725280799"/>
    <s v=""/>
    <s v=""/>
    <s v=""/>
    <s v=""/>
    <s v="2701 N GRAND AVE 1807"/>
    <s v="1807"/>
    <s v="AMARILLO"/>
    <s v="79107"/>
    <x v="1"/>
    <s v="23553 - Renee - 2701 N GRAND AVE 1202 1202 - AMARILLO - Tempo Inc. - MF"/>
    <n v="2024"/>
    <n v="23553"/>
    <n v="7597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44&quot;, &quot;UnitType&quot;: &quot;Split&quot;, &quot;AhriReference&quot;: &quot;210998562&quot;, &quot;NewNamePlatePhoto&quot;: &quot;Yes&quot;, &quot;HSPF2&quot;: &quot;7.8&quot;, &quot;CoilSerialNumber&quot;: &quot;3123F20666&quot;, &quot;CondenserDocumentation&quot;: &quot;Yes&quot;, &quot;NeatSir&quot;: &quot;2.71&quot;, &quot;NeatCost&quot;: &quot;4239&quot;, &quot;ExistingHeatingUnitModelNumber&quot;: &quot;FSM2X3000A&quot;, &quot;ProofOfPurchase&quot;: &quot;Yes&quot;, &quot;CondenserSerialNumber&quot;: &quot;4623X19737&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2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53"/>
    <s v="000353302816"/>
    <s v="Electric Resistance"/>
    <s v=""/>
    <s v="Renee"/>
    <s v="Turk"/>
    <s v="9725280799"/>
    <s v=""/>
    <s v=""/>
    <s v=""/>
    <s v=""/>
    <s v="2701 N GRAND ST 1400"/>
    <s v="1400"/>
    <s v="AMARILLO"/>
    <s v="79107"/>
    <x v="1"/>
    <s v="23553 - Renee - 2701 N GRAND AVE 1202 1202 - AMARILLO - Tempo Inc. - MF"/>
    <n v="2024"/>
    <n v="23553"/>
    <n v="7597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85&quot;, &quot;UnitType&quot;: &quot;Split&quot;, &quot;AhriReference&quot;: &quot;210998562&quot;, &quot;NewNamePlatePhoto&quot;: &quot;Yes&quot;, &quot;HSPF2&quot;: &quot;7.8&quot;, &quot;CoilSerialNumber&quot;: &quot;3123F20828&quot;, &quot;CondenserDocumentation&quot;: &quot;No&quot;, &quot;NeatSir&quot;: &quot;2.71&quot;, &quot;NeatCost&quot;: &quot;4239&quot;, &quot;ExistingHeatingUnitModelNumber&quot;: &quot;FSM2X3000A&quot;, &quot;ProofOfPurchase&quot;: &quot;Yes&quot;, &quot;CondenserSerialNumber&quot;: &quot;4623X19879&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0"/>
    <s v="000352949753"/>
    <s v="Electric Resistance"/>
    <s v=""/>
    <s v="Renee"/>
    <s v="Turk"/>
    <s v="9725280799"/>
    <s v=""/>
    <s v=""/>
    <s v=""/>
    <s v=""/>
    <s v="2701 N GRAND AVE 1401"/>
    <s v="1401"/>
    <s v="AMARILLO"/>
    <s v="79107"/>
    <x v="1"/>
    <s v="23553 - Renee - 2701 N GRAND AVE 1202 1202 - AMARILLO - Tempo Inc. - MF"/>
    <n v="2024"/>
    <n v="23553"/>
    <n v="7597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na&quot;, &quot;UnitType&quot;: &quot;Split&quot;, &quot;AhriReference&quot;: &quot;210998562&quot;, &quot;NewNamePlatePhoto&quot;: &quot;Yes&quot;, &quot;HSPF2&quot;: &quot;7.8&quot;, &quot;CoilSerialNumber&quot;: &quot;3123F20846&quot;, &quot;CondenserDocumentation&quot;: &quot;No&quot;, &quot;NeatSir&quot;: &quot;2.71&quot;, &quot;NeatCost&quot;: &quot;4239&quot;, &quot;ExistingHeatingUnitModelNumber&quot;: &quot;na&quot;, &quot;ProofOfPurchase&quot;: &quot;Yes&quot;, &quot;CondenserSerialNumber&quot;: &quot;4623X20228&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1&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8"/>
    <s v="000352951199"/>
    <s v="Electric Resistance"/>
    <s v=""/>
    <s v="Renee"/>
    <s v="Turk"/>
    <s v="9725280799"/>
    <s v=""/>
    <s v=""/>
    <s v=""/>
    <s v=""/>
    <s v="2701 N GRAND AVE 1700"/>
    <s v="1700"/>
    <s v="AMARILLO"/>
    <s v="79107"/>
    <x v="1"/>
    <s v="23553 - Renee - 2701 N GRAND AVE 1202 1202 - AMARILLO - Tempo Inc. - MF"/>
    <n v="2024"/>
    <n v="23553"/>
    <n v="75974"/>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Payne&quot;, &quot;ExistingHeatingUnitSerialNumber&quot;: &quot;A071271663&quot;, &quot;UnitType&quot;: &quot;Split&quot;, &quot;AhriReference&quot;: &quot;210998662&quot;, &quot;NewNamePlatePhoto&quot;: &quot;Yes&quot;, &quot;HSPF2&quot;: &quot;7.5&quot;, &quot;CoilSerialNumber&quot;: &quot;3023F35790&quot;, &quot;CondenserDocumentation&quot;: &quot;Yes&quot;, &quot;NeatSir&quot;: &quot;2.71&quot;, &quot;NeatCost&quot;: &quot;4136&quot;, &quot;ExistingHeatingUnitModelNumber&quot;: &quot;FSM2X1800A1&quot;, &quot;ProofOfPurchase&quot;: &quot;Yes&quot;, &quot;CondenserSerialNumber&quot;: &quot;4023X67836&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3114X72080&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PA13NR030-J&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89"/>
    <s v="000352951197"/>
    <s v="Electric Resistance"/>
    <s v=""/>
    <s v="Renee"/>
    <s v="Turk"/>
    <s v="9725280799"/>
    <s v=""/>
    <s v=""/>
    <s v=""/>
    <s v=""/>
    <s v="2701 N GRAND AVE 1701"/>
    <s v="1701"/>
    <s v="AMARILLO"/>
    <s v="79107"/>
    <x v="1"/>
    <s v="23553 - Renee - 2701 N GRAND AVE 1202 1202 - AMARILLO - Tempo Inc. - MF"/>
    <n v="2024"/>
    <n v="23553"/>
    <n v="75975"/>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6&quot;, &quot;UnitType&quot;: &quot;Split&quot;, &quot;AhriReference&quot;: &quot;210998662&quot;, &quot;NewNamePlatePhoto&quot;: &quot;Yes&quot;, &quot;HSPF2&quot;: &quot;7.5&quot;, &quot;CoilSerialNumber&quot;: &quot;3023F35880&quot;, &quot;CondenserDocumentation&quot;: &quot;Yes&quot;, &quot;NeatSir&quot;: &quot;2.71&quot;, &quot;NeatCost&quot;: &quot;4136&quot;, &quot;ExistingHeatingUnitModelNumber&quot;: &quot;FSM2X1800A1&quot;, &quot;ProofOfPurchase&quot;: &quot;Yes&quot;, &quot;CondenserSerialNumber&quot;: &quot;4323X32240&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71&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0"/>
    <s v="000352951198"/>
    <s v="Electric Resistance"/>
    <s v=""/>
    <s v="Renee"/>
    <s v="Turk"/>
    <s v="9725280799"/>
    <s v=""/>
    <s v=""/>
    <s v=""/>
    <s v=""/>
    <s v="2701 N GRAND AVE 1702"/>
    <s v="1702"/>
    <s v="AMARILLO"/>
    <s v="79107"/>
    <x v="1"/>
    <s v="23553 - Renee - 2701 N GRAND AVE 1202 1202 - AMARILLO - Tempo Inc. - MF"/>
    <n v="2024"/>
    <n v="23553"/>
    <n v="75976"/>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44&quot;, &quot;UnitType&quot;: &quot;Split&quot;, &quot;AhriReference&quot;: &quot;210998662&quot;, &quot;NewNamePlatePhoto&quot;: &quot;Yes&quot;, &quot;HSPF2&quot;: &quot;7.5&quot;, &quot;CoilSerialNumber&quot;: &quot;3023F35854&quot;, &quot;CondenserDocumentation&quot;: &quot;Yes&quot;, &quot;NeatSir&quot;: &quot;2.71&quot;, &quot;NeatCost&quot;: &quot;4136&quot;, &quot;ExistingHeatingUnitModelNumber&quot;: &quot;FSM2X1800A1&quot;, &quot;ProofOfPurchase&quot;: &quot;Yes&quot;, &quot;CondenserSerialNumber&quot;: &quot;4323X32460&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67&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1"/>
    <s v="000353299468"/>
    <s v="Electric Resistance"/>
    <s v=""/>
    <s v="Renee"/>
    <s v="Turk"/>
    <s v="9725280799"/>
    <s v=""/>
    <s v=""/>
    <s v=""/>
    <s v=""/>
    <s v="2701 N GRAND AVE 1703"/>
    <s v="1703"/>
    <s v="AMARILLO"/>
    <s v="79107"/>
    <x v="1"/>
    <s v="23553 - Renee - 2701 N GRAND AVE 1202 1202 - AMARILLO - Tempo Inc. - MF"/>
    <n v="2024"/>
    <n v="23553"/>
    <n v="75977"/>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64&quot;, &quot;UnitType&quot;: &quot;Split&quot;, &quot;AhriReference&quot;: &quot;210998662&quot;, &quot;NewNamePlatePhoto&quot;: &quot;Yes&quot;, &quot;HSPF2&quot;: &quot;7.5&quot;, &quot;CoilSerialNumber&quot;: &quot;2723F25843&quot;, &quot;CondenserDocumentation&quot;: &quot;Yes&quot;, &quot;NeatSir&quot;: &quot;2.71&quot;, &quot;NeatCost&quot;: &quot;4136&quot;, &quot;ExistingHeatingUnitModelNumber&quot;: &quot;FSM2X1800A1&quot;, &quot;ProofOfPurchase&quot;: &quot;Yes&quot;, &quot;CondenserSerialNumber&quot;: &quot;4323X46673&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320&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83"/>
    <s v="000352949839"/>
    <s v="Electric Resistance"/>
    <s v=""/>
    <s v="Renee"/>
    <s v="Turk"/>
    <s v="9725280799"/>
    <s v=""/>
    <s v=""/>
    <s v=""/>
    <s v=""/>
    <s v="2701 N GRAND AVE 1604"/>
    <s v="1604"/>
    <s v="AMARILLO"/>
    <s v="79107"/>
    <x v="1"/>
    <s v="23553 - Renee - 2701 N GRAND AVE 1202 1202 - AMARILLO - Tempo Inc. - MF"/>
    <n v="2024"/>
    <n v="23553"/>
    <n v="7597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34&quot;, &quot;UnitType&quot;: &quot;Split&quot;, &quot;AhriReference&quot;: &quot;210998562&quot;, &quot;NewNamePlatePhoto&quot;: &quot;Yes&quot;, &quot;HSPF2&quot;: &quot;7.8&quot;, &quot;CoilSerialNumber&quot;: &quot;2823F25952&quot;, &quot;CondenserDocumentation&quot;: &quot;Yes&quot;, &quot;NeatSir&quot;: &quot;2.71&quot;, &quot;NeatCost&quot;: &quot;4239&quot;, &quot;ExistingHeatingUnitModelNumber&quot;: &quot;FSM2X3000A&quot;, &quot;ProofOfPurchase&quot;: &quot;Yes&quot;, &quot;CondenserSerialNumber&quot;: &quot;4423X6113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6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4"/>
    <s v="000352949836"/>
    <s v="Electric Resistance"/>
    <s v=""/>
    <s v="Renee"/>
    <s v="Turk"/>
    <s v="9725280799"/>
    <s v=""/>
    <s v=""/>
    <s v=""/>
    <s v=""/>
    <s v="2701 N GRAND AVE 1605"/>
    <s v="1605"/>
    <s v="AMARILLO"/>
    <s v="79107"/>
    <x v="1"/>
    <s v="23553 - Renee - 2701 N GRAND AVE 1202 1202 - AMARILLO - Tempo Inc. - MF"/>
    <n v="2024"/>
    <n v="23553"/>
    <n v="7597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672&quot;, &quot;UnitType&quot;: &quot;Split&quot;, &quot;AhriReference&quot;: &quot;210998562&quot;, &quot;NewNamePlatePhoto&quot;: &quot;Yes&quot;, &quot;HSPF2&quot;: &quot;7.8&quot;, &quot;CoilSerialNumber&quot;: &quot;2823F25941&quot;, &quot;CondenserDocumentation&quot;: &quot;Yes&quot;, &quot;NeatSir&quot;: &quot;2.71&quot;, &quot;NeatCost&quot;: &quot;4239&quot;, &quot;ExistingHeatingUnitModelNumber&quot;: &quot;FSM2X3000A&quot;, &quot;ProofOfPurchase&quot;: &quot;Yes&quot;, &quot;CondenserSerialNumber&quot;: &quot;4623X2477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4&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5"/>
    <s v="000353299469"/>
    <s v="Electric Resistance"/>
    <s v=""/>
    <s v="Renee"/>
    <s v="Turk"/>
    <s v="9725280799"/>
    <s v=""/>
    <s v=""/>
    <s v=""/>
    <s v=""/>
    <s v="2701 N GRAND AVE 1606"/>
    <s v="1606"/>
    <s v="AMARILLO"/>
    <s v="79107"/>
    <x v="1"/>
    <s v="23553 - Renee - 2701 N GRAND AVE 1202 1202 - AMARILLO - Tempo Inc. - MF"/>
    <n v="2024"/>
    <n v="23553"/>
    <n v="7598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61&quot;, &quot;UnitType&quot;: &quot;Split&quot;, &quot;AhriReference&quot;: &quot;210998562&quot;, &quot;NewNamePlatePhoto&quot;: &quot;Yes&quot;, &quot;HSPF2&quot;: &quot;7.8&quot;, &quot;CoilSerialNumber&quot;: &quot;2523F16716&quot;, &quot;CondenserDocumentation&quot;: &quot;Yes&quot;, &quot;NeatSir&quot;: &quot;2.71&quot;, &quot;NeatCost&quot;: &quot;4239&quot;, &quot;ExistingHeatingUnitModelNumber&quot;: &quot;FSM2X3000A&quot;, &quot;ProofOfPurchase&quot;: &quot;Yes&quot;, &quot;CondenserSerialNumber&quot;: &quot;4423X5456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6"/>
    <s v="000353299518"/>
    <s v="Electric Resistance"/>
    <s v=""/>
    <s v="Renee"/>
    <s v="Turk"/>
    <s v="9725280799"/>
    <s v=""/>
    <s v=""/>
    <s v=""/>
    <s v=""/>
    <s v="2701 N GRAND AVE 1607"/>
    <s v="1607"/>
    <s v="AMARILLO"/>
    <s v="79107"/>
    <x v="1"/>
    <s v="23553 - Renee - 2701 N GRAND AVE 1202 1202 - AMARILLO - Tempo Inc. - MF"/>
    <n v="2024"/>
    <n v="23553"/>
    <n v="75981"/>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0475437&quot;, &quot;ExistingUnitManufacturer&quot;: &quot;Kenmore&quot;, &quot;UnitType&quot;: &quot;Split&quot;, &quot;AhriReference&quot;: &quot;210998562&quot;, &quot;NewNamePlatePhoto&quot;: &quot;Yes&quot;, &quot;HSPF2&quot;: &quot;7.8&quot;, &quot;CoilSerialNumber&quot;: &quot;3123F20673&quot;, &quot;CondenserDocumentation&quot;: &quot;Yes&quot;, &quot;NeatSir&quot;: &quot;2.71&quot;, &quot;NeatCost&quot;: &quot;4239&quot;, &quot;ExistingHeatingUnitModelNumber&quot;: &quot;FSM2X3000A&quot;, &quot;ProofOfPurchase&quot;: &quot;Yes&quot;, &quot;CondenserSerialNumber&quot;: &quot;4623X2474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4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2"/>
    <s v="000353299520"/>
    <s v="Electric Resistance"/>
    <s v=""/>
    <s v="Renee"/>
    <s v="Turk"/>
    <s v="9725280799"/>
    <s v=""/>
    <s v=""/>
    <s v=""/>
    <s v=""/>
    <s v="2701 N GRAND AVE 1603"/>
    <s v="1603"/>
    <s v="AMARILLO"/>
    <s v="79107"/>
    <x v="1"/>
    <s v="23553 - Renee - 2701 N GRAND AVE 1202 1202 - AMARILLO - Tempo Inc. - MF"/>
    <n v="2024"/>
    <n v="23553"/>
    <n v="7598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51&quot;, &quot;UnitType&quot;: &quot;Split&quot;, &quot;AhriReference&quot;: &quot;210998562&quot;, &quot;NewNamePlatePhoto&quot;: &quot;Yes&quot;, &quot;HSPF2&quot;: &quot;7.8&quot;, &quot;CoilSerialNumber&quot;: &quot;3123F20838&quot;, &quot;CondenserDocumentation&quot;: &quot;Yes&quot;, &quot;NeatSir&quot;: &quot;2.71&quot;, &quot;NeatCost&quot;: &quot;4239&quot;, &quot;ExistingHeatingUnitModelNumber&quot;: &quot;FSM2X3000A&quot;, &quot;ProofOfPurchase&quot;: &quot;Yes&quot;, &quot;CondenserSerialNumber&quot;: &quot;4623X2253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3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1"/>
    <s v="000353299519"/>
    <s v="Electric Resistance"/>
    <s v=""/>
    <s v="Renee"/>
    <s v="Turk"/>
    <s v="9725280799"/>
    <s v=""/>
    <s v=""/>
    <s v=""/>
    <s v=""/>
    <s v="2701 N GRAND AVE 1602"/>
    <s v="1602"/>
    <s v="AMARILLO"/>
    <s v="79107"/>
    <x v="1"/>
    <s v="23553 - Renee - 2701 N GRAND AVE 1202 1202 - AMARILLO - Tempo Inc. - MF"/>
    <n v="2024"/>
    <n v="23553"/>
    <n v="7598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24&quot;, &quot;UnitType&quot;: &quot;Split&quot;, &quot;AhriReference&quot;: &quot;210998562&quot;, &quot;NewNamePlatePhoto&quot;: &quot;Yes&quot;, &quot;HSPF2&quot;: &quot;7.8&quot;, &quot;CoilSerialNumber&quot;: &quot;2823F25929&quot;, &quot;CondenserDocumentation&quot;: &quot;Yes&quot;, &quot;NeatSir&quot;: &quot;2.71&quot;, &quot;NeatCost&quot;: &quot;4239&quot;, &quot;ExistingHeatingUnitModelNumber&quot;: &quot;FSM2X3000A&quot;, &quot;ProofOfPurchase&quot;: &quot;Yes&quot;, &quot;CondenserSerialNumber&quot;: &quot;4623X24823&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2&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0"/>
    <s v="000353299466"/>
    <s v="Electric Resistance"/>
    <s v=""/>
    <s v="Renee"/>
    <s v="Turk"/>
    <s v="9725280799"/>
    <s v=""/>
    <s v=""/>
    <s v=""/>
    <s v=""/>
    <s v="2701 N GRAND AVE 1601"/>
    <s v="1601"/>
    <s v="AMARILLO"/>
    <s v="79107"/>
    <x v="1"/>
    <s v="23553 - Renee - 2701 N GRAND AVE 1202 1202 - AMARILLO - Tempo Inc. - MF"/>
    <n v="2024"/>
    <n v="23553"/>
    <n v="75984"/>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36&quot;, &quot;UnitType&quot;: &quot;Split&quot;, &quot;AhriReference&quot;: &quot;210998562&quot;, &quot;NewNamePlatePhoto&quot;: &quot;Yes&quot;, &quot;HSPF2&quot;: &quot;7.8&quot;, &quot;CoilSerialNumber&quot;: &quot;2823F25942&quot;, &quot;CondenserDocumentation&quot;: &quot;Yes&quot;, &quot;NeatSir&quot;: &quot;2.71&quot;, &quot;NeatCost&quot;: &quot;4239&quot;, &quot;ExistingHeatingUnitModelNumber&quot;: &quot;FSM2X3000A&quot;, &quot;ProofOfPurchase&quot;: &quot;Yes&quot;, &quot;CondenserSerialNumber&quot;: &quot;4423X61191&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79"/>
    <s v="000352949837"/>
    <s v="Electric Resistance"/>
    <s v=""/>
    <s v="Renee"/>
    <s v="Turk"/>
    <s v="9725280799"/>
    <s v=""/>
    <s v=""/>
    <s v=""/>
    <s v=""/>
    <s v="2701 N GRAND AVE 1600"/>
    <s v="1600"/>
    <s v="AMARILLO"/>
    <s v="79107"/>
    <x v="1"/>
    <s v="23553 - Renee - 2701 N GRAND AVE 1202 1202 - AMARILLO - Tempo Inc. - MF"/>
    <n v="2024"/>
    <n v="23553"/>
    <n v="75985"/>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54&quot;, &quot;UnitType&quot;: &quot;Split&quot;, &quot;AhriReference&quot;: &quot;210998562&quot;, &quot;NewNamePlatePhoto&quot;: &quot;Yes&quot;, &quot;HSPF2&quot;: &quot;7.8&quot;, &quot;CoilSerialNumber&quot;: &quot;3123F20851&quot;, &quot;CondenserDocumentation&quot;: &quot;Yes&quot;, &quot;NeatSir&quot;: &quot;2.71&quot;, &quot;NeatCost&quot;: &quot;4239&quot;, &quot;ExistingHeatingUnitModelNumber&quot;: &quot;FSM2X3000A&quot;, &quot;ProofOfPurchase&quot;: &quot;Yes&quot;, &quot;CondenserSerialNumber&quot;: &quot;4623X24644&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6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77"/>
    <s v="000353299436"/>
    <s v="Electric Resistance"/>
    <s v=""/>
    <s v="Renee"/>
    <s v="Turk"/>
    <s v="9725280799"/>
    <s v=""/>
    <s v=""/>
    <s v=""/>
    <s v=""/>
    <s v="2701 N GRAND AVE 1506"/>
    <s v="1506"/>
    <s v="AMARILLO"/>
    <s v="79107"/>
    <x v="1"/>
    <s v="23553 - Renee - 2701 N GRAND AVE 1202 1202 - AMARILLO - Tempo Inc. - MF"/>
    <n v="2024"/>
    <n v="23553"/>
    <n v="75986"/>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1120&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14&quot;, &quot;UnitType&quot;: &quot;Split&quot;, &quot;AhriReference&quot;: &quot;210998682&quot;, &quot;NewNamePlatePhoto&quot;: &quot;Yes&quot;, &quot;HSPF2&quot;: &quot;7.8&quot;, &quot;CoilSerialNumber&quot;: &quot;3623F19342&quot;, &quot;CondenserDocumentation&quot;: &quot;Yes&quot;, &quot;NeatSir&quot;: &quot;2.71&quot;, &quot;NeatCost&quot;: &quot;4457&quot;, &quot;ExistingHeatingUnitModelNumber&quot;: &quot;FSM2X3600A&quot;, &quot;ProofOfPurchase&quot;: &quot;Yes&quot;, &quot;CondenserSerialNumber&quot;: &quot;4323X53040&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1&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1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1"/>
    <s v="000353302840"/>
    <s v="Electric Resistance"/>
    <s v=""/>
    <s v="Renee"/>
    <s v="Turk"/>
    <s v="9725280799"/>
    <s v=""/>
    <s v=""/>
    <s v=""/>
    <s v=""/>
    <s v="2701 N GRAND AVE 1402"/>
    <s v="1402"/>
    <s v="AMARILLO"/>
    <s v="79107"/>
    <x v="1"/>
    <s v="23553 - Renee - 2701 N GRAND AVE 1202 1202 - AMARILLO - Tempo Inc. - MF"/>
    <n v="2024"/>
    <n v="23553"/>
    <n v="75987"/>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52&quot;, &quot;UnitType&quot;: &quot;Split&quot;, &quot;AhriReference&quot;: &quot;210998562&quot;, &quot;NewNamePlatePhoto&quot;: &quot;Yes&quot;, &quot;HSPF2&quot;: &quot;7.8&quot;, &quot;CoilSerialNumber&quot;: &quot;3123F20839&quot;, &quot;CondenserDocumentation&quot;: &quot;No&quot;, &quot;NeatSir&quot;: &quot;2.71&quot;, &quot;NeatCost&quot;: &quot;4239&quot;, &quot;ExistingHeatingUnitModelNumber&quot;: &quot;FSM2X3000A&quot;, &quot;ProofOfPurchase&quot;: &quot;Yes&quot;, &quot;CondenserSerialNumber&quot;: &quot;4623X1559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7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2"/>
    <s v="000353302815"/>
    <s v="Electric Resistance"/>
    <s v=""/>
    <s v="Renee"/>
    <s v="Turk"/>
    <s v="9725280799"/>
    <s v=""/>
    <s v=""/>
    <s v=""/>
    <s v=""/>
    <s v="2701 N GRAND AVE 1403"/>
    <s v="1403"/>
    <s v="AMARILLO"/>
    <s v="79107"/>
    <x v="1"/>
    <s v="23553 - Renee - 2701 N GRAND AVE 1202 1202 - AMARILLO - Tempo Inc. - MF"/>
    <n v="2024"/>
    <n v="23553"/>
    <n v="7598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78&quot;, &quot;UnitType&quot;: &quot;Split&quot;, &quot;AhriReference&quot;: &quot;210998562&quot;, &quot;NewNamePlatePhoto&quot;: &quot;Yes&quot;, &quot;HSPF2&quot;: &quot;7.8&quot;, &quot;CoilSerialNumber&quot;: &quot;3123F20830&quot;, &quot;CondenserDocumentation&quot;: &quot;No&quot;, &quot;NeatSir&quot;: &quot;2.71&quot;, &quot;NeatCost&quot;: &quot;4239&quot;, &quot;ExistingHeatingUnitModelNumber&quot;: &quot;FSM2X3000A&quot;, &quot;ProofOfPurchase&quot;: &quot;Yes&quot;, &quot;CondenserSerialNumber&quot;: &quot;4523X97052&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3&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3"/>
    <s v="000352949752"/>
    <s v="Electric Resistance"/>
    <s v=""/>
    <s v="Renee"/>
    <s v="Turk"/>
    <s v="9725280799"/>
    <s v=""/>
    <s v=""/>
    <s v=""/>
    <s v=""/>
    <s v="2701 N GRAND AVE 1404"/>
    <s v="1404"/>
    <s v="AMARILLO"/>
    <s v="79107"/>
    <x v="1"/>
    <s v="23553 - Renee - 2701 N GRAND AVE 1202 1202 - AMARILLO - Tempo Inc. - MF"/>
    <n v="2024"/>
    <n v="23553"/>
    <n v="7598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99&quot;, &quot;UnitType&quot;: &quot;Split&quot;, &quot;AhriReference&quot;: &quot;210998562&quot;, &quot;NewNamePlatePhoto&quot;: &quot;Yes&quot;, &quot;HSPF2&quot;: &quot;7.8&quot;, &quot;CoilSerialNumber&quot;: &quot;3123F20684&quot;, &quot;CondenserDocumentation&quot;: &quot;No&quot;, &quot;NeatSir&quot;: &quot;2.71&quot;, &quot;NeatCost&quot;: &quot;4239&quot;, &quot;ExistingHeatingUnitModelNumber&quot;: &quot;FSM2X3000A&quot;, &quot;ProofOfPurchase&quot;: &quot;Yes&quot;, &quot;CondenserSerialNumber&quot;: &quot;4623X1981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7"/>
    <s v="000353302838"/>
    <s v="Electric Resistance"/>
    <s v=""/>
    <s v="Renee"/>
    <s v="Turk"/>
    <s v="9725280799"/>
    <s v=""/>
    <s v=""/>
    <s v=""/>
    <s v=""/>
    <s v="2701 N GRAND AVE 1405"/>
    <s v="1405"/>
    <s v="AMARILLO"/>
    <s v="79107"/>
    <x v="1"/>
    <s v="23553 - Renee - 2701 N GRAND AVE 1202 1202 - AMARILLO - Tempo Inc. - MF"/>
    <n v="2024"/>
    <n v="23553"/>
    <n v="7599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na&quot;, &quot;UnitType&quot;: &quot;Split&quot;, &quot;AhriReference&quot;: &quot;210998562&quot;, &quot;NewNamePlatePhoto&quot;: &quot;Yes&quot;, &quot;HSPF2&quot;: &quot;7.8&quot;, &quot;CoilSerialNumber&quot;: &quot;3123F20689&quot;, &quot;CondenserDocumentation&quot;: &quot;No&quot;, &quot;NeatSir&quot;: &quot;2.71&quot;, &quot;NeatCost&quot;: &quot;4239&quot;, &quot;ExistingHeatingUnitModelNumber&quot;: &quot;na&quot;, &quot;ProofOfPurchase&quot;: &quot;Yes&quot;, &quot;CondenserSerialNumber&quot;: &quot;4623X1986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4"/>
    <s v="000353302814"/>
    <s v="Electric Resistance"/>
    <s v=""/>
    <s v="Renee"/>
    <s v="Turk"/>
    <s v="9725280799"/>
    <s v=""/>
    <s v=""/>
    <s v=""/>
    <s v=""/>
    <s v="2701 N GRAND AVE 1406"/>
    <s v="1406"/>
    <s v="AMARILLO"/>
    <s v="79107"/>
    <x v="1"/>
    <s v="23553 - Renee - 2701 N GRAND AVE 1202 1202 - AMARILLO - Tempo Inc. - MF"/>
    <n v="2024"/>
    <n v="23553"/>
    <n v="75991"/>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41&quot;, &quot;UnitType&quot;: &quot;Split&quot;, &quot;AhriReference&quot;: &quot;210998562&quot;, &quot;NewNamePlatePhoto&quot;: &quot;Yes&quot;, &quot;HSPF2&quot;: &quot;7.8&quot;, &quot;CoilSerialNumber&quot;: &quot;3123F20668&quot;, &quot;CondenserDocumentation&quot;: &quot;No&quot;, &quot;NeatSir&quot;: &quot;2.71&quot;, &quot;NeatCost&quot;: &quot;4239&quot;, &quot;ExistingHeatingUnitModelNumber&quot;: &quot;FSM2X3000A&quot;, &quot;ProofOfPurchase&quot;: &quot;Yes&quot;, &quot;CondenserSerialNumber&quot;: &quot;4523X9702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5"/>
    <s v="000353302817"/>
    <s v="Electric Resistance"/>
    <s v=""/>
    <s v="Renee"/>
    <s v="Turk"/>
    <s v="9725280799"/>
    <s v=""/>
    <s v=""/>
    <s v=""/>
    <s v=""/>
    <s v="2701 N GRAND AVE 1407"/>
    <s v="1407"/>
    <s v="AMARILLO"/>
    <s v="79107"/>
    <x v="1"/>
    <s v="23553 - Renee - 2701 N GRAND AVE 1202 1202 - AMARILLO - Tempo Inc. - MF"/>
    <n v="2024"/>
    <n v="23553"/>
    <n v="7599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E084712745&quot;, &quot;UnitType&quot;: &quot;Split&quot;, &quot;AhriReference&quot;: &quot;210998562&quot;, &quot;NewNamePlatePhoto&quot;: &quot;Yes&quot;, &quot;HSPF2&quot;: &quot;7.8&quot;, &quot;CoilSerialNumber&quot;: &quot;3123F20682&quot;, &quot;CondenserDocumentation&quot;: &quot;No&quot;, &quot;NeatSir&quot;: &quot;2.71&quot;, &quot;NeatCost&quot;: &quot;4239&quot;, &quot;ExistingHeatingUnitModelNumber&quot;: &quot;N2A430GKA200&quot;, &quot;ProofOfPurchase&quot;: &quot;Yes&quot;, &quot;CondenserSerialNumber&quot;: &quot;4623X20212&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08"/>
    <s v="000353299461"/>
    <s v="Electric Resistance"/>
    <s v=""/>
    <s v="Renee"/>
    <s v="Turk"/>
    <s v="9725280799"/>
    <s v=""/>
    <s v=""/>
    <s v=""/>
    <s v=""/>
    <s v="2701 N GRAND AVE 1500"/>
    <s v="1500"/>
    <s v="AMARILLO"/>
    <s v="79107"/>
    <x v="1"/>
    <s v="23553 - Renee - 2701 N GRAND AVE 1202 1202 - AMARILLO - Tempo Inc. - MF"/>
    <n v="2024"/>
    <n v="23553"/>
    <n v="75993"/>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75&quot;, &quot;UnitType&quot;: &quot;Split&quot;, &quot;AhriReference&quot;: &quot;210998682&quot;, &quot;NewNamePlatePhoto&quot;: &quot;Yes&quot;, &quot;HSPF2&quot;: &quot;7.8&quot;, &quot;CoilSerialNumber&quot;: &quot;3623F19561&quot;, &quot;CondenserDocumentation&quot;: &quot;No&quot;, &quot;NeatSir&quot;: &quot;2.71&quot;, &quot;NeatCost&quot;: &quot;4457&quot;, &quot;ExistingHeatingUnitModelNumber&quot;: &quot;FSM2X3600A&quot;, &quot;ProofOfPurchase&quot;: &quot;Yes&quot;, &quot;CondenserSerialNumber&quot;: &quot;4323X3896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6"/>
    <s v="000353299458"/>
    <s v="Electric Resistance"/>
    <s v=""/>
    <s v="Renee"/>
    <s v="Turk"/>
    <s v="9725280799"/>
    <s v=""/>
    <s v=""/>
    <s v=""/>
    <s v=""/>
    <s v="2701 N GRAND AVE 1501"/>
    <s v="1501"/>
    <s v="AMARILLO"/>
    <s v="79107"/>
    <x v="1"/>
    <s v="23553 - Renee - 2701 N GRAND AVE 1202 1202 - AMARILLO - Tempo Inc. - MF"/>
    <n v="2024"/>
    <n v="23553"/>
    <n v="7599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5&quot;, &quot;UnitType&quot;: &quot;Split&quot;, &quot;AhriReference&quot;: &quot;210998682&quot;, &quot;NewNamePlatePhoto&quot;: &quot;Yes&quot;, &quot;HSPF2&quot;: &quot;7.8&quot;, &quot;CoilSerialNumber&quot;: &quot;3623F19559&quot;, &quot;CondenserDocumentation&quot;: &quot;No&quot;, &quot;NeatSir&quot;: &quot;2.71&quot;, &quot;NeatCost&quot;: &quot;4457&quot;, &quot;ExistingHeatingUnitModelNumber&quot;: &quot;FSM2X3600A&quot;, &quot;ProofOfPurchase&quot;: &quot;Yes&quot;, &quot;CondenserSerialNumber&quot;: &quot;4323X53090&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8"/>
    <s v="000352949754"/>
    <s v="Electric Resistance"/>
    <s v=""/>
    <s v="Renee"/>
    <s v="Turk"/>
    <s v="9725280799"/>
    <s v=""/>
    <s v=""/>
    <s v=""/>
    <s v=""/>
    <s v="2701 N GRAND AVE 1502"/>
    <s v="1502"/>
    <s v="AMARILLO"/>
    <s v="79107"/>
    <x v="1"/>
    <s v="23553 - Renee - 2701 N GRAND AVE 1202 1202 - AMARILLO - Tempo Inc. - MF"/>
    <n v="2024"/>
    <n v="23553"/>
    <n v="75995"/>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6&quot;, &quot;UnitType&quot;: &quot;Split&quot;, &quot;AhriReference&quot;: &quot;210998682&quot;, &quot;NewNamePlatePhoto&quot;: &quot;Yes&quot;, &quot;HSPF2&quot;: &quot;7.8&quot;, &quot;CoilSerialNumber&quot;: &quot;3623F17760&quot;, &quot;CondenserDocumentation&quot;: &quot;No&quot;, &quot;NeatSir&quot;: &quot;2.71&quot;, &quot;NeatCost&quot;: &quot;4457&quot;, &quot;ExistingHeatingUnitModelNumber&quot;: &quot;FSM2X3600A&quot;, &quot;ProofOfPurchase&quot;: &quot;Yes&quot;, &quot;CondenserSerialNumber&quot;: &quot;4223X2957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9"/>
    <s v="000352949755"/>
    <s v="Electric Resistance"/>
    <s v=""/>
    <s v="Renee"/>
    <s v="Turk"/>
    <s v="9725280799"/>
    <s v=""/>
    <s v=""/>
    <s v=""/>
    <s v=""/>
    <s v="2701 N GRAND AVE 1503"/>
    <s v="1503"/>
    <s v="AMARILLO"/>
    <s v="79107"/>
    <x v="1"/>
    <s v="23553 - Renee - 2701 N GRAND AVE 1202 1202 - AMARILLO - Tempo Inc. - MF"/>
    <n v="2024"/>
    <n v="23553"/>
    <n v="75996"/>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79&quot;, &quot;UnitType&quot;: &quot;Split&quot;, &quot;AhriReference&quot;: &quot;210998682&quot;, &quot;NewNamePlatePhoto&quot;: &quot;Yes&quot;, &quot;HSPF2&quot;: &quot;7.8&quot;, &quot;CoilSerialNumber&quot;: &quot;3623F19495&quot;, &quot;CondenserDocumentation&quot;: &quot;No&quot;, &quot;NeatSir&quot;: &quot;2.71&quot;, &quot;NeatCost&quot;: &quot;4457&quot;, &quot;ExistingHeatingUnitModelNumber&quot;: &quot;FSM2X3600A&quot;, &quot;ProofOfPurchase&quot;: &quot;Yes&quot;, &quot;CondenserSerialNumber&quot;: &quot;4223X29664&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9&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00"/>
    <s v="000352949838"/>
    <s v="Electric Resistance"/>
    <s v=""/>
    <s v="Renee"/>
    <s v="Turk"/>
    <s v="9725280799"/>
    <s v=""/>
    <s v=""/>
    <s v=""/>
    <s v=""/>
    <s v="2701 N GRAND AVE 1504"/>
    <s v="1504"/>
    <s v="AMARILLO"/>
    <s v="79107"/>
    <x v="1"/>
    <s v="23553 - Renee - 2701 N GRAND AVE 1202 1202 - AMARILLO - Tempo Inc. - MF"/>
    <n v="2024"/>
    <n v="23553"/>
    <n v="75997"/>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1&quot;, &quot;UnitType&quot;: &quot;Split&quot;, &quot;AhriReference&quot;: &quot;210998682&quot;, &quot;NewNamePlatePhoto&quot;: &quot;Yes&quot;, &quot;HSPF2&quot;: &quot;7.8&quot;, &quot;CoilSerialNumber&quot;: &quot;3623F16194&quot;, &quot;CondenserDocumentation&quot;: &quot;No&quot;, &quot;NeatSir&quot;: &quot;2.71&quot;, &quot;NeatCost&quot;: &quot;4457&quot;, &quot;ExistingHeatingUnitModelNumber&quot;: &quot;FSM2X3600A&quot;, &quot;ProofOfPurchase&quot;: &quot;Yes&quot;, &quot;CondenserSerialNumber&quot;: &quot;4223X29662&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4&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76"/>
    <s v="000353299460"/>
    <s v="Electric Resistance"/>
    <s v=""/>
    <s v="Renee"/>
    <s v="Turk"/>
    <s v="9725280799"/>
    <s v=""/>
    <s v=""/>
    <s v=""/>
    <s v=""/>
    <s v="2701 N GRAND AVE 1505"/>
    <s v="1505"/>
    <s v="AMARILLO"/>
    <s v="79107"/>
    <x v="1"/>
    <s v="23553 - Renee - 2701 N GRAND AVE 1202 1202 - AMARILLO - Tempo Inc. - MF"/>
    <n v="2024"/>
    <n v="23553"/>
    <n v="75998"/>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42&quot;, &quot;UnitType&quot;: &quot;Split&quot;, &quot;AhriReference&quot;: &quot;210998682&quot;, &quot;NewNamePlatePhoto&quot;: &quot;Yes&quot;, &quot;HSPF2&quot;: &quot;7.8&quot;, &quot;CoilSerialNumber&quot;: &quot;3623F16196&quot;, &quot;CondenserDocumentation&quot;: &quot;No&quot;, &quot;NeatSir&quot;: &quot;2.71&quot;, &quot;NeatCost&quot;: &quot;4457&quot;, &quot;ExistingHeatingUnitModelNumber&quot;: &quot;FSM2X3600A&quot;, &quot;ProofOfPurchase&quot;: &quot;Yes&quot;, &quot;CondenserSerialNumber&quot;: &quot;3923X40484&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0606153"/>
    <s v="353299471"/>
    <s v="Electric Resistance"/>
    <s v=""/>
    <s v="Renee"/>
    <s v="Turk"/>
    <s v="9725280799"/>
    <s v=""/>
    <s v=""/>
    <s v=""/>
    <s v=""/>
    <s v="2206 RULE ST "/>
    <s v=""/>
    <s v="AMARILLO"/>
    <s v="79107"/>
    <x v="1"/>
    <s v="23553 - Renee - 2701 N GRAND AVE 1202 1202 - AMARILLO - Tempo Inc. - MF"/>
    <n v="2024"/>
    <n v="23553"/>
    <n v="76043"/>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63770736&quot;, &quot;UnitType&quot;: &quot;Split&quot;, &quot;AhriReference&quot;: &quot;210998662&quot;, &quot;NewNamePlatePhoto&quot;: &quot;Yes&quot;, &quot;HSPF2&quot;: &quot;7.5&quot;, &quot;CoilSerialNumber&quot;: &quot;3023F35793&quot;, &quot;CondenserDocumentation&quot;: &quot;No&quot;, &quot;NeatSir&quot;: &quot;2.71&quot;, &quot;NeatCost&quot;: &quot;4136&quot;, &quot;ExistingHeatingUnitModelNumber&quot;: &quot;FSM2X1800A1&quot;, &quot;ProofOfPurchase&quot;: &quot;Yes&quot;, &quot;CondenserSerialNumber&quot;: &quot;4023X67741&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33&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0606153"/>
    <s v="353299471"/>
    <s v="Electric Resistance"/>
    <s v=""/>
    <s v="Renee"/>
    <s v="Turk"/>
    <s v="9725280799"/>
    <s v=""/>
    <s v=""/>
    <s v=""/>
    <s v=""/>
    <s v="2206 RULE ST "/>
    <s v=""/>
    <s v="AMARILLO"/>
    <s v="79107"/>
    <x v="1"/>
    <s v="23553 - Renee - 2701 N GRAND AVE 1202 1202 - AMARILLO - Tempo Inc. - MF"/>
    <n v="2024"/>
    <n v="23553"/>
    <n v="76044"/>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6"/>
    <s v="Residential"/>
    <s v="303965241"/>
    <s v="41891897"/>
    <s v="Electric Resistance"/>
    <s v=""/>
    <s v="alan"/>
    <s v="maynie"/>
    <s v="7733397311"/>
    <s v=""/>
    <s v=""/>
    <s v=""/>
    <s v=""/>
    <s v="3311 LEXINGTON ST "/>
    <s v=""/>
    <s v="PLAINVIEW"/>
    <s v="79072"/>
    <x v="5"/>
    <s v="23806 - alan maynie - 3315 LEXINGTON ST  PLAINVIEW, TX 79072 MF"/>
    <n v="2024"/>
    <n v="23806"/>
    <n v="77898"/>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18&quot;,&quot;CoilModelNumber&quot;:&quot;FJ4DN*B36L*&quot;,&quot;CoilManufacturer&quot;:&quot;CARRIER&quot;,&quot;CoilSerialNumber&quot;:&quot;na&quot;,&quot;ExistingUnitType&quot;:&quot;AC with Electric Resistance Furnace&quot;,&quot;Age&quot;:&quot;18&quot;,&quot;ExistingUnitModelNumber&quot;:&quot;clj361c&quot;,&quot;ExistingUnitSerialNumber&quot;:&quot;0511177759&quot;,&quot;ExistingUnitManufacturer&quot;:&quot;Goodman&quot;,&quot;PreUnitHeatingCapacity&quot;:&quot;3&quot;,&quot;PreUnitCapacity&quot;:&quot;3&quot;,&quot;ExistingHeatingUnitModelNumber&quot;:&quot;aruf036&quot;,&quot;ExistingHeatingUnitSerialNumber&quot;:&quot;0510750011&quot;,&quot;ExistingHeatingUnitManufacturer&quot;:&quot;Goodman&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93"/>
    <s v="118546941"/>
    <s v="Electric Resistance"/>
    <s v=""/>
    <s v="alan"/>
    <s v="maynie"/>
    <s v="7733397311"/>
    <s v=""/>
    <s v=""/>
    <s v=""/>
    <s v=""/>
    <s v="3306 MILWAUKEE ST "/>
    <s v=""/>
    <s v="PLAINVIEW"/>
    <s v="79072"/>
    <x v="5"/>
    <s v="23806 - alan maynie - 3315 LEXINGTON ST  PLAINVIEW, TX 79072 MF"/>
    <n v="2024"/>
    <n v="23806"/>
    <n v="77906"/>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3023C24346&quot;,&quot;CoilModelNumber&quot;:&quot;FJ4DN*B36L*&quot;,&quot;CoilManufacturer&quot;:&quot;CARRIER&quot;,&quot;CoilSerialNumber&quot;:&quot;3323F22344&quot;,&quot;ExistingUnitType&quot;:&quot;AC with Electric Resistance Furnace&quot;,&quot;Age&quot;:&quot;18&quot;,&quot;ExistingUnitModelNumber&quot;:&quot;gh5san436&quot;,&quot;ExistingUnitSerialNumber&quot;:&quot;2023x49324&quot;,&quot;ExistingUnitManufacturer&quot;:&quot;Goodman&quot;,&quot;PreUnitHeatingCapacity&quot;:&quot;3&quot;,&quot;PreUnitCapacity&quot;:&quot;3&quot;,&quot;ExistingHeatingUnitModelNumber&quot;:&quot;fj4dwx36&quot;,&quot;ExistingHeatingUnitSerialNumber&quot;:&quot;172sf36112&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21"/>
    <s v="43497671"/>
    <s v="Electric Resistance"/>
    <s v=""/>
    <s v="alan"/>
    <s v="maynie"/>
    <s v="7733397311"/>
    <s v=""/>
    <s v=""/>
    <s v=""/>
    <s v=""/>
    <s v="3213 LEXINGTON ST "/>
    <s v=""/>
    <s v="PLAINVIEW"/>
    <s v="79072"/>
    <x v="5"/>
    <s v="23806 - alan maynie - 3315 LEXINGTON ST  PLAINVIEW, TX 79072 MF"/>
    <n v="2024"/>
    <n v="23806"/>
    <n v="77902"/>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64&quot;,&quot;CoilModelNumber&quot;:&quot;FJ4DN*B36L*&quot;,&quot;CoilManufacturer&quot;:&quot;CARRIER&quot;,&quot;CoilSerialNumber&quot;:&quot;1623F17948&quot;,&quot;ExistingUnitType&quot;:&quot;AC with Electric Resistance Furnace&quot;,&quot;Age&quot;:&quot;18&quot;,&quot;ExistingUnitModelNumber&quot;:&quot;24acc435a300&quot;,&quot;ExistingUnitSerialNumber&quot;:&quot;2616e15710&quot;,&quot;ExistingUnitManufacturer&quot;:&quot;Carrier&quot;,&quot;PreUnitHeatingCapacity&quot;:&quot;3&quot;,&quot;PreUnitCapacity&quot;:&quot;3&quot;,&quot;ExistingHeatingUnitModelNumber&quot;:&quot;na&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29"/>
    <s v="41891911"/>
    <s v="Electric Resistance"/>
    <s v=""/>
    <s v="alan"/>
    <s v="maynie"/>
    <s v="7733397311"/>
    <s v=""/>
    <s v=""/>
    <s v=""/>
    <s v=""/>
    <s v="3307 LEXINGTON ST "/>
    <s v=""/>
    <s v="PLAINVIEW"/>
    <s v="79072"/>
    <x v="5"/>
    <s v="23806 - alan maynie - 3315 LEXINGTON ST  PLAINVIEW, TX 79072 MF"/>
    <n v="2024"/>
    <n v="23806"/>
    <n v="7791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73&quot;,&quot;CoilManufacturer&quot;:&quot;CARRIER&quot;,&quot;CoilModelNumber&quot;:&quot;FJ4DNXB36L*&quot;,&quot;FurnaceModelNumber&quot;:&quot;3623F207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A5SAN436-A&quot;,&quot;ExistingUnitSerialNumber&quot;:&quot;3523c56171&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0"/>
    <s v="327650717"/>
    <s v="Electric Resistance"/>
    <s v=""/>
    <s v="alan"/>
    <s v="maynie"/>
    <s v="7733397311"/>
    <s v=""/>
    <s v=""/>
    <s v=""/>
    <s v=""/>
    <s v="3305 LEXINGTON ST "/>
    <s v=""/>
    <s v="PLAINVIEW"/>
    <s v="79072"/>
    <x v="5"/>
    <s v="23806 - alan maynie - 3315 LEXINGTON ST  PLAINVIEW, TX 79072 MF"/>
    <n v="2024"/>
    <n v="23806"/>
    <n v="7791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63&quot;,&quot;CoilManufacturer&quot;:&quot;CARRIER&quot;,&quot;CoilModelNumber&quot;:&quot;FJ4DNXB36L*&quot;,&quot;FurnaceModelNumber&quot;:&quot;3623F2074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fj4dnxb36&quot;,&quot;ExistingUnitSerialNumber&quot;:&quot;na&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10"/>
    <s v="35967302"/>
    <s v="Electric Resistance"/>
    <s v=""/>
    <s v="alan"/>
    <s v="maynie"/>
    <s v="7733397311"/>
    <s v=""/>
    <s v=""/>
    <s v=""/>
    <s v=""/>
    <s v="3303 LEXINGTON ST "/>
    <s v=""/>
    <s v="PLAINVIEW"/>
    <s v="79072"/>
    <x v="5"/>
    <s v="23806 - alan maynie - 3315 LEXINGTON ST  PLAINVIEW, TX 79072 MF"/>
    <n v="2024"/>
    <n v="23806"/>
    <n v="7792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523C12910&quot;,&quot;CoilManufacturer&quot;:&quot;CARRIER&quot;,&quot;CoilModelNumber&quot;:&quot;FJ4DNXB36L*&quot;,&quot;FurnaceModelNumber&quot;:&quot;3123F2821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8"/>
    <s v="41891896"/>
    <s v="Electric Resistance"/>
    <s v=""/>
    <s v="alan"/>
    <s v="maynie"/>
    <s v="7733397311"/>
    <s v=""/>
    <s v=""/>
    <s v=""/>
    <s v=""/>
    <s v="3301 LEXINGTON ST "/>
    <s v=""/>
    <s v="PLAINVIEW"/>
    <s v="79072"/>
    <x v="5"/>
    <s v="23806 - alan maynie - 3315 LEXINGTON ST  PLAINVIEW, TX 79072 MF"/>
    <n v="2024"/>
    <n v="23806"/>
    <n v="7792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3&quot;,&quot;CoilManufacturer&quot;:&quot;CARRIER&quot;,&quot;CoilModelNumber&quot;:&quot;FJ4DNXB36L*&quot;,&quot;FurnaceModelNumber&quot;:&quot;3723F2817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FB4CNP036&quot;,&quot;ExistingUnitSerialNumber&quot;:&quot;2616e15710&quot;,&quot;ExistingUnitManufacturer&quot;:&quot;Carrier&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3"/>
    <s v="41891922"/>
    <s v="Electric Resistance"/>
    <s v=""/>
    <s v="alan"/>
    <s v="maynie"/>
    <s v="7733397311"/>
    <s v=""/>
    <s v=""/>
    <s v=""/>
    <s v=""/>
    <s v="3209 LEXINGTON ST "/>
    <s v=""/>
    <s v="PLAINVIEW"/>
    <s v="79072"/>
    <x v="5"/>
    <s v="23806 - alan maynie - 3315 LEXINGTON ST  PLAINVIEW, TX 79072 MF"/>
    <n v="2024"/>
    <n v="23806"/>
    <n v="7792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2&quot;,&quot;CoilManufacturer&quot;:&quot;CARRIER&quot;,&quot;CoilModelNumber&quot;:&quot;FJ4DNXB36L*&quot;,&quot;FurnaceModelNumber&quot;:&quot;3623F174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2"/>
    <s v="43497668"/>
    <s v="Electric Resistance"/>
    <s v=""/>
    <s v="alan"/>
    <s v="maynie"/>
    <s v="7733397311"/>
    <s v=""/>
    <s v=""/>
    <s v=""/>
    <s v=""/>
    <s v="3207 LEXINGTON ST "/>
    <s v=""/>
    <s v="PLAINVIEW"/>
    <s v="79072"/>
    <x v="5"/>
    <s v="23806 - alan maynie - 3315 LEXINGTON ST  PLAINVIEW, TX 79072 MF"/>
    <n v="2024"/>
    <n v="23806"/>
    <n v="7792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283&quot;,&quot;CoilManufacturer&quot;:&quot;CARRIER&quot;,&quot;CoilModelNumber&quot;:&quot;FJ4DNXB36L*&quot;,&quot;FurnaceModelNumber&quot;:&quot;2823F2652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Yes&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1"/>
    <s v="43497669"/>
    <s v="Electric Resistance"/>
    <s v=""/>
    <s v="alan"/>
    <s v="maynie"/>
    <s v="7733397311"/>
    <s v=""/>
    <s v=""/>
    <s v=""/>
    <s v=""/>
    <s v="3205 LEXINGTON ST "/>
    <s v=""/>
    <s v="PLAINVIEW"/>
    <s v="79072"/>
    <x v="5"/>
    <s v="23806 - alan maynie - 3315 LEXINGTON ST  PLAINVIEW, TX 79072 MF"/>
    <n v="2024"/>
    <n v="23806"/>
    <n v="7792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t\t\t\t2202404543\t\t\t\t\t\t\t\t\t\t\t\t\t\t\t\t\t\t\t\t\t\t\t\t\t\t\t\t\t\t\t\t\t\t\t\t\t\t\t\t\t\t\t\t\t\t\t\t1380\t\t\t\t\t\t\t\t\t\t\t\t\t\t\t\t\t\t&quot;,&quot;CoilManufacturer&quot;:&quot;CARRIER&quot;,&quot;CoilModelNumber&quot;:&quot;FJ4DNXB36L*&quot;,&quot;FurnaceModelNumber&quot;:&quot;220139503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30"/>
    <s v="35972197"/>
    <s v="Electric Resistance"/>
    <s v=""/>
    <s v="alan"/>
    <s v="maynie"/>
    <s v="7733397311"/>
    <s v=""/>
    <s v=""/>
    <s v=""/>
    <s v=""/>
    <s v="3200 MILWAUKEE ST "/>
    <s v=""/>
    <s v="PLAINVIEW"/>
    <s v="79072"/>
    <x v="5"/>
    <s v="23806 - alan maynie - 3315 LEXINGTON ST  PLAINVIEW, TX 79072 MF"/>
    <n v="2024"/>
    <n v="23806"/>
    <n v="7792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8&quot;,&quot;CoilManufacturer&quot;:&quot;CARRIER&quot;,&quot;CoilModelNumber&quot;:&quot;FJ4DNXB36L*&quot;,&quot;FurnaceModelNumber&quot;:&quot;3623F2074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1"/>
    <s v="35972198"/>
    <s v="Electric Resistance"/>
    <s v=""/>
    <s v="alan"/>
    <s v="maynie"/>
    <s v="7733397311"/>
    <s v=""/>
    <s v=""/>
    <s v=""/>
    <s v=""/>
    <s v="3202 MILWAUKEE ST "/>
    <s v=""/>
    <s v="PLAINVIEW"/>
    <s v="79072"/>
    <x v="5"/>
    <s v="23806 - alan maynie - 3315 LEXINGTON ST  PLAINVIEW, TX 79072 MF"/>
    <n v="2024"/>
    <n v="23806"/>
    <n v="7792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422X23598&quot;,&quot;CoilManufacturer&quot;:&quot;CARRIER&quot;,&quot;CoilModelNumber&quot;:&quot;FJ4DNXB36L*&quot;,&quot;FurnaceModelNumber&quot;:&quot;51075880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53"/>
    <s v="333962513"/>
    <s v="Electric Resistance"/>
    <s v=""/>
    <s v="alan"/>
    <s v="maynie"/>
    <s v="7733397311"/>
    <s v=""/>
    <s v=""/>
    <s v=""/>
    <s v=""/>
    <s v="3206 MILWAUKEE ST "/>
    <s v=""/>
    <s v="PLAINVIEW"/>
    <s v="79072"/>
    <x v="5"/>
    <s v="23806 - alan maynie - 3315 LEXINGTON ST  PLAINVIEW, TX 79072 MF"/>
    <n v="2024"/>
    <n v="23806"/>
    <n v="7792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46&quot;,&quot;CoilManufacturer&quot;:&quot;CARRIER&quot;,&quot;CoilModelNumber&quot;:&quot;FJ4DNXB36L*&quot;,&quot;FurnaceModelNumber&quot;:&quot;3323F223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4"/>
    <s v="35972149"/>
    <s v="Electric Resistance"/>
    <s v=""/>
    <s v="alan"/>
    <s v="maynie"/>
    <s v="7733397311"/>
    <s v=""/>
    <s v=""/>
    <s v=""/>
    <s v=""/>
    <s v="3208 MILWAUKEE ST "/>
    <s v=""/>
    <s v="PLAINVIEW"/>
    <s v="79072"/>
    <x v="5"/>
    <s v="23806 - alan maynie - 3315 LEXINGTON ST  PLAINVIEW, TX 79072 MF"/>
    <n v="2024"/>
    <n v="23806"/>
    <n v="7793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30&quot;,&quot;CoilManufacturer&quot;:&quot;CARRIER&quot;,&quot;CoilModelNumber&quot;:&quot;FJ4DNXB36L*&quot;,&quot;FurnaceModelNumber&quot;:&quot;3723F2817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8"/>
    <s v="35972196"/>
    <s v="Electric Resistance"/>
    <s v=""/>
    <s v="alan"/>
    <s v="maynie"/>
    <s v="7733397311"/>
    <s v=""/>
    <s v=""/>
    <s v=""/>
    <s v=""/>
    <s v="3210 MILWAUKEE ST "/>
    <s v=""/>
    <s v="PLAINVIEW"/>
    <s v="79072"/>
    <x v="5"/>
    <s v="23806 - alan maynie - 3315 LEXINGTON ST  PLAINVIEW, TX 79072 MF"/>
    <n v="2024"/>
    <n v="23806"/>
    <n v="7793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616E15710&quot;,&quot;CoilManufacturer&quot;:&quot;CARRIER&quot;,&quot;CoilModelNumber&quot;:&quot;FJ4DNXB36L*&quot;,&quot;FurnaceModelNumber&quot;:&quot;2316A7151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9"/>
    <s v="35972147"/>
    <s v="Electric Resistance"/>
    <s v=""/>
    <s v="alan"/>
    <s v="maynie"/>
    <s v="7733397311"/>
    <s v=""/>
    <s v=""/>
    <s v=""/>
    <s v=""/>
    <s v="3212 MILWAUKEE ST "/>
    <s v=""/>
    <s v="PLAINVIEW"/>
    <s v="79072"/>
    <x v="5"/>
    <s v="23806 - alan maynie - 3315 LEXINGTON ST  PLAINVIEW, TX 79072 MF"/>
    <n v="2024"/>
    <n v="23806"/>
    <n v="7793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91&quot;,&quot;CoilManufacturer&quot;:&quot;CARRIER&quot;,&quot;CoilModelNumber&quot;:&quot;FJ4DNXB36L*&quot;,&quot;FurnaceModelNumber&quot;:&quot;2823F1592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4"/>
    <s v="35967269"/>
    <s v="Electric Resistance"/>
    <s v=""/>
    <s v="alan"/>
    <s v="maynie"/>
    <s v="7733397311"/>
    <s v=""/>
    <s v=""/>
    <s v=""/>
    <s v=""/>
    <s v="3214 MILWAUKEE ST "/>
    <s v=""/>
    <s v="PLAINVIEW"/>
    <s v="79072"/>
    <x v="5"/>
    <s v="23806 - alan maynie - 3315 LEXINGTON ST  PLAINVIEW, TX 79072 MF"/>
    <n v="2024"/>
    <n v="23806"/>
    <n v="7793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111335523&quot;,&quot;CoilManufacturer&quot;:&quot;CARRIER&quot;,&quot;CoilModelNumber&quot;:&quot;FJ4DNXB36L*&quot;,&quot;FurnaceModelNumber&quot;:&quot;220139503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9"/>
    <s v="41891901"/>
    <s v="Electric Resistance"/>
    <s v=""/>
    <s v="alan"/>
    <s v="maynie"/>
    <s v="7733397311"/>
    <s v=""/>
    <s v=""/>
    <s v=""/>
    <s v=""/>
    <s v="3216 MILWAUKEE ST "/>
    <s v=""/>
    <s v="PLAINVIEW"/>
    <s v="79072"/>
    <x v="5"/>
    <s v="23806 - alan maynie - 3315 LEXINGTON ST  PLAINVIEW, TX 79072 MF"/>
    <n v="2024"/>
    <n v="23806"/>
    <n v="7793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323C29335&quot;,&quot;CoilManufacturer&quot;:&quot;CARRIER&quot;,&quot;CoilModelNumber&quot;:&quot;FJ4DNXB36L*&quot;,&quot;FurnaceModelNumber&quot;:&quot;2523F3068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0"/>
    <s v="35967270"/>
    <s v="Electric Resistance"/>
    <s v=""/>
    <s v="alan"/>
    <s v="maynie"/>
    <s v="7733397311"/>
    <s v=""/>
    <s v=""/>
    <s v=""/>
    <s v=""/>
    <s v="3218 MILWAUKEE ST "/>
    <s v=""/>
    <s v="PLAINVIEW"/>
    <s v="79072"/>
    <x v="5"/>
    <s v="23806 - alan maynie - 3315 LEXINGTON ST  PLAINVIEW, TX 79072 MF"/>
    <n v="2024"/>
    <n v="23806"/>
    <n v="7793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422X24129&quot;,&quot;CoilManufacturer&quot;:&quot;CARRIER&quot;,&quot;CoilModelNumber&quot;:&quot;FJ4DNXB36L*&quot;,&quot;FurnaceModelNumber&quot;:&quot;51012717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1"/>
    <s v="49646942"/>
    <s v="Electric Resistance"/>
    <s v=""/>
    <s v="alan"/>
    <s v="maynie"/>
    <s v="7733397311"/>
    <s v=""/>
    <s v=""/>
    <s v=""/>
    <s v=""/>
    <s v="3220 MILWAUKEE ST "/>
    <s v=""/>
    <s v="PLAINVIEW"/>
    <s v="79072"/>
    <x v="5"/>
    <s v="23806 - alan maynie - 3315 LEXINGTON ST  PLAINVIEW, TX 79072 MF"/>
    <n v="2024"/>
    <n v="23806"/>
    <n v="7793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185&quot;,&quot;CoilManufacturer&quot;:&quot;CARRIER&quot;,&quot;CoilModelNumber&quot;:&quot;FJ4DNXB36L*&quot;,&quot;FurnaceModelNumber&quot;:&quot;3623F2074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2"/>
    <s v="35967271"/>
    <s v="Electric Resistance"/>
    <s v=""/>
    <s v="alan"/>
    <s v="maynie"/>
    <s v="7733397311"/>
    <s v=""/>
    <s v=""/>
    <s v=""/>
    <s v=""/>
    <s v="3222 MILWAUKEE ST "/>
    <s v=""/>
    <s v="PLAINVIEW"/>
    <s v="79072"/>
    <x v="5"/>
    <s v="23806 - alan maynie - 3315 LEXINGTON ST  PLAINVIEW, TX 79072 MF"/>
    <n v="2024"/>
    <n v="23806"/>
    <n v="7793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60&quot;,&quot;CoilManufacturer&quot;:&quot;CARRIER&quot;,&quot;CoilModelNumber&quot;:&quot;FJ4DNXB36L*&quot;,&quot;FurnaceModelNumber&quot;:&quot;1623F1766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7"/>
    <s v="35972234"/>
    <s v="Electric Resistance"/>
    <s v=""/>
    <s v="alan"/>
    <s v="maynie"/>
    <s v="7733397311"/>
    <s v=""/>
    <s v=""/>
    <s v=""/>
    <s v=""/>
    <s v="3300 MILWAUKEE ST "/>
    <s v=""/>
    <s v="PLAINVIEW"/>
    <s v="79072"/>
    <x v="5"/>
    <s v="23806 - alan maynie - 3315 LEXINGTON ST  PLAINVIEW, TX 79072 MF"/>
    <n v="2024"/>
    <n v="23806"/>
    <n v="7793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306&quot;,&quot;CoilManufacturer&quot;:&quot;CARRIER&quot;,&quot;CoilModelNumber&quot;:&quot;FJ4DNXB36L*&quot;,&quot;FurnaceModelNumber&quot;:&quot;3723F2820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3"/>
    <s v="35967304"/>
    <s v="Electric Resistance"/>
    <s v=""/>
    <s v="alan"/>
    <s v="maynie"/>
    <s v="7733397311"/>
    <s v=""/>
    <s v=""/>
    <s v=""/>
    <s v=""/>
    <s v="3302 MILWAUKEE ST "/>
    <s v=""/>
    <s v="PLAINVIEW"/>
    <s v="79072"/>
    <x v="5"/>
    <s v="23806 - alan maynie - 3315 LEXINGTON ST  PLAINVIEW, TX 79072 MF"/>
    <n v="2024"/>
    <n v="23806"/>
    <n v="7793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181&quot;,&quot;CoilManufacturer&quot;:&quot;CARRIER&quot;,&quot;CoilModelNumber&quot;:&quot;FJ4DNXB36L*&quot;,&quot;FurnaceModelNumber&quot;:&quot;2823F2702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2"/>
    <s v="41891945"/>
    <s v="Electric Resistance"/>
    <s v=""/>
    <s v="alan"/>
    <s v="maynie"/>
    <s v="7733397311"/>
    <s v=""/>
    <s v=""/>
    <s v=""/>
    <s v=""/>
    <s v="3304 MILWAUKEE ST "/>
    <s v=""/>
    <s v="PLAINVIEW"/>
    <s v="79072"/>
    <x v="5"/>
    <s v="23806 - alan maynie - 3315 LEXINGTON ST  PLAINVIEW, TX 79072 MF"/>
    <n v="2024"/>
    <n v="23806"/>
    <n v="7794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99&quot;,&quot;CoilManufacturer&quot;:&quot;CARRIER&quot;,&quot;CoilModelNumber&quot;:&quot;FJ4DNXB36L*&quot;,&quot;FurnaceModelNumber&quot;:&quot;2823F3091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4"/>
    <s v="41891892"/>
    <s v="Electric Resistance"/>
    <s v=""/>
    <s v="alan"/>
    <s v="maynie"/>
    <s v="7733397311"/>
    <s v=""/>
    <s v=""/>
    <s v=""/>
    <s v=""/>
    <s v="3308 MILWAUKEE ST "/>
    <s v=""/>
    <s v="PLAINVIEW"/>
    <s v="79072"/>
    <x v="5"/>
    <s v="23806 - alan maynie - 3315 LEXINGTON ST  PLAINVIEW, TX 79072 MF"/>
    <n v="2024"/>
    <n v="23806"/>
    <n v="7794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60&quot;,&quot;CoilManufacturer&quot;:&quot;CARRIER&quot;,&quot;CoilModelNumber&quot;:&quot;FJ4DNXB36L*&quot;,&quot;FurnaceModelNumber&quot;:&quot;3723F2822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5"/>
    <s v="48609823"/>
    <s v="Electric Resistance"/>
    <s v=""/>
    <s v="alan"/>
    <s v="maynie"/>
    <s v="7733397311"/>
    <s v=""/>
    <s v=""/>
    <s v=""/>
    <s v=""/>
    <s v="3310 MILWAUKEE ST "/>
    <s v=""/>
    <s v="PLAINVIEW"/>
    <s v="79072"/>
    <x v="5"/>
    <s v="23806 - alan maynie - 3315 LEXINGTON ST  PLAINVIEW, TX 79072 MF"/>
    <n v="2024"/>
    <n v="23806"/>
    <n v="7794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2670&quot;,&quot;CoilManufacturer&quot;:&quot;CARRIER&quot;,&quot;CoilModelNumber&quot;:&quot;FJ4DNXB36L*&quot;,&quot;FurnaceModelNumber&quot;:&quot;3323F22496&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7"/>
    <s v="41891912"/>
    <s v="Electric Resistance"/>
    <s v=""/>
    <s v="alan"/>
    <s v="maynie"/>
    <s v="7733397311"/>
    <s v=""/>
    <s v=""/>
    <s v=""/>
    <s v=""/>
    <s v="1300 W 34TH ST "/>
    <s v=""/>
    <s v="PLAINVIEW"/>
    <s v="79072"/>
    <x v="5"/>
    <s v="23806 - alan maynie - 3315 LEXINGTON ST  PLAINVIEW, TX 79072 MF"/>
    <n v="2024"/>
    <n v="23806"/>
    <n v="7794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619&quot;,&quot;CoilManufacturer&quot;:&quot;CARRIER&quot;,&quot;CoilModelNumber&quot;:&quot;FJ4DNXB36L*&quot;,&quot;FurnaceModelNumber&quot;:&quot;3723F2810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2"/>
    <s v="43497590"/>
    <s v="Electric Resistance"/>
    <s v=""/>
    <s v="alan"/>
    <s v="maynie"/>
    <s v="7733397311"/>
    <s v=""/>
    <s v=""/>
    <s v=""/>
    <s v=""/>
    <s v="1302 W 34TH ST "/>
    <s v=""/>
    <s v="PLAINVIEW"/>
    <s v="79072"/>
    <x v="5"/>
    <s v="23806 - alan maynie - 3315 LEXINGTON ST  PLAINVIEW, TX 79072 MF"/>
    <n v="2024"/>
    <n v="23806"/>
    <n v="7794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339&quot;,&quot;CoilManufacturer&quot;:&quot;CARRIER&quot;,&quot;CoilModelNumber&quot;:&quot;FJ4DNXB36L*&quot;,&quot;FurnaceModelNumber&quot;:&quot;3723F2811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1"/>
    <s v="41891894"/>
    <s v="Electric Resistance"/>
    <s v=""/>
    <s v="alan"/>
    <s v="maynie"/>
    <s v="7733397311"/>
    <s v=""/>
    <s v=""/>
    <s v=""/>
    <s v=""/>
    <s v="1304 W 34TH ST "/>
    <s v=""/>
    <s v="PLAINVIEW"/>
    <s v="79072"/>
    <x v="5"/>
    <s v="23806 - alan maynie - 3315 LEXINGTON ST  PLAINVIEW, TX 79072 MF"/>
    <n v="2024"/>
    <n v="23806"/>
    <n v="7794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90&quot;,&quot;CoilManufacturer&quot;:&quot;CARRIER&quot;,&quot;CoilModelNumber&quot;:&quot;FJ4DNXB36L*&quot;,&quot;FurnaceModelNumber&quot;:&quot;3523F2996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7"/>
    <s v="43497591"/>
    <s v="Electric Resistance"/>
    <s v=""/>
    <s v="alan"/>
    <s v="maynie"/>
    <s v="7733397311"/>
    <s v=""/>
    <s v=""/>
    <s v=""/>
    <s v=""/>
    <s v="1306 W 34TH ST "/>
    <s v=""/>
    <s v="PLAINVIEW"/>
    <s v="79072"/>
    <x v="5"/>
    <s v="23806 - alan maynie - 3315 LEXINGTON ST  PLAINVIEW, TX 79072 MF"/>
    <n v="2024"/>
    <n v="23806"/>
    <n v="7794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9&quot;,&quot;CoilManufacturer&quot;:&quot;CARRIER&quot;,&quot;CoilModelNumber&quot;:&quot;FJ4DNXB36L*&quot;,&quot;FurnaceModelNumber&quot;:&quot;3523F2996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8"/>
    <s v="49281294"/>
    <s v="Electric Resistance"/>
    <s v=""/>
    <s v="alan"/>
    <s v="maynie"/>
    <s v="7733397311"/>
    <s v=""/>
    <s v=""/>
    <s v=""/>
    <s v=""/>
    <s v="1308 W 34TH ST "/>
    <s v=""/>
    <s v="PLAINVIEW"/>
    <s v="79072"/>
    <x v="5"/>
    <s v="23806 - alan maynie - 3315 LEXINGTON ST  PLAINVIEW, TX 79072 MF"/>
    <n v="2024"/>
    <n v="23806"/>
    <n v="7794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39&quot;,&quot;CoilManufacturer&quot;:&quot;CARRIER&quot;,&quot;CoilModelNumber&quot;:&quot;FJ4DNXB36L*&quot;,&quot;FurnaceModelNumber&quot;:&quot;2823F3091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1"/>
    <s v="47652662"/>
    <s v="Electric Resistance"/>
    <s v=""/>
    <s v="alan"/>
    <s v="maynie"/>
    <s v="7733397311"/>
    <s v=""/>
    <s v=""/>
    <s v=""/>
    <s v=""/>
    <s v="1310 W 34TH ST "/>
    <s v=""/>
    <s v="PLAINVIEW"/>
    <s v="79072"/>
    <x v="5"/>
    <s v="23806 - alan maynie - 3315 LEXINGTON ST  PLAINVIEW, TX 79072 MF"/>
    <n v="2024"/>
    <n v="23806"/>
    <n v="7794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423C22648&quot;,&quot;CoilManufacturer&quot;:&quot;CARRIER&quot;,&quot;CoilModelNumber&quot;:&quot;FJ4DNXB36L*&quot;,&quot;FurnaceModelNumber&quot;:&quot;3723F2811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5"/>
    <s v="340517540"/>
    <s v="Electric Resistance"/>
    <s v=""/>
    <s v="alan"/>
    <s v="maynie"/>
    <s v="7733397311"/>
    <s v=""/>
    <s v=""/>
    <s v=""/>
    <s v=""/>
    <s v="1312 W 34TH ST "/>
    <s v=""/>
    <s v="PLAINVIEW"/>
    <s v="79072"/>
    <x v="5"/>
    <s v="23806 - alan maynie - 3315 LEXINGTON ST  PLAINVIEW, TX 79072 MF"/>
    <n v="2024"/>
    <n v="23806"/>
    <n v="7794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6&quot;,&quot;CoilManufacturer&quot;:&quot;CARRIER&quot;,&quot;CoilModelNumber&quot;:&quot;FJ4DNXB36L*&quot;,&quot;FurnaceModelNumber&quot;:&quot;3723F2792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6"/>
    <s v="35967286"/>
    <s v="Electric Resistance"/>
    <s v=""/>
    <s v="alan"/>
    <s v="maynie"/>
    <s v="7733397311"/>
    <s v=""/>
    <s v=""/>
    <s v=""/>
    <s v=""/>
    <s v="1400 W 34TH ST "/>
    <s v=""/>
    <s v="PLAINVIEW"/>
    <s v="79072"/>
    <x v="5"/>
    <s v="23806 - alan maynie - 3315 LEXINGTON ST  PLAINVIEW, TX 79072 MF"/>
    <n v="2024"/>
    <n v="23806"/>
    <n v="77908"/>
    <x v="31"/>
    <n v="1"/>
    <n v="10330.83"/>
    <n v="4.508"/>
    <n v="15"/>
    <n v="1500"/>
    <s v="Deemed"/>
    <s v="{&quot;Utility&quot;:&quot;Xcel Energy&quot;,&quot;UpsizingElectricResistanceBaseline&quot;:&quot;No&quot;,&quot;UseDefaultEUL&quot;:&quot;No&quot;,&quot;ElectricResistanceEligibility&quot;:&quot;Yes&quot;,&quot;InstallationType&quot;:&quot;Replace on Burnou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36&quot;,&quot;CoilModelNumber&quot;:&quot;FJ4DN*B36L*&quot;,&quot;CoilManufacturer&quot;:&quot;CARRIER&quot;,&quot;CoilSerialNumber&quot;:&quot;1623F17878&quot;,&quot;ExistingUnitType&quot;:&quot;AC with Electric Resistance Furnace&quot;,&quot;Age&quot;:&quot;18&quot;,&quot;ExistingUnitModelNumber&quot;:&quot;GA5SAN436-A&quot;,&quot;ExistingUnitSerialNumber&quot;:&quot;0523c12670&quot;,&quot;ExistingUnitManufacturer&quot;:&quot;Goodman&quot;,&quot;PreUnitHeatingCapacity&quot;:&quot;3&quot;,&quot;PreUnitCapacity&quot;:&quot;3&quot;,&quot;ExistingHeatingUnitModelNumber&quot;:&quot;FJ4DNXB36&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196"/>
    <s v="35972203"/>
    <s v="Electric Resistance"/>
    <s v=""/>
    <s v="alan"/>
    <s v="maynie"/>
    <s v="7733397311"/>
    <s v=""/>
    <s v=""/>
    <s v=""/>
    <s v=""/>
    <s v="1402 W 33RD ST "/>
    <s v=""/>
    <s v="PLAINVIEW"/>
    <s v="79072"/>
    <x v="5"/>
    <s v="23806 - alan maynie - 3315 LEXINGTON ST  PLAINVIEW, TX 79072 MF"/>
    <n v="2024"/>
    <n v="23806"/>
    <n v="77909"/>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56&quot;,&quot;CoilModelNumber&quot;:&quot;FJ4DN*B36L*&quot;,&quot;CoilManufacturer&quot;:&quot;CARRIER&quot;,&quot;CoilSerialNumber&quot;:&quot;1623F17838&quot;,&quot;ExistingUnitType&quot;:&quot;AC with Electric Resistance Furnace&quot;,&quot;Age&quot;:&quot;18&quot;,&quot;ExistingUnitModelNumber&quot;:&quot;na&quot;,&quot;ExistingUnitSerialNumber&quot;:&quot;na&quot;,&quot;ExistingUnitManufacturer&quot;:&quot;Goodman&quot;,&quot;PreUnitHeatingCapacity&quot;:&quot;3&quot;,&quot;PreUnitCapacity&quot;:&quot;3&quot;,&quot;ExistingHeatingUnitModelNumber&quot;:&quot;FJ4DNXB36&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43"/>
    <s v="88829654"/>
    <s v="Electric Resistance"/>
    <s v=""/>
    <s v="alan"/>
    <s v="maynie"/>
    <s v="7733397311"/>
    <s v=""/>
    <s v=""/>
    <s v=""/>
    <s v=""/>
    <s v="3315 LEXINGTON ST "/>
    <s v=""/>
    <s v="PLAINVIEW"/>
    <s v="79072"/>
    <x v="5"/>
    <s v="23806 - alan maynie - 3315 LEXINGTON ST  PLAINVIEW, TX 79072 MF"/>
    <n v="2024"/>
    <n v="23806"/>
    <n v="7791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5&quot;,&quot;CoilManufacturer&quot;:&quot;CARRIER&quot;,&quot;CoilModelNumber&quot;:&quot;FJ4DNXB36L*&quot;,&quot;FurnaceModelNumber&quot;:&quot;3723F2791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Carrier&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42"/>
    <s v="41891920"/>
    <s v="Electric Resistance"/>
    <s v=""/>
    <s v="alan"/>
    <s v="maynie"/>
    <s v="7733397311"/>
    <s v=""/>
    <s v=""/>
    <s v=""/>
    <s v=""/>
    <s v="3313 LEXINGTON ST "/>
    <s v=""/>
    <s v="PLAINVIEW"/>
    <s v="79072"/>
    <x v="5"/>
    <s v="23806 - alan maynie - 3315 LEXINGTON ST  PLAINVIEW, TX 79072 MF"/>
    <n v="2024"/>
    <n v="23806"/>
    <n v="7791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1&quot;,&quot;CoilManufacturer&quot;:&quot;CARRIER&quot;,&quot;CoilModelNumber&quot;:&quot;FJ4DNXB36L*&quot;,&quot;FurnaceModelNumber&quot;:&quot;3723F2822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A5SAN436-A&quot;,&quot;ExistingUnitSerialNumber&quot;:&quot;na&quot;,&quot;ExistingUnitManufacturer&quot;:&quot;Goodman&quot;,&quot;ProofOfPurchase&quot;:&quot;Yes&quot;,&quot;ManualJ&quot;:&quot;Yes&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1"/>
    <s v="80564165"/>
    <s v="Electric Resistance"/>
    <s v=""/>
    <s v="alan"/>
    <s v="maynie"/>
    <s v="7733397311"/>
    <s v=""/>
    <s v=""/>
    <s v=""/>
    <s v=""/>
    <s v="3309 LEXINGTON ST "/>
    <s v=""/>
    <s v="PLAINVIEW"/>
    <s v="79072"/>
    <x v="5"/>
    <s v="23806 - alan maynie - 3315 LEXINGTON ST  PLAINVIEW, TX 79072 MF"/>
    <n v="2024"/>
    <n v="23806"/>
    <n v="7791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1&quot;,&quot;CoilManufacturer&quot;:&quot;CARRIER&quot;,&quot;CoilModelNumber&quot;:&quot;FJ4DNXB36L*&quot;,&quot;FurnaceModelNumber&quot;:&quot;3723F2822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H5SAN43600AABAA&quot;,&quot;ExistingUnitSerialNumber&quot;:&quot;2023x49318&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6"/>
    <s v="35967286"/>
    <s v="Electric Resistance"/>
    <s v=""/>
    <s v="alan"/>
    <s v="maynie"/>
    <s v="7733397311"/>
    <s v=""/>
    <s v=""/>
    <s v=""/>
    <s v=""/>
    <s v="1400 W 34TH ST "/>
    <s v=""/>
    <s v="PLAINVIEW"/>
    <s v="79072"/>
    <x v="5"/>
    <s v="23806 - alan maynie - 3315 LEXINGTON ST  PLAINVIEW, TX 79072 MF"/>
    <n v="2024"/>
    <n v="23806"/>
    <n v="7799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614&quot;,&quot;CoilManufacturer&quot;:&quot;CARRIER&quot;,&quot;CoilModelNumber&quot;:&quot;FJ4DNXB36L*&quot;,&quot;FurnaceModelNumber&quot;:&quot;3723F28116&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8"/>
    <s v="41891972"/>
    <s v="Electric Resistance"/>
    <s v=""/>
    <s v="alan"/>
    <s v="maynie"/>
    <s v="7733397311"/>
    <s v=""/>
    <s v=""/>
    <s v=""/>
    <s v=""/>
    <s v="1402 W 34TH ST "/>
    <s v=""/>
    <s v="PLAINVIEW"/>
    <s v="79072"/>
    <x v="5"/>
    <s v="23806 - alan maynie - 3315 LEXINGTON ST  PLAINVIEW, TX 79072 MF"/>
    <n v="2024"/>
    <n v="23806"/>
    <n v="7799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5&quot;,&quot;CoilManufacturer&quot;:&quot;CARRIER&quot;,&quot;CoilModelNumber&quot;:&quot;FJ4DNXB36L*&quot;,&quot;FurnaceModelNumber&quot;:&quot;3523F2996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2"/>
    <s v="35967287"/>
    <s v="Electric Resistance"/>
    <s v=""/>
    <s v="alan"/>
    <s v="maynie"/>
    <s v="7733397311"/>
    <s v=""/>
    <s v=""/>
    <s v=""/>
    <s v=""/>
    <s v="1404 W 34TH ST "/>
    <s v=""/>
    <s v="PLAINVIEW"/>
    <s v="79072"/>
    <x v="5"/>
    <s v="23806 - alan maynie - 3315 LEXINGTON ST  PLAINVIEW, TX 79072 MF"/>
    <n v="2024"/>
    <n v="23806"/>
    <n v="7799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3&quot;,&quot;CoilManufacturer&quot;:&quot;CARRIER&quot;,&quot;CoilModelNumber&quot;:&quot;FJ4DNXB36L*&quot;,&quot;FurnaceModelNumber&quot;:&quot;3723F2809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7"/>
    <s v="35967285"/>
    <s v="Electric Resistance"/>
    <s v=""/>
    <s v="alan"/>
    <s v="maynie"/>
    <s v="7733397311"/>
    <s v=""/>
    <s v=""/>
    <s v=""/>
    <s v=""/>
    <s v="1406 W 34TH ST "/>
    <s v=""/>
    <s v="PLAINVIEW"/>
    <s v="79072"/>
    <x v="5"/>
    <s v="23806 - alan maynie - 3315 LEXINGTON ST  PLAINVIEW, TX 79072 MF"/>
    <n v="2024"/>
    <n v="23806"/>
    <n v="7799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95&quot;,&quot;CoilManufacturer&quot;:&quot;CARRIER&quot;,&quot;CoilModelNumber&quot;:&quot;FJ4DNXB36L*&quot;,&quot;FurnaceModelNumber&quot;:&quot;3723F2801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8"/>
    <s v="81481733"/>
    <s v="Electric Resistance"/>
    <s v=""/>
    <s v="alan"/>
    <s v="maynie"/>
    <s v="7733397311"/>
    <s v=""/>
    <s v=""/>
    <s v=""/>
    <s v=""/>
    <s v="1408 W 34TH ST "/>
    <s v=""/>
    <s v="PLAINVIEW"/>
    <s v="79072"/>
    <x v="5"/>
    <s v="23806 - alan maynie - 3315 LEXINGTON ST  PLAINVIEW, TX 79072 MF"/>
    <n v="2024"/>
    <n v="23806"/>
    <n v="7799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0&quot;,&quot;CoilManufacturer&quot;:&quot;CARRIER&quot;,&quot;CoilModelNumber&quot;:&quot;FJ4DNXB36L*&quot;,&quot;FurnaceModelNumber&quot;:&quot;3723F2816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9"/>
    <s v="41891902"/>
    <s v="Electric Resistance"/>
    <s v=""/>
    <s v="alan"/>
    <s v="maynie"/>
    <s v="7733397311"/>
    <s v=""/>
    <s v=""/>
    <s v=""/>
    <s v=""/>
    <s v="1410 W 34TH ST "/>
    <s v=""/>
    <s v="PLAINVIEW"/>
    <s v="79072"/>
    <x v="5"/>
    <s v="23806 - alan maynie - 3315 LEXINGTON ST  PLAINVIEW, TX 79072 MF"/>
    <n v="2024"/>
    <n v="23806"/>
    <n v="7799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023X49356&quot;,&quot;CoilManufacturer&quot;:&quot;CARRIER&quot;,&quot;CoilModelNumber&quot;:&quot;FJ4DNXB36L*&quot;,&quot;FurnaceModelNumber&quot;:&quot;1623F1783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3"/>
    <s v="35967323"/>
    <s v="Electric Resistance"/>
    <s v=""/>
    <s v="alan"/>
    <s v="maynie"/>
    <s v="7733397311"/>
    <s v=""/>
    <s v=""/>
    <s v=""/>
    <s v=""/>
    <s v="1409 W 34TH ST "/>
    <s v=""/>
    <s v="PLAINVIEW"/>
    <s v="79072"/>
    <x v="5"/>
    <s v="23806 - alan maynie - 3315 LEXINGTON ST  PLAINVIEW, TX 79072 MF"/>
    <n v="2024"/>
    <n v="23806"/>
    <n v="7799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023X49356&quot;,&quot;CoilManufacturer&quot;:&quot;CARRIER&quot;,&quot;CoilModelNumber&quot;:&quot;FJ4DNXB36L*&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47"/>
    <s v="41891943"/>
    <s v="Electric Resistance"/>
    <s v=""/>
    <s v="alan"/>
    <s v="maynie"/>
    <s v="7733397311"/>
    <s v=""/>
    <s v=""/>
    <s v=""/>
    <s v=""/>
    <s v="1407 W 34TH ST "/>
    <s v=""/>
    <s v="PLAINVIEW"/>
    <s v="79072"/>
    <x v="5"/>
    <s v="23806 - alan maynie - 3315 LEXINGTON ST  PLAINVIEW, TX 79072 MF"/>
    <n v="2024"/>
    <n v="23806"/>
    <n v="7799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823C25813&quot;,&quot;CoilManufacturer&quot;:&quot;CARRIER&quot;,&quot;CoilModelNumber&quot;:&quot;1723F19719&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2"/>
    <s v="77908050"/>
    <s v="Electric Resistance"/>
    <s v=""/>
    <s v="alan"/>
    <s v="maynie"/>
    <s v="7733397311"/>
    <s v=""/>
    <s v=""/>
    <s v=""/>
    <s v=""/>
    <s v="1405 W 34TH ST "/>
    <s v=""/>
    <s v="PLAINVIEW"/>
    <s v="79072"/>
    <x v="5"/>
    <s v="23806 - alan maynie - 3315 LEXINGTON ST  PLAINVIEW, TX 79072 MF"/>
    <n v="2024"/>
    <n v="23806"/>
    <n v="7799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6&quot;,&quot;CoilManufacturer&quot;:&quot;CARRIER&quot;,&quot;CoilModelNumber&quot;:&quot;1723F19719&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1"/>
    <s v="326318007"/>
    <s v="Electric Resistance"/>
    <s v=""/>
    <s v="alan"/>
    <s v="maynie"/>
    <s v="7733397311"/>
    <s v=""/>
    <s v=""/>
    <s v=""/>
    <s v=""/>
    <s v="1403 W 34TH ST "/>
    <s v=""/>
    <s v="PLAINVIEW"/>
    <s v="79072"/>
    <x v="5"/>
    <s v="23806 - alan maynie - 3315 LEXINGTON ST  PLAINVIEW, TX 79072 MF"/>
    <n v="2024"/>
    <n v="23806"/>
    <n v="7799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423C34347&quot;,&quot;CoilManufacturer&quot;:&quot;CARRIER&quot;,&quot;CoilModelNumber&quot;:&quot;FJ4DNXB36L*&quot;,&quot;FurnaceModelNumber&quot;:&quot;2423F2436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4"/>
    <s v="35972205"/>
    <s v="Electric Resistance"/>
    <s v=""/>
    <s v="alan"/>
    <s v="maynie"/>
    <s v="7733397311"/>
    <s v=""/>
    <s v=""/>
    <s v=""/>
    <s v=""/>
    <s v="1404 W 33RD ST "/>
    <s v=""/>
    <s v="PLAINVIEW"/>
    <s v="79072"/>
    <x v="5"/>
    <s v="23806 - alan maynie - 3315 LEXINGTON ST  PLAINVIEW, TX 79072 MF"/>
    <n v="2024"/>
    <n v="23806"/>
    <n v="7800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7&quot;,&quot;CoilManufacturer&quot;:&quot;CARRIER&quot;,&quot;CoilModelNumber&quot;:&quot;FJ4DNXB36L*&quot;,&quot;FurnaceModelNumber&quot;:&quot;2723F2811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15"/>
    <s v="35972206"/>
    <s v="Electric Resistance"/>
    <s v=""/>
    <s v="alan"/>
    <s v="maynie"/>
    <s v="7733397311"/>
    <s v=""/>
    <s v=""/>
    <s v=""/>
    <s v=""/>
    <s v="1406 W 33RD ST "/>
    <s v=""/>
    <s v="PLAINVIEW"/>
    <s v="79072"/>
    <x v="5"/>
    <s v="23806 - alan maynie - 3315 LEXINGTON ST  PLAINVIEW, TX 79072 MF"/>
    <n v="2024"/>
    <n v="23806"/>
    <n v="7800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2&quot;,&quot;CoilManufacturer&quot;:&quot;CARRIER&quot;,&quot;CoilModelNumber&quot;:&quot;FJ4DNXB36L*&quot;,&quot;FurnaceModelNumber&quot;:&quot;3723F2801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0"/>
    <s v="35972163"/>
    <s v="Electric Resistance"/>
    <s v=""/>
    <s v="alan"/>
    <s v="maynie"/>
    <s v="7733397311"/>
    <s v=""/>
    <s v=""/>
    <s v=""/>
    <s v=""/>
    <s v="1401 W 34TH ST "/>
    <s v=""/>
    <s v="PLAINVIEW"/>
    <s v="79072"/>
    <x v="5"/>
    <s v="23806 - alan maynie - 3315 LEXINGTON ST  PLAINVIEW, TX 79072 MF"/>
    <n v="2024"/>
    <n v="23806"/>
    <n v="7800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40&quot;,&quot;CoilManufacturer&quot;:&quot;CARRIER&quot;,&quot;CoilModelNumber&quot;:&quot;FJ4DNXB36L*&quot;,&quot;FurnaceModelNumber&quot;:&quot;3523F2995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5"/>
    <s v="124903897"/>
    <s v="Electric Resistance"/>
    <s v=""/>
    <s v="alan"/>
    <s v="maynie"/>
    <s v="7733397311"/>
    <s v=""/>
    <s v=""/>
    <s v=""/>
    <s v=""/>
    <s v="1408 33RD ST "/>
    <s v=""/>
    <s v="PLAINVIEW"/>
    <s v="79072"/>
    <x v="5"/>
    <s v="23806 - alan maynie - 3315 LEXINGTON ST  PLAINVIEW, TX 79072 MF"/>
    <n v="2024"/>
    <n v="23806"/>
    <n v="7800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0&quot;,&quot;CoilManufacturer&quot;:&quot;CARRIER&quot;,&quot;CoilModelNumber&quot;:&quot;FJ4DNXB36L*&quot;,&quot;FurnaceModelNumber&quot;:&quot;4323C2037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6"/>
    <s v="3147297"/>
    <s v="Electric Resistance"/>
    <s v=""/>
    <s v="alan"/>
    <s v="maynie"/>
    <s v="7733397311"/>
    <s v=""/>
    <s v=""/>
    <s v=""/>
    <s v=""/>
    <s v="1410 33RD ST "/>
    <s v=""/>
    <s v="PLAINVIEW"/>
    <s v="79072"/>
    <x v="5"/>
    <s v="23806 - alan maynie - 3315 LEXINGTON ST  PLAINVIEW, TX 79072 MF"/>
    <n v="2024"/>
    <n v="23806"/>
    <n v="7800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95&quot;,&quot;CoilManufacturer&quot;:&quot;CARRIER&quot;,&quot;CoilModelNumber&quot;:&quot;FJ4DNXB36L*&quot;,&quot;FurnaceModelNumber&quot;:&quot;3123F2817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8"/>
    <s v="77010002"/>
    <s v="Electric Resistance"/>
    <s v=""/>
    <s v="alan"/>
    <s v="maynie"/>
    <s v="7733397311"/>
    <s v=""/>
    <s v=""/>
    <s v=""/>
    <s v=""/>
    <s v="3316 NAVAJO TRL "/>
    <s v=""/>
    <s v="PLAINVIEW"/>
    <s v="79072"/>
    <x v="5"/>
    <s v="23806 - alan maynie - 3315 LEXINGTON ST  PLAINVIEW, TX 79072 MF"/>
    <n v="2024"/>
    <n v="23806"/>
    <n v="7800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133&quot;,&quot;CoilManufacturer&quot;:&quot;CARRIER&quot;,&quot;CoilModelNumber&quot;:&quot;FJ4DNXB36L*&quot;,&quot;FurnaceModelNumber&quot;:&quot;3923F2375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7"/>
    <s v="41891940"/>
    <s v="Electric Resistance"/>
    <s v=""/>
    <s v="alan"/>
    <s v="maynie"/>
    <s v="7733397311"/>
    <s v=""/>
    <s v=""/>
    <s v=""/>
    <s v=""/>
    <s v="3314 NAVAJO TRL "/>
    <s v=""/>
    <s v="PLAINVIEW"/>
    <s v="79072"/>
    <x v="5"/>
    <s v="23806 - alan maynie - 3315 LEXINGTON ST  PLAINVIEW, TX 79072 MF"/>
    <n v="2024"/>
    <n v="23806"/>
    <n v="7800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06&quot;,&quot;CoilManufacturer&quot;:&quot;CARRIER&quot;,&quot;CoilModelNumber&quot;:&quot;FJ4DNXB36L*&quot;,&quot;FurnaceModelNumber&quot;:&quot;3723F2808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4"/>
    <s v="332361973"/>
    <s v="Electric Resistance"/>
    <s v=""/>
    <s v="alan"/>
    <s v="maynie"/>
    <s v="7733397311"/>
    <s v=""/>
    <s v=""/>
    <s v=""/>
    <s v=""/>
    <s v="3312 NAVAJO TRL 61"/>
    <s v="61"/>
    <s v="PLAINVIEW"/>
    <s v="79072"/>
    <x v="5"/>
    <s v="23806 - alan maynie - 3315 LEXINGTON ST  PLAINVIEW, TX 79072 MF"/>
    <n v="2024"/>
    <n v="23806"/>
    <n v="7800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202404544&quot;,&quot;CoilManufacturer&quot;:&quot;CARRIER&quot;,&quot;CoilModelNumber&quot;:&quot;FJ4DNXB36L*&quot;,&quot;FurnaceModelNumber&quot;:&quot;220139504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2"/>
    <s v="62585653"/>
    <s v="Electric Resistance"/>
    <s v=""/>
    <s v="alan"/>
    <s v="maynie"/>
    <s v="7733397311"/>
    <s v=""/>
    <s v=""/>
    <s v=""/>
    <s v=""/>
    <s v="3310 NAVAJO TRL "/>
    <s v=""/>
    <s v="PLAINVIEW"/>
    <s v="79072"/>
    <x v="5"/>
    <s v="23806 - alan maynie - 3315 LEXINGTON ST  PLAINVIEW, TX 79072 MF"/>
    <n v="2024"/>
    <n v="23806"/>
    <n v="7800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43&quot;,&quot;CoilManufacturer&quot;:&quot;CARRIER&quot;,&quot;CoilModelNumber&quot;:&quot;FJ4DNXB36L*&quot;,&quot;FurnaceModelNumber&quot;:&quot;3123F2819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0"/>
    <s v="41891930"/>
    <s v="Electric Resistance"/>
    <s v=""/>
    <s v="alan"/>
    <s v="maynie"/>
    <s v="7733397311"/>
    <s v=""/>
    <s v=""/>
    <s v=""/>
    <s v=""/>
    <s v="3308 NAVAJO TRL "/>
    <s v=""/>
    <s v="PLAINVIEW"/>
    <s v="79072"/>
    <x v="5"/>
    <s v="23806 - alan maynie - 3315 LEXINGTON ST  PLAINVIEW, TX 79072 MF"/>
    <n v="2024"/>
    <n v="23806"/>
    <n v="7800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806&quot;,&quot;CoilManufacturer&quot;:&quot;CARRIER&quot;,&quot;CoilModelNumber&quot;:&quot;FJ4DNXB36L*&quot;,&quot;FurnaceModelNumber&quot;:&quot;2523F3060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5"/>
    <s v="82827585"/>
    <s v="Electric Resistance"/>
    <s v=""/>
    <s v="alan"/>
    <s v="maynie"/>
    <s v="7733397311"/>
    <s v=""/>
    <s v=""/>
    <s v=""/>
    <s v=""/>
    <s v="3306 NAVAJO TRL "/>
    <s v=""/>
    <s v="PLAINVIEW"/>
    <s v="79072"/>
    <x v="5"/>
    <s v="23806 - alan maynie - 3315 LEXINGTON ST  PLAINVIEW, TX 79072 MF"/>
    <n v="2024"/>
    <n v="23806"/>
    <n v="7801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33&quot;,&quot;CoilManufacturer&quot;:&quot;CARRIER&quot;,&quot;CoilModelNumber&quot;:&quot;FJ4DNXB36L*&quot;,&quot;FurnaceModelNumber&quot;:&quot;2423F2458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3"/>
    <s v="41891899"/>
    <s v="Electric Resistance"/>
    <s v=""/>
    <s v="alan"/>
    <s v="maynie"/>
    <s v="7733397311"/>
    <s v=""/>
    <s v=""/>
    <s v=""/>
    <s v=""/>
    <s v="3304 NAVAJO TRL "/>
    <s v=""/>
    <s v="PLAINVIEW"/>
    <s v="79072"/>
    <x v="5"/>
    <s v="23806 - alan maynie - 3315 LEXINGTON ST  PLAINVIEW, TX 79072 MF"/>
    <n v="2024"/>
    <n v="23806"/>
    <n v="7801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4&quot;,&quot;CoilManufacturer&quot;:&quot;CARRIER&quot;,&quot;CoilModelNumber&quot;:&quot;FJ4DNXB36L*&quot;,&quot;FurnaceModelNumber&quot;:&quot;3623F1676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8"/>
    <s v="41891882"/>
    <s v="Electric Resistance"/>
    <s v=""/>
    <s v="alan"/>
    <s v="maynie"/>
    <s v="7733397311"/>
    <s v=""/>
    <s v=""/>
    <s v=""/>
    <s v=""/>
    <s v="3302 NAVAJO TRL "/>
    <s v=""/>
    <s v="PLAINVIEW"/>
    <s v="79072"/>
    <x v="5"/>
    <s v="23806 - alan maynie - 3315 LEXINGTON ST  PLAINVIEW, TX 79072 MF"/>
    <n v="2024"/>
    <n v="23806"/>
    <n v="7801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29&quot;,&quot;CoilManufacturer&quot;:&quot;CARRIER&quot;,&quot;CoilModelNumber&quot;:&quot;FJ4DNXB36L*&quot;,&quot;FurnaceModelNumber&quot;:&quot;3623F1677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6"/>
    <s v="41891957"/>
    <s v="Electric Resistance"/>
    <s v=""/>
    <s v="alan"/>
    <s v="maynie"/>
    <s v="7733397311"/>
    <s v=""/>
    <s v=""/>
    <s v=""/>
    <s v=""/>
    <s v="3300 NAVAJO TRL "/>
    <s v=""/>
    <s v="PLAINVIEW"/>
    <s v="79072"/>
    <x v="5"/>
    <s v="23806 - alan maynie - 3315 LEXINGTON ST  PLAINVIEW, TX 79072 MF"/>
    <n v="2024"/>
    <n v="23806"/>
    <n v="7801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6&quot;,&quot;CoilManufacturer&quot;:&quot;CARRIER&quot;,&quot;CoilModelNumber&quot;:&quot;FJ4DNXB36L*&quot;,&quot;FurnaceModelNumber&quot;:&quot;3723F2812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5"/>
    <s v="341332224"/>
    <s v="Electric Resistance"/>
    <s v=""/>
    <s v="alan"/>
    <s v="maynie"/>
    <s v="7733397311"/>
    <s v=""/>
    <s v=""/>
    <s v=""/>
    <s v=""/>
    <s v="3301 MILWAUKEE ST "/>
    <s v=""/>
    <s v="PLAINVIEW"/>
    <s v="79072"/>
    <x v="5"/>
    <s v="23806 - alan maynie - 3315 LEXINGTON ST  PLAINVIEW, TX 79072 MF"/>
    <n v="2024"/>
    <n v="23806"/>
    <n v="7801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5&quot;,&quot;CoilManufacturer&quot;:&quot;CARRIER&quot;,&quot;CoilModelNumber&quot;:&quot;FJ4DNXB36L*&quot;,&quot;FurnaceModelNumber&quot;:&quot;3923F2374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6"/>
    <s v="41891970"/>
    <s v="Electric Resistance"/>
    <s v=""/>
    <s v="alan"/>
    <s v="maynie"/>
    <s v="7733397311"/>
    <s v=""/>
    <s v=""/>
    <s v=""/>
    <s v=""/>
    <s v="3303 MILWAUKEE ST "/>
    <s v=""/>
    <s v="PLAINVIEW"/>
    <s v="79072"/>
    <x v="5"/>
    <s v="23806 - alan maynie - 3315 LEXINGTON ST  PLAINVIEW, TX 79072 MF"/>
    <n v="2024"/>
    <n v="23806"/>
    <n v="7801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7&quot;,&quot;CoilManufacturer&quot;:&quot;CARRIER&quot;,&quot;CoilModelNumber&quot;:&quot;FJ4DNXB36L*&quot;,&quot;FurnaceModelNumber&quot;:&quot;3723F2816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6"/>
    <s v="41891955"/>
    <s v="Electric Resistance"/>
    <s v=""/>
    <s v="alan"/>
    <s v="maynie"/>
    <s v="7733397311"/>
    <s v=""/>
    <s v=""/>
    <s v=""/>
    <s v=""/>
    <s v="3305 MILWAUKEE ST "/>
    <s v=""/>
    <s v="PLAINVIEW"/>
    <s v="79072"/>
    <x v="5"/>
    <s v="23806 - alan maynie - 3315 LEXINGTON ST  PLAINVIEW, TX 79072 MF"/>
    <n v="2024"/>
    <n v="23806"/>
    <n v="7801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03&quot;,&quot;CoilManufacturer&quot;:&quot;CARRIER&quot;,&quot;CoilModelNumber&quot;:&quot;FJ4DNXB36L*&quot;,&quot;FurnaceModelNumber&quot;:&quot;3723F2809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7"/>
    <s v="175562964"/>
    <s v="Electric Resistance"/>
    <s v=""/>
    <s v="alan"/>
    <s v="maynie"/>
    <s v="7733397311"/>
    <s v=""/>
    <s v=""/>
    <s v=""/>
    <s v=""/>
    <s v="3307 MILWAUKEE ST "/>
    <s v=""/>
    <s v="PLAINVIEW"/>
    <s v="79072"/>
    <x v="5"/>
    <s v="23806 - alan maynie - 3315 LEXINGTON ST  PLAINVIEW, TX 79072 MF"/>
    <n v="2024"/>
    <n v="23806"/>
    <n v="7801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20"/>
    <s v="000035972150"/>
    <s v="Electric Resistance"/>
    <s v=""/>
    <s v="alan"/>
    <s v="maynie"/>
    <s v="7733397311"/>
    <s v=""/>
    <s v=""/>
    <s v=""/>
    <s v=""/>
    <s v="3204 MILWAUKEE ST "/>
    <s v=""/>
    <s v="PLAINVIEW"/>
    <s v="79072"/>
    <x v="5"/>
    <s v="23806 - alan maynie - 3315 LEXINGTON ST  PLAINVIEW, TX 79072 MF"/>
    <n v="2024"/>
    <n v="23806"/>
    <n v="7825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55"/>
    <s v="43497625"/>
    <s v="Electric Resistance"/>
    <s v=""/>
    <s v="alan"/>
    <s v="maynie"/>
    <s v="7733397311"/>
    <s v=""/>
    <s v=""/>
    <s v=""/>
    <s v=""/>
    <s v="3215 LEXINGTON ST "/>
    <s v=""/>
    <s v="PLAINVIEW"/>
    <s v="79072"/>
    <x v="5"/>
    <s v="23806 - alan maynie - 3315 LEXINGTON ST  PLAINVIEW, TX 79072 MF"/>
    <n v="2024"/>
    <n v="23806"/>
    <n v="7822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4"/>
    <s v="76674305"/>
    <s v="Electric Resistance"/>
    <s v=""/>
    <s v="alan"/>
    <s v="maynie"/>
    <s v="7733397311"/>
    <s v=""/>
    <s v=""/>
    <s v=""/>
    <s v=""/>
    <s v="3211 LEXINGTON ST "/>
    <s v=""/>
    <s v="PLAINVIEW"/>
    <s v="79072"/>
    <x v="5"/>
    <s v="23806 - alan maynie - 3315 LEXINGTON ST  PLAINVIEW, TX 79072 MF"/>
    <n v="2024"/>
    <n v="23806"/>
    <n v="7822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0"/>
    <s v="328394900"/>
    <s v="Electric Resistance"/>
    <s v=""/>
    <s v="alan"/>
    <s v="maynie"/>
    <s v="7733397311"/>
    <s v=""/>
    <s v=""/>
    <s v=""/>
    <s v=""/>
    <s v="1400 W 33RD ST "/>
    <s v=""/>
    <s v="PLAINVIEW"/>
    <s v="79072"/>
    <x v="5"/>
    <s v="23806 - alan maynie - 3315 LEXINGTON ST  PLAINVIEW, TX 79072 MF"/>
    <n v="2024"/>
    <n v="23806"/>
    <n v="7822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4"/>
    <s v="43497624"/>
    <s v="Electric Resistance"/>
    <s v=""/>
    <s v="alan"/>
    <s v="maynie"/>
    <s v="7733397311"/>
    <s v=""/>
    <s v=""/>
    <s v=""/>
    <s v=""/>
    <s v="3217 LEXINGTON ST "/>
    <s v=""/>
    <s v="PLAINVIEW"/>
    <s v="79072"/>
    <x v="5"/>
    <s v="23806 - alan maynie - 3315 LEXINGTON ST  PLAINVIEW, TX 79072 MF"/>
    <n v="2024"/>
    <n v="23806"/>
    <n v="7822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0384511"/>
    <s v="000352946925"/>
    <s v="Heat Pump"/>
    <s v=""/>
    <s v="Jon "/>
    <s v="Juarez"/>
    <s v="8063747350"/>
    <s v=""/>
    <s v=""/>
    <s v=""/>
    <s v=""/>
    <s v="2500 S SPRING ST 130"/>
    <s v="130"/>
    <s v="AMARILLO"/>
    <s v="79103"/>
    <x v="1"/>
    <s v="23731 - Jon  Juarez - 2500 S SPRING ST 130 130 AMARILLO, TX 79103 SF"/>
    <n v="2024"/>
    <n v="23731"/>
    <n v="76764"/>
    <x v="30"/>
    <n v="1"/>
    <n v="654.42999999999995"/>
    <n v="0"/>
    <n v="11"/>
    <n v="50"/>
    <s v="Deemed"/>
    <s v="{&quot;CondenserReplacement&quot;:&quot;Yes&quot;,&quot;HvacSystemType&quot;:&quot;Split System HP&quot;,&quot;HeatingType&quot;:&quot;Heat Pump&quot;,&quot;SEER2&quot;:&quot;14.3&quot;,&quot;HSPF2&quot;:&quot;7.8&quot;,&quot;ExistingUnitCapacity&quot;:&quot;&quot;,&quot;ExistingUnitHeatingCapacity&quot;:&quot;&quot;,&quot;Age&quot;:&quot;20&quot;,&quot;NewUnitCapacity&quot;:&quot;24000&quot;,&quot;NewUnitHeatingCapacity&quot;:&quot;24000&quot;,&quot;Manufacturer&quot;:&quot;ecobee&quot;,&quot;ModelNumber&quot;:&quot;810-00067&quot;,&quot;DeemedSavingsSet&quot;:&quot;Texas&quot;,&quot;DeemedSavingsVersion&quot;:&quot;Residential 11.0.1&quot;,&quot;Measure&quot;:&quot;EnergyStarConnectedThermostatsDownstream&quot;,&quot;ProofOfPurchase&quot;:&quot;Yes&quot;,&quot;ESCertificate&quot;:&quot;Yes&quot;,&quot;County&quot;:&quot;Potter&quot;}"/>
    <d v="2024-06-19T10:24:00"/>
    <s v="JC Heating and Cooling Inc."/>
    <s v="Justin"/>
    <s v="Juarez"/>
    <s v="8063747350"/>
    <s v="po box 9553"/>
    <s v=""/>
    <s v="Amarillo"/>
    <s v="TX"/>
    <s v="79105"/>
  </r>
  <r>
    <s v="Xcel"/>
    <x v="6"/>
    <s v="Residential"/>
    <s v="300384511"/>
    <s v="000352946925"/>
    <s v="Heat Pump"/>
    <s v=""/>
    <s v="Jon "/>
    <s v="Juarez"/>
    <s v="8063747350"/>
    <s v=""/>
    <s v=""/>
    <s v=""/>
    <s v=""/>
    <s v="2500 S SPRING ST 130"/>
    <s v="130"/>
    <s v="AMARILLO"/>
    <s v="79103"/>
    <x v="1"/>
    <s v="23731 - Jon  Juarez - 2500 S SPRING ST 130 130 AMARILLO, TX 79103 SF"/>
    <n v="2024"/>
    <n v="23731"/>
    <n v="76765"/>
    <x v="30"/>
    <n v="1"/>
    <n v="672.94"/>
    <n v="0"/>
    <n v="11"/>
    <n v="50"/>
    <s v="Deemed"/>
    <s v="{&quot;CondenserReplacement&quot;:&quot;Yes&quot;,&quot;HvacSystemType&quot;:&quot;Split System HP&quot;,&quot;HeatingType&quot;:&quot;Heat Pump&quot;,&quot;SEER2&quot;:&quot;14.3&quot;,&quot;HSPF2&quot;:&quot;7.5&quot;,&quot;ExistingUnitCapacity&quot;:&quot;&quot;,&quot;ExistingUnitHeatingCapacity&quot;:&quot;2&quot;,&quot;Age&quot;:&quot;22&quot;,&quot;NewUnitCapacity&quot;:&quot;24000&quot;,&quot;NewUnitHeatingCapacity&quot;:&quot;24000&quot;,&quot;Manufacturer&quot;:&quot;ECOBEE&quot;,&quot;ModelNumber&quot;:&quot;810-0067&quot;,&quot;DeemedSavingsSet&quot;:&quot;Texas&quot;,&quot;DeemedSavingsVersion&quot;:&quot;Residential 11.0.1&quot;,&quot;Measure&quot;:&quot;EnergyStarConnectedThermostatsDownstream&quot;,&quot;ProofOfPurchase&quot;:&quot;Yes&quot;,&quot;ESCertificate&quot;:&quot;Yes&quot;,&quot;County&quot;:&quot;Potter&quot;}"/>
    <d v="2024-06-19T10:24:00"/>
    <s v="JC Heating and Cooling Inc."/>
    <s v="Justin"/>
    <s v="Juarez"/>
    <s v="8063747350"/>
    <s v="po box 9553"/>
    <s v=""/>
    <s v="Amarillo"/>
    <s v="TX"/>
    <s v="79105"/>
  </r>
  <r>
    <s v="Xcel"/>
    <x v="6"/>
    <s v="Residential"/>
    <s v="300384511"/>
    <s v="000352946925"/>
    <s v="Heat Pump"/>
    <s v=""/>
    <s v="Jon "/>
    <s v="Juarez"/>
    <s v="8063747350"/>
    <s v=""/>
    <s v=""/>
    <s v=""/>
    <s v=""/>
    <s v="2500 S SPRING ST 130"/>
    <s v="130"/>
    <s v="AMARILLO"/>
    <s v="79103"/>
    <x v="1"/>
    <s v="23731 - Jon  Juarez - 2500 S SPRING ST 130 130 AMARILLO, TX 79103 SF"/>
    <n v="2024"/>
    <n v="23731"/>
    <n v="76762"/>
    <x v="31"/>
    <n v="1"/>
    <n v="6807.13"/>
    <n v="2.97"/>
    <n v="15"/>
    <n v="1500"/>
    <s v="Deemed"/>
    <s v="{&quot;Utility&quot;:&quot;Xcel Energy&quot;,&quot;UpsizingElectricResistanceBaseline&quot;:&quot;No&quot;,&quot;UseDefaultEUL&quot;:&quot;No&quot;,&quot;ElectricResistanceEligibility&quot;:&quot;Yes&quot;,&quot;InstallationType&quot;:&quot;Replace on Burnout&quot;,&quot;AhriReference&quot;:&quot;210416056&quot;,&quot;Area&quot;:&quot;&quot;,&quot;SEER2&quot;:&quot;14.3&quot;,&quot;EER2&quot;:&quot;11.7&quot;,&quot;HSPF2&quot;:&quot;7.5&quot;,&quot;PostUnitCapacity&quot;:&quot;22800&quot;,&quot;PostUnitHeatingCapacity&quot;:&quot;22400&quot;,&quot;CondenserModelNumber&quot;:&quot;A4HP4024D1&quot;,&quot;CondenserManufacturer&quot;:&quot;AMERISTAR&quot;,&quot;CondenserSerialNumber&quot;:&quot;24023NERFF&quot;,&quot;CoilModelNumber&quot;:&quot;A4AH4E24A1B6&quot;,&quot;CoilManufacturer&quot;:&quot;AMERISTAR&quot;,&quot;CoilSerialNumber&quot;:&quot;24045MTR3V&quot;,&quot;ExistingUnitType&quot;:&quot;AC with Electric Resistance Furnace&quot;,&quot;Age&quot;:&quot;22&quot;,&quot;ExistingUnitModelNumber&quot;:&quot;N/A&quot;,&quot;ExistingUnitSerialNumber&quot;:&quot;N/A &quot;,&quot;ExistingUnitManufacturer&quot;:&quot;N/A&quot;,&quot;PreUnitHeatingCapacity&quot;:&quot;2&quot;,&quot;PreUnitCapacity&quot;:&quot;2&quot;,&quot;ExistingHeatingUnitModelNumber&quot;:&quot;FB4ANF024&quot;,&quot;ExistingHeatingUnitSerialNumber&quot;:&quot;1202A72392&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No&quot;,&quot;ElectricResistanceDocumentation&quot;:&quot;Yes&quot;,&quot;DeemedSavingsSet&quot;:&quot;Texas&quot;,&quot;DeemedSavingsVersion&quot;:&quot;Residential 11.0.1&quot;,&quot;Measure&quot;:&quot;CentralHeatPump&quot;,&quot;AHRIDOECCMS&quot;:&quot;Yes&quot;,&quot;County&quot;:&quot;Potter&quot;}"/>
    <d v="2024-06-19T10:24:00"/>
    <s v="JC Heating and Cooling Inc."/>
    <s v="Justin"/>
    <s v="Juarez"/>
    <s v="8063747350"/>
    <s v="po box 9553"/>
    <s v=""/>
    <s v="Amarillo"/>
    <s v="TX"/>
    <s v="79105"/>
  </r>
  <r>
    <s v="Xcel"/>
    <x v="6"/>
    <s v="Residential"/>
    <s v="304064104"/>
    <s v="00WA98070885"/>
    <s v="Heat Pump"/>
    <s v=""/>
    <s v="Lindsey"/>
    <s v="Crow"/>
    <s v="4329554037"/>
    <s v=""/>
    <s v=""/>
    <s v=""/>
    <s v=""/>
    <s v="158 COUNTY ROAD 307 SHOP"/>
    <s v="SHOP"/>
    <s v="SEMINOLE"/>
    <s v="79360"/>
    <x v="15"/>
    <s v="24515 - Lindsey Crow - 158 COUNTY ROAD 307 SHOP SHOP SEMINOLE, TX 79360 SF"/>
    <n v="2024"/>
    <n v="24515"/>
    <n v="79448"/>
    <x v="31"/>
    <n v="1"/>
    <n v="21228.01"/>
    <n v="8.6639999999999997"/>
    <n v="15"/>
    <n v="2125"/>
    <s v="Deemed"/>
    <s v="{&quot;Utility&quot;:&quot;Xcel Energy&quot;,&quot;UpsizingElectricResistanceBaseline&quot;:&quot;No&quot;,&quot;UseDefaultEUL&quot;:&quot;No&quot;,&quot;ElectricResistanceEligibility&quot;:&quot;Yes&quot;,&quot;InstallationType&quot;:&quot;Replace on Burnou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quot;,&quot;CoilModelNumber&quot;:&quot;FE4BNBD60L*+UI&quot;,&quot;CoilManufacturer&quot;:&quot;BRYANT HEATING AND COOLING SYSTEMS&quot;,&quot;CoilSerialNumber&quot;:&quot;&quot;,&quot;ExistingUnitType&quot;:&quot;AC with Electric Resistance Furnace&quot;,&quot;Age&quot;:&quot;&quot;,&quot;ExistingUnitModelNumber&quot;:&quot;&quot;,&quot;ExistingUnitSerialNumber&quot;:&quot;&quot;,&quot;ExistingUnitManufacturer&quot;:&quot;&quot;,&quot;PreUnitHeatingCapacity&quot;:&quot;5&quot;,&quot;PreUnitCapacity&quot;:&quot;5&quot;,&quot;ExistingHeatingUnitModelNumber&quot;:&quot;FB4CNF060&quot;,&quot;ExistingHeatingUnitSerialNumber&quot;:&quot;4712A83416&quot;,&quot;ExistingHeatingUnitManufacturer&quot;:&quot;Bryant&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6:39"/>
    <s v="Cold Snap Inc"/>
    <s v="Ricky"/>
    <s v="Fehr"/>
    <s v="4327583012"/>
    <s v="P.O Box 1143"/>
    <s v=""/>
    <s v="SEMINOLE"/>
    <s v="TX"/>
    <s v="79360"/>
  </r>
  <r>
    <s v="Xcel"/>
    <x v="6"/>
    <s v="Residential"/>
    <s v="304126145"/>
    <s v="000077186449"/>
    <s v="Heat Pump"/>
    <s v=""/>
    <s v="Isidro"/>
    <s v="Fehr"/>
    <s v="4322099628"/>
    <s v=""/>
    <s v=""/>
    <s v=""/>
    <s v=""/>
    <s v="502 SW AVENUE L "/>
    <s v=""/>
    <s v="SEMINOLE"/>
    <s v="79360"/>
    <x v="15"/>
    <s v="24518 - Isidro Fehr - 502 SW AVENUE L  SEMINOLE, TX 79360 SF"/>
    <n v="2024"/>
    <n v="24518"/>
    <n v="79449"/>
    <x v="31"/>
    <n v="1"/>
    <n v="17756.82"/>
    <n v="7.4379999999999997"/>
    <n v="15"/>
    <n v="1800"/>
    <s v="Deemed"/>
    <s v="{&quot;Utility&quot;:&quot;Xcel Energy&quot;,&quot;UpsizingElectricResistanceBaseline&quot;:&quot;No&quot;,&quot;UseDefaultEUL&quot;:&quot;No&quot;,&quot;ElectricResistanceEligibility&quot;:&quot;Yes&quot;,&quot;InstallationType&quot;:&quot;Early Retirement&quot;,&quot;AhriReference&quot;:&quot;208447900&quot;,&quot;Area&quot;:&quot;&quot;,&quot;SEER2&quot;:&quot;15.6&quot;,&quot;EER2&quot;:&quot;8.2&quot;,&quot;HSPF2&quot;:&quot;9.4&quot;,&quot;PostUnitCapacity&quot;:&quot;47000&quot;,&quot;PostUnitHeatingCapacity&quot;:&quot;50000&quot;,&quot;CondenserModelNumber&quot;:&quot;38MURAQ48AB3&quot;,&quot;CondenserManufacturer&quot;:&quot;PAYNE&quot;,&quot;CondenserSerialNumber&quot;:&quot;2922V18089&quot;,&quot;CoilModelNumber&quot;:&quot;40MUAAQ48XA3&quot;,&quot;CoilManufacturer&quot;:&quot;PAYNE&quot;,&quot;CoilSerialNumber&quot;:&quot;2922V16725&quot;,&quot;ExistingUnitType&quot;:&quot;AC with Electric Resistance Furnace&quot;,&quot;Age&quot;:&quot;13&quot;,&quot;ExistingUnitModelNumber&quot;:&quot;C4A348GKD200&quot;,&quot;ExistingUnitSerialNumber&quot;:&quot;E093017169&quot;,&quot;ExistingUnitManufacturer&quot;:&quot;ICP&quot;,&quot;PreUnitHeatingCapacity&quot;:&quot;4&quot;,&quot;PreUnitCapacity&quot;:&quot;4&quot;,&quot;ExistingHeatingUnitModelNumber&quot;:&quot;AVPTC49D14AA&quot;,&quot;ExistingHeatingUnitSerialNumber&quot;:&quot;1707481481&quot;,&quot;ExistingHeatingUnitManufacturer&quot;:&quot;Goodman&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7:12"/>
    <s v="Cold Snap Inc"/>
    <s v="Ricky"/>
    <s v="Fehr"/>
    <s v="4327583012"/>
    <s v="P.O Box 1143"/>
    <s v=""/>
    <s v="SEMINOLE"/>
    <s v="TX"/>
    <s v="79360"/>
  </r>
  <r>
    <s v="Xcel"/>
    <x v="6"/>
    <s v="Residential"/>
    <s v="300542020"/>
    <s v="000077010362"/>
    <s v="Heat Pump"/>
    <s v=""/>
    <s v="Blair"/>
    <s v="Tharp"/>
    <s v="4327884178"/>
    <s v=""/>
    <s v=""/>
    <s v=""/>
    <s v=""/>
    <s v="801 N CIRCLE DR "/>
    <s v=""/>
    <s v="SEMINOLE"/>
    <s v="79360"/>
    <x v="15"/>
    <s v="24538 - Blair Tharp - 801 N CIRCLE DR  SEMINOLE, TX 79360 SF"/>
    <n v="2024"/>
    <n v="24538"/>
    <n v="79534"/>
    <x v="31"/>
    <n v="1"/>
    <n v="21448.22"/>
    <n v="8.7370000000000001"/>
    <n v="15"/>
    <n v="2125"/>
    <s v="Deemed"/>
    <s v="{&quot;Utility&quot;:&quot;Xcel Energy&quot;,&quot;UpsizingElectricResistanceBaseline&quot;:&quot;No&quot;,&quot;UseDefaultEUL&quot;:&quot;No&quot;,&quot;ElectricResistanceEligibility&quot;:&quot;Yes&quot;,&quot;InstallationType&quot;:&quot;Early Retiremen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07726&quot;,&quot;CoilModelNumber&quot;:&quot;FE4BNBD60L*+UI&quot;,&quot;CoilManufacturer&quot;:&quot;BRYANT HEATING AND COOLING SYSTEMS&quot;,&quot;CoilSerialNumber&quot;:&quot;2823F08822&quot;,&quot;ExistingUnitType&quot;:&quot;AC with Electric Resistance Furnace&quot;,&quot;Age&quot;:&quot;27&quot;,&quot;ExistingUnitModelNumber&quot;:&quot;TTB060C100B0&quot;,&quot;ExistingUnitSerialNumber&quot;:&quot;N12121WBF&quot;,&quot;ExistingUnitManufacturer&quot;:&quot;Trane&quot;,&quot;PreUnitHeatingCapacity&quot;:&quot;5&quot;,&quot;PreUnitCapacity&quot;:&quot;5&quot;,&quot;ExistingHeatingUnitModelNumber&quot;:&quot;TWE060D150A1&quot;,&quot;ExistingHeatingUnitSerialNumber&quot;:&quot;M164SFY1V&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1"/>
    <s v="Cold Snap Inc"/>
    <s v="Ricky"/>
    <s v="Fehr"/>
    <s v="4327583012"/>
    <s v="P.O Box 1143"/>
    <s v=""/>
    <s v="SEMINOLE"/>
    <s v="TX"/>
    <s v="79360"/>
  </r>
  <r>
    <s v="Xcel"/>
    <x v="6"/>
    <s v="Residential"/>
    <s v="304045361"/>
    <s v="000044734753"/>
    <s v="Heat Pump"/>
    <s v=""/>
    <s v="Peggy"/>
    <s v="Chanley"/>
    <s v="5759104500"/>
    <s v=""/>
    <s v=""/>
    <s v=""/>
    <s v=""/>
    <s v="332 COUNTY ROAD 301 "/>
    <s v=""/>
    <s v="SEMINOLE"/>
    <s v="79360"/>
    <x v="15"/>
    <s v="24519 - Peggy Chanley - 332 COUNTY ROAD 301  SEMINOLE, TX 79360 SF"/>
    <n v="2024"/>
    <n v="24519"/>
    <n v="79464"/>
    <x v="31"/>
    <n v="1"/>
    <n v="20088.919999999998"/>
    <n v="8.4469999999999992"/>
    <n v="15"/>
    <n v="1875"/>
    <s v="Deemed"/>
    <s v="{&quot;Utility&quot;:&quot;Xcel Energy&quot;,&quot;UpsizingElectricResistanceBaseline&quot;:&quot;No&quot;,&quot;UseDefaultEUL&quot;:&quot;No&quot;,&quot;ElectricResistanceEligibility&quot;:&quot;Yes&quot;,&quot;InstallationType&quot;:&quot;Early Retirement&quot;,&quot;AhriReference&quot;:&quot;213280493&quot;,&quot;Area&quot;:&quot;2000&quot;,&quot;SEER2&quot;:&quot;15.2&quot;,&quot;EER2&quot;:&quot;12.5&quot;,&quot;HSPF2&quot;:&quot;8.1&quot;,&quot;PostUnitCapacity&quot;:&quot;57000&quot;,&quot;PostUnitHeatingCapacity&quot;:&quot;56000&quot;,&quot;CondenserModelNumber&quot;:&quot;225SAN060**AA*&quot;,&quot;CondenserManufacturer&quot;:&quot;BRYANT HEATING AND COOLING SYSTEMS&quot;,&quot;CondenserSerialNumber&quot;:&quot;1124E14712&quot;,&quot;CoilModelNumber&quot;:&quot;FT4BNBD60L*&quot;,&quot;CoilManufacturer&quot;:&quot;BRYANT HEATING AND COOLING SYSTEMS&quot;,&quot;CoilSerialNumber&quot;:&quot;0724F04066&quot;,&quot;ExistingUnitType&quot;:&quot;AC with Electric Resistance Furnace&quot;,&quot;Age&quot;:&quot;17&quot;,&quot;ExistingUnitModelNumber&quot;:&quot;N2A360GKA200&quot;,&quot;ExistingUnitSerialNumber&quot;:&quot;E070312296&quot;,&quot;ExistingUnitManufacturer&quot;:&quot;ICP&quot;,&quot;PreUnitHeatingCapacity&quot;:&quot;5&quot;,&quot;PreUnitCapacity&quot;:&quot;5&quot;,&quot;ExistingHeatingUnitModelNumber&quot;:&quot;FSM2X6000A&quot;,&quot;ExistingHeatingUnitSerialNumber&quot;:&quot;A064887996&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7:13"/>
    <s v="Cold Snap Inc"/>
    <s v="Ricky"/>
    <s v="Fehr"/>
    <s v="4327583012"/>
    <s v="P.O Box 1143"/>
    <s v=""/>
    <s v="SEMINOLE"/>
    <s v="TX"/>
    <s v="79360"/>
  </r>
  <r>
    <s v="Xcel"/>
    <x v="6"/>
    <s v="Residential"/>
    <s v="300372592"/>
    <s v="000125151600"/>
    <s v="Heat Pump"/>
    <s v=""/>
    <s v="Sidney"/>
    <s v="Lopez"/>
    <s v="4328476537"/>
    <s v=""/>
    <s v=""/>
    <s v=""/>
    <s v=""/>
    <s v="3 S PARK DR "/>
    <s v=""/>
    <s v="SEMINOLE"/>
    <s v="79360"/>
    <x v="15"/>
    <s v="24570 - Sidney Lopez - 3 S PARK DR  SEMINOLE, TX 79360 SF"/>
    <n v="2024"/>
    <n v="24570"/>
    <n v="79616"/>
    <x v="31"/>
    <n v="1"/>
    <n v="13649.61"/>
    <n v="5.569"/>
    <n v="15"/>
    <n v="1500"/>
    <s v="Deemed"/>
    <s v="{&quot;Utility&quot;:&quot;Xcel Energy&quot;,&quot;UpsizingElectricResistanceBaseline&quot;:&quot;No&quot;,&quot;UseDefaultEUL&quot;:&quot;No&quot;,&quot;ElectricResistanceEligibility&quot;:&quot;Yes&quot;,&quot;InstallationType&quot;:&quot;Early Retirement&quot;,&quot;AhriReference&quot;:&quot;210998572&quot;,&quot;Area&quot;:&quot;&quot;,&quot;SEER2&quot;:&quot;14.3&quot;,&quot;EER2&quot;:&quot;12&quot;,&quot;HSPF2&quot;:&quot;7.5&quot;,&quot;PostUnitCapacity&quot;:&quot;40000&quot;,&quot;PostUnitHeatingCapacity&quot;:&quot;42000&quot;,&quot;CondenserModelNumber&quot;:&quot;225SAN042**AA*&quot;,&quot;CondenserManufacturer&quot;:&quot;BRYANT HEATING AND COOLING SYSTEMS&quot;,&quot;CondenserSerialNumber&quot;:&quot;0724E12042&quot;,&quot;CoilModelNumber&quot;:&quot;FJ4DN*C42L*&quot;,&quot;CoilManufacturer&quot;:&quot;BRYANT HEATING AND COOLING SYSTEMS&quot;,&quot;CoilSerialNumber&quot;:&quot;2124F45311&quot;,&quot;ExistingUnitType&quot;:&quot;AC with Electric Resistance Furnace&quot;,&quot;Age&quot;:&quot;19&quot;,&quot;ExistingUnitModelNumber&quot;:&quot;CAC242GKC4&quot;,&quot;ExistingUnitSerialNumber&quot;:&quot;E050851976&quot;,&quot;ExistingUnitManufacturer&quot;:&quot;ICP&quot;,&quot;PreUnitHeatingCapacity&quot;:&quot;3.5&quot;,&quot;PreUnitCapacity&quot;:&quot;3.5&quot;,&quot;ExistingHeatingUnitModelNumber&quot;:&quot;NA&quot;,&quot;ExistingHeatingUnitSerialNumber&quot;:&quot;2186A31288&quot;,&quot;ExistingHeatingUnitManufacturer&quot;:&quot;BD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1"/>
    <s v="Cold Snap Inc"/>
    <s v="Ricky"/>
    <s v="Fehr"/>
    <s v="4327583012"/>
    <s v="P.O Box 1143"/>
    <s v=""/>
    <s v="SEMINOLE"/>
    <s v="TX"/>
    <s v="79360"/>
  </r>
  <r>
    <s v="Xcel"/>
    <x v="6"/>
    <s v="Residential"/>
    <s v="300569054"/>
    <s v="000083479847"/>
    <s v="Electric Resistance"/>
    <s v=""/>
    <s v="Eric"/>
    <s v="Hindman"/>
    <s v="4327884463"/>
    <s v=""/>
    <s v=""/>
    <s v=""/>
    <s v=""/>
    <s v="506 SW 13TH ST "/>
    <s v=""/>
    <s v="SEMINOLE"/>
    <s v="79360"/>
    <x v="15"/>
    <s v="24571 - Eric Hindman - 506 SW 13TH ST  SEMINOLE, TX 79360 SF"/>
    <n v="2024"/>
    <n v="24571"/>
    <n v="79617"/>
    <x v="31"/>
    <n v="1"/>
    <n v="23347.200000000001"/>
    <n v="9.4879999999999995"/>
    <n v="15"/>
    <n v="1800"/>
    <s v="Deemed"/>
    <s v="{&quot;Utility&quot;:&quot;Xcel Energy&quot;,&quot;UpsizingElectricResistanceBaseline&quot;:&quot;No&quot;,&quot;UseDefaultEUL&quot;:&quot;No&quot;,&quot;ElectricResistanceEligibility&quot;:&quot;Yes&quot;,&quot;InstallationType&quot;:&quot;Early Retirement&quot;,&quot;AhriReference&quot;:&quot;210998577&quot;,&quot;Area&quot;:&quot;&quot;,&quot;SEER2&quot;:&quot;15.2&quot;,&quot;EER2&quot;:&quot;12.5&quot;,&quot;HSPF2&quot;:&quot;7.8&quot;,&quot;PostUnitCapacity&quot;:&quot;46500&quot;,&quot;PostUnitHeatingCapacity&quot;:&quot;46500&quot;,&quot;CondenserModelNumber&quot;:&quot;225SAN048**AA*&quot;,&quot;CondenserManufacturer&quot;:&quot;BRYANT HEATING AND COOLING SYSTEMS&quot;,&quot;CondenserSerialNumber&quot;:&quot;2223E10256&quot;,&quot;CoilModelNumber&quot;:&quot;FJ4DN*D60L*&quot;,&quot;CoilManufacturer&quot;:&quot;BRYANT HEATING AND COOLING SYSTEMS&quot;,&quot;CoilSerialNumber&quot;:&quot;1924F03412&quot;,&quot;ExistingUnitType&quot;:&quot;AC with Electric Resistance Furnace&quot;,&quot;Age&quot;:&quot;17&quot;,&quot;ExistingUnitModelNumber&quot;:&quot;NAC260GKC3&quot;,&quot;ExistingUnitSerialNumber&quot;:&quot;328876-4080&quot;,&quot;ExistingUnitManufacturer&quot;:&quot;ICP&quot;,&quot;PreUnitHeatingCapacity&quot;:&quot;5&quot;,&quot;PreUnitCapacity&quot;:&quot;5&quot;,&quot;ExistingHeatingUnitModelNumber&quot;:&quot;FSM2X6000A&quot;,&quot;ExistingHeatingUnitSerialNumber&quot;:&quot;A071285205&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1-13T10:12:12"/>
    <s v="Cold Snap Inc"/>
    <s v="Ricky"/>
    <s v="Fehr"/>
    <s v="4327583012"/>
    <s v="P.O Box 1143"/>
    <s v=""/>
    <s v="SEMINOLE"/>
    <s v="TX"/>
    <s v="79360"/>
  </r>
  <r>
    <s v="Xcel"/>
    <x v="6"/>
    <s v="Residential"/>
    <s v="304077560"/>
    <s v="000048609577"/>
    <s v="Heat Pump"/>
    <s v=""/>
    <s v="Harold"/>
    <s v="Greer"/>
    <s v="5753184787"/>
    <s v=""/>
    <s v=""/>
    <s v=""/>
    <s v=""/>
    <s v="508 COUNTY ROAD 201 "/>
    <s v=""/>
    <s v="SEMINOLE"/>
    <s v="79360"/>
    <x v="15"/>
    <s v="24567 - Harold Greer - 508 COUNTY ROAD 201  SEMINOLE, TX 79360 SF"/>
    <n v="2024"/>
    <n v="24567"/>
    <n v="79597"/>
    <x v="31"/>
    <n v="1"/>
    <n v="19917.61"/>
    <n v="8.4469999999999992"/>
    <n v="15"/>
    <n v="1875"/>
    <s v="Deemed"/>
    <s v="{&quot;Utility&quot;:&quot;Xcel Energy&quot;,&quot;UpsizingElectricResistanceBaseline&quot;:&quot;No&quot;,&quot;UseDefaultEUL&quot;:&quot;No&quot;,&quot;ElectricResistanceEligibility&quot;:&quot;Yes&quot;,&quot;InstallationType&quot;:&quot;Early Retirement&quot;,&quot;AhriReference&quot;:&quot;213280493&quot;,&quot;Area&quot;:&quot;&quot;,&quot;SEER2&quot;:&quot;15.2&quot;,&quot;EER2&quot;:&quot;12.5&quot;,&quot;HSPF2&quot;:&quot;8.1&quot;,&quot;PostUnitCapacity&quot;:&quot;57000&quot;,&quot;PostUnitHeatingCapacity&quot;:&quot;56000&quot;,&quot;CondenserModelNumber&quot;:&quot;225SAN060**AA*&quot;,&quot;CondenserManufacturer&quot;:&quot;BRYANT HEATING AND COOLING SYSTEMS&quot;,&quot;CondenserSerialNumber&quot;:&quot;3123E08902&quot;,&quot;CoilModelNumber&quot;:&quot;FT4BNBD60L*&quot;,&quot;CoilManufacturer&quot;:&quot;BRYANT HEATING AND COOLING SYSTEMS&quot;,&quot;CoilSerialNumber&quot;:&quot;0824F08859&quot;,&quot;ExistingUnitType&quot;:&quot;AC with Electric Resistance Furnace&quot;,&quot;Age&quot;:&quot;8&quot;,&quot;ExistingUnitModelNumber&quot;:&quot;NA&quot;,&quot;ExistingUnitSerialNumber&quot;:&quot;NA&quot;,&quot;ExistingUnitManufacturer&quot;:&quot;NA&quot;,&quot;PreUnitHeatingCapacity&quot;:&quot;5&quot;,&quot;PreUnitCapacity&quot;:&quot;5&quot;,&quot;ExistingHeatingUnitModelNumber&quot;:&quot;FEM4X6000BL&quot;,&quot;ExistingHeatingUnitSerialNumber&quot;:&quot;F201402730&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4163360"/>
    <s v="000053854977"/>
    <s v="Heat Pump"/>
    <s v=""/>
    <s v="Dkota"/>
    <s v="Dixon"/>
    <s v="5754414191"/>
    <s v=""/>
    <s v=""/>
    <s v=""/>
    <s v=""/>
    <s v="277 COUNTY ROAD 304C "/>
    <s v=""/>
    <s v="SEMINOLE"/>
    <s v="79360"/>
    <x v="15"/>
    <s v="24568 - Dkota Dixon - 277 COUNTY ROAD 304C  SEMINOLE, TX 79360 SF"/>
    <n v="2024"/>
    <n v="24568"/>
    <n v="79598"/>
    <x v="31"/>
    <n v="1"/>
    <n v="9352.81"/>
    <n v="3.9780000000000002"/>
    <n v="15"/>
    <n v="1500"/>
    <s v="Deemed"/>
    <s v="{&quot;Utility&quot;:&quot;Xcel Energy&quot;,&quot;UpsizingElectricResistanceBaseline&quot;:&quot;No&quot;,&quot;UseDefaultEUL&quot;:&quot;No&quot;,&quot;ElectricResistanceEligibility&quot;:&quot;Yes&quot;,&quot;InstallationType&quot;:&quot;Early Retirement&quot;,&quot;AhriReference&quot;:&quot;210998564&quot;,&quot;Area&quot;:&quot;&quot;,&quot;SEER2&quot;:&quot;14.3&quot;,&quot;EER2&quot;:&quot;12&quot;,&quot;HSPF2&quot;:&quot;7.5&quot;,&quot;PostUnitCapacity&quot;:&quot;28400&quot;,&quot;PostUnitHeatingCapacity&quot;:&quot;28600&quot;,&quot;CondenserModelNumber&quot;:&quot;225SAN030**AA*&quot;,&quot;CondenserManufacturer&quot;:&quot;BRYANT HEATING AND COOLING SYSTEMS&quot;,&quot;CondenserSerialNumber&quot;:&quot;1223E18021&quot;,&quot;CoilModelNumber&quot;:&quot;FJ4DN*B30L*&quot;,&quot;CoilManufacturer&quot;:&quot;BRYANT HEATING AND COOLING SYSTEMS&quot;,&quot;CoilSerialNumber&quot;:&quot;4523F17561&quot;,&quot;ExistingUnitType&quot;:&quot;AC with Electric Resistance Furnace&quot;,&quot;Age&quot;:&quot;16&quot;,&quot;ExistingUnitModelNumber&quot;:&quot;7A2030A100A2&quot;,&quot;ExistingUnitSerialNumber&quot;:&quot;Z393YCH4F&quot;,&quot;ExistingUnitManufacturer&quot;:&quot;Allegiance&quot;,&quot;PreUnitHeatingCapacity&quot;:&quot;2.5&quot;,&quot;PreUnitCapacity&quot;:&quot;2.5&quot;,&quot;ExistingHeatingUnitModelNumber&quot;:&quot;FSM2X3000A&quot;,&quot;ExistingHeatingUnitSerialNumber&quot;:&quot;A080572779&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0362045"/>
    <s v="000338956993"/>
    <s v="Heat Pump"/>
    <s v=""/>
    <s v="Dwayne"/>
    <s v="Cornett"/>
    <s v="8064413667"/>
    <s v=""/>
    <s v=""/>
    <s v=""/>
    <s v=""/>
    <s v="917 16TH ST "/>
    <s v=""/>
    <s v="SEAGRAVES"/>
    <s v="79359"/>
    <x v="15"/>
    <s v="24569 - Dwayne Cornett - 917 16TH ST  SEAGRAVES, TX 79359 SF"/>
    <n v="2024"/>
    <n v="24569"/>
    <n v="79599"/>
    <x v="31"/>
    <n v="1"/>
    <n v="12214.71"/>
    <n v="4.9509999999999996"/>
    <n v="15"/>
    <n v="1725"/>
    <s v="Deemed"/>
    <s v="{&quot;Utility&quot;:&quot;Xcel Energy&quot;,&quot;UpsizingElectricResistanceBaseline&quot;:&quot;No&quot;,&quot;UseDefaultEUL&quot;:&quot;No&quot;,&quot;ElectricResistanceEligibility&quot;:&quot;Yes&quot;,&quot;InstallationType&quot;:&quot;Early Retirement&quot;,&quot;AhriReference&quot;:&quot;213280317&quot;,&quot;Area&quot;:&quot;&quot;,&quot;SEER2&quot;:&quot;15.5&quot;,&quot;EER2&quot;:&quot;12.5&quot;,&quot;HSPF2&quot;:&quot;7.85&quot;,&quot;PostUnitCapacity&quot;:&quot;34400&quot;,&quot;PostUnitHeatingCapacity&quot;:&quot;33200&quot;,&quot;CondenserModelNumber&quot;:&quot;225SAN036**AA*&quot;,&quot;CondenserManufacturer&quot;:&quot;BRYANT HEATING AND COOLING SYSTEMS&quot;,&quot;CondenserSerialNumber&quot;:&quot;1023E12076&quot;,&quot;CoilModelNumber&quot;:&quot;FT4BN(B,X)C48L*&quot;,&quot;CoilManufacturer&quot;:&quot;BRYANT HEATING AND COOLING SYSTEMS&quot;,&quot;CoilSerialNumber&quot;:&quot;1824F10707&quot;,&quot;ExistingUnitType&quot;:&quot;AC with Electric Resistance Furnace&quot;,&quot;Age&quot;:&quot;20&quot;,&quot;ExistingUnitModelNumber&quot;:&quot;UPKA-035JAZ&quot;,&quot;ExistingUnitSerialNumber&quot;:&quot;6510M120418055&quot;,&quot;ExistingUnitManufacturer&quot;:&quot;Ruud&quot;,&quot;PreUnitHeatingCapacity&quot;:&quot;3&quot;,&quot;PreUnitCapacity&quot;:&quot;3&quot;,&quot;ExistingHeatingUnitModelNumber&quot;:&quot;UBHC-17J14SHD&quot;,&quot;ExistingHeatingUnitSerialNumber&quot;:&quot;TM200402536&quot;,&quot;ExistingHeatingUnitManufacturer&quot;:&quot;Ruud&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0381507"/>
    <s v="00GG29603757"/>
    <s v="Heat Pump"/>
    <s v=""/>
    <s v="Wayne"/>
    <s v="Upton"/>
    <s v="4322097070"/>
    <s v=""/>
    <s v=""/>
    <s v=""/>
    <s v=""/>
    <s v="698 COUNTY ROAD 211 "/>
    <s v=""/>
    <s v="SEMINOLE"/>
    <s v="79360"/>
    <x v="15"/>
    <s v="24540 - Wayne Upton - 698 COUNTY ROAD 211  SEMINOLE, TX 79360 SF"/>
    <n v="2024"/>
    <n v="24540"/>
    <n v="79548"/>
    <x v="31"/>
    <n v="1"/>
    <n v="21228.01"/>
    <n v="8.6639999999999997"/>
    <n v="15"/>
    <n v="2125"/>
    <s v="Deemed"/>
    <s v="{&quot;Utility&quot;:&quot;Xcel Energy&quot;,&quot;UpsizingElectricResistanceBaseline&quot;:&quot;No&quot;,&quot;UseDefaultEUL&quot;:&quot;No&quot;,&quot;ElectricResistanceEligibility&quot;:&quot;Yes&quot;,&quot;InstallationType&quot;:&quot;Replace on Burnou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11884&quot;,&quot;CoilModelNumber&quot;:&quot;FE4BNBD60L*+UI&quot;,&quot;CoilManufacturer&quot;:&quot;BRYANT HEATING AND COOLING SYSTEMS&quot;,&quot;CoilSerialNumber&quot;:&quot;1024F05628&quot;,&quot;ExistingUnitType&quot;:&quot;AC with Electric Resistance Furnace&quot;,&quot;Age&quot;:&quot;8&quot;,&quot;ExistingUnitModelNumber&quot;:&quot;RAKB-060JAZ&quot;,&quot;ExistingUnitSerialNumber&quot;:&quot;7151M020604780&quot;,&quot;ExistingUnitManufacturer&quot;:&quot;Rheem&quot;,&quot;PreUnitHeatingCapacity&quot;:&quot;5&quot;,&quot;PreUnitCapacity&quot;:&quot;5&quot;,&quot;ExistingHeatingUnitModelNumber&quot;:&quot;TEM4A0C48S41SAA&quot;,&quot;ExistingHeatingUnitSerialNumber&quot;:&quot;16034H5H2V&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4237985"/>
    <s v="000062591181"/>
    <s v="Heat Pump"/>
    <s v=""/>
    <s v="Lance"/>
    <s v="Sheets"/>
    <s v="8067781115"/>
    <s v=""/>
    <s v=""/>
    <s v=""/>
    <s v=""/>
    <s v="569 COUNTY ROAD 305 "/>
    <s v=""/>
    <s v="SEMINOLE"/>
    <s v="79360"/>
    <x v="15"/>
    <s v="24541 - Lance Sheets - 569 COUNTY ROAD 305  SEMINOLE, TX 79360 SF"/>
    <n v="2024"/>
    <n v="24541"/>
    <n v="79549"/>
    <x v="31"/>
    <n v="1"/>
    <n v="13260.44"/>
    <n v="5.569"/>
    <n v="15"/>
    <n v="1500"/>
    <s v="Deemed"/>
    <s v="{&quot;Utility&quot;:&quot;Xcel Energy&quot;,&quot;UpsizingElectricResistanceBaseline&quot;:&quot;No&quot;,&quot;UseDefaultEUL&quot;:&quot;No&quot;,&quot;ElectricResistanceEligibility&quot;:&quot;Yes&quot;,&quot;InstallationType&quot;:&quot;Early Retirement&quot;,&quot;AhriReference&quot;:&quot;210838257&quot;,&quot;Area&quot;:&quot;&quot;,&quot;SEER2&quot;:&quot;15&quot;,&quot;EER2&quot;:&quot;12.5&quot;,&quot;HSPF2&quot;:&quot;7.5&quot;,&quot;PostUnitCapacity&quot;:&quot;40500&quot;,&quot;PostUnitHeatingCapacity&quot;:&quot;42000&quot;,&quot;CondenserModelNumber&quot;:&quot;225SAN042**AA*&quot;,&quot;CondenserManufacturer&quot;:&quot;BRYANT HEATING AND COOLING SYSTEMS&quot;,&quot;CondenserSerialNumber&quot;:&quot;2023E12717&quot;,&quot;CoilModelNumber&quot;:&quot;FV4CNB006L&quot;,&quot;CoilManufacturer&quot;:&quot;BRYANT HEATING AND COOLING SYSTEMS&quot;,&quot;CoilSerialNumber&quot;:&quot;2123F46333&quot;,&quot;ExistingUnitType&quot;:&quot;AC with Electric Resistance Furnace&quot;,&quot;Age&quot;:&quot;15&quot;,&quot;ExistingUnitModelNumber&quot;:&quot;24ABB342A300&quot;,&quot;ExistingUnitSerialNumber&quot;:&quot;4208E12374&quot;,&quot;ExistingUnitManufacturer&quot;:&quot;Carrier&quot;,&quot;PreUnitHeatingCapacity&quot;:&quot;3.5&quot;,&quot;PreUnitCapacity&quot;:&quot;3.5&quot;,&quot;ExistingHeatingUnitModelNumber&quot;:&quot;FB4CNF042&quot;,&quot;ExistingHeatingUnitSerialNumber&quot;:&quot;1111A85148&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0557626"/>
    <s v="000045700808"/>
    <s v="Heat Pump"/>
    <s v=""/>
    <s v="Jacob"/>
    <s v="Peters"/>
    <s v="4329558219"/>
    <s v=""/>
    <s v=""/>
    <s v=""/>
    <s v=""/>
    <s v="507 SW 5TH ST "/>
    <s v=""/>
    <s v="SEMINOLE"/>
    <s v="79360"/>
    <x v="15"/>
    <s v="24558 - Jacob Peters - 507 SW 5TH ST  SEMINOLE, TX 79360 SF"/>
    <n v="2024"/>
    <n v="24558"/>
    <n v="79577"/>
    <x v="31"/>
    <n v="1"/>
    <n v="17318.16"/>
    <n v="7.5579999999999998"/>
    <n v="15"/>
    <n v="1500"/>
    <s v="Deemed"/>
    <s v="{&quot;Utility&quot;:&quot;Xcel Energy&quot;,&quot;UpsizingElectricResistanceBaseline&quot;:&quot;No&quot;,&quot;UseDefaultEUL&quot;:&quot;No&quot;,&quot;ElectricResistanceEligibility&quot;:&quot;Yes&quot;,&quot;InstallationType&quot;:&quot;Replace on Burnout&quot;,&quot;AhriReference&quot;:&quot;210998580&quot;,&quot;Area&quot;:&quot;&quot;,&quot;SEER2&quot;:&quot;14.3&quot;,&quot;EER2&quot;:&quot;12&quot;,&quot;HSPF2&quot;:&quot;7.5&quot;,&quot;PostUnitCapacity&quot;:&quot;57000&quot;,&quot;PostUnitHeatingCapacity&quot;:&quot;57000&quot;,&quot;CondenserModelNumber&quot;:&quot;225SAN060**AA*&quot;,&quot;CondenserManufacturer&quot;:&quot;BRYANT HEATING AND COOLING SYSTEMS&quot;,&quot;CondenserSerialNumber&quot;:&quot;3823E04337&quot;,&quot;CoilModelNumber&quot;:&quot;FJ4DN*D60L*&quot;,&quot;CoilManufacturer&quot;:&quot;BRYANT HEATING AND COOLING SYSTEMS&quot;,&quot;CoilSerialNumber&quot;:&quot;5023F09162&quot;,&quot;ExistingUnitType&quot;:&quot;AC with Electric Resistance Furnace&quot;,&quot;Age&quot;:&quot;10&quot;,&quot;ExistingUnitModelNumber&quot;:&quot;NA&quot;,&quot;ExistingUnitSerialNumber&quot;:&quot;NA&quot;,&quot;ExistingUnitManufacturer&quot;:&quot;NA&quot;,&quot;PreUnitHeatingCapacity&quot;:&quot;5&quot;,&quot;PreUnitCapacity&quot;:&quot;5&quot;,&quot;ExistingHeatingUnitModelNumber&quot;:&quot;RBHC-24J21SFA&quot;,&quot;ExistingHeatingUnitSerialNumber&quot;:&quot;TM500400931&quot;,&quot;ExistingHeatingUnitManufacturer&quot;:&quot;Rheem&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19"/>
    <s v="Cold Snap Inc"/>
    <s v="Ricky"/>
    <s v="Fehr"/>
    <s v="4327583012"/>
    <s v="P.O Box 1143"/>
    <s v=""/>
    <s v="SEMINOLE"/>
    <s v="TX"/>
    <s v="79360"/>
  </r>
  <r>
    <s v="Xcel"/>
    <x v="6"/>
    <s v="Residential"/>
    <s v="300483390"/>
    <s v="000077010327"/>
    <s v="Heat Pump"/>
    <s v=""/>
    <s v="Brett"/>
    <s v="Wood"/>
    <s v="8067597374"/>
    <s v=""/>
    <s v=""/>
    <s v=""/>
    <s v=""/>
    <s v="_ "/>
    <s v=""/>
    <s v="SEAGRAVES"/>
    <s v="79359"/>
    <x v="15"/>
    <s v="24556 - Brett Wood - _  SEAGRAVES, TX 79359 SF"/>
    <n v="2024"/>
    <n v="24556"/>
    <n v="79593"/>
    <x v="31"/>
    <n v="1"/>
    <n v="21448.22"/>
    <n v="8.7370000000000001"/>
    <n v="15"/>
    <n v="2125"/>
    <s v="Deemed"/>
    <s v="{&quot;Utility&quot;:&quot;Xcel Energy&quot;,&quot;UpsizingElectricResistanceBaseline&quot;:&quot;No&quot;,&quot;UseDefaultEUL&quot;:&quot;No&quot;,&quot;ElectricResistanceEligibility&quot;:&quot;Yes&quot;,&quot;InstallationType&quot;:&quot;Early Retiremen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11898&quot;,&quot;CoilModelNumber&quot;:&quot;FE4BNBD60L*+UI&quot;,&quot;CoilManufacturer&quot;:&quot;BRYANT HEATING AND COOLING SYSTEMS&quot;,&quot;CoilSerialNumber&quot;:&quot;1024F05560&quot;,&quot;ExistingUnitType&quot;:&quot;AC with Electric Resistance Furnace&quot;,&quot;Age&quot;:&quot;2013&quot;,&quot;ExistingUnitModelNumber&quot;:&quot;NA&quot;,&quot;ExistingUnitSerialNumber&quot;:&quot;NA&quot;,&quot;ExistingUnitManufacturer&quot;:&quot;NA&quot;,&quot;PreUnitHeatingCapacity&quot;:&quot;5&quot;,&quot;PreUnitCapacity&quot;:&quot;5&quot;,&quot;ExistingHeatingUnitModelNumber&quot;:&quot;4FWCA061A1000A&quot;,&quot;ExistingHeatingUnitSerialNumber&quot;:&quot;12M59484T&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3"/>
    <s v="Cold Snap Inc"/>
    <s v="Ricky"/>
    <s v="Fehr"/>
    <s v="4327583012"/>
    <s v="P.O Box 1143"/>
    <s v=""/>
    <s v="SEMINOLE"/>
    <s v="TX"/>
    <s v="79360"/>
  </r>
  <r>
    <s v="Xcel"/>
    <x v="6"/>
    <s v="Residential"/>
    <s v="300463793"/>
    <s v="00WA96029746"/>
    <s v="Heat Pump"/>
    <s v=""/>
    <s v="Linda"/>
    <s v="Nichols"/>
    <s v="4322092322"/>
    <s v=""/>
    <s v=""/>
    <s v=""/>
    <s v=""/>
    <s v="1706 SW AVENUE C "/>
    <s v=""/>
    <s v="SEMINOLE"/>
    <s v="79360"/>
    <x v="15"/>
    <s v="24542 - Linda Nichols - 1706 SW AVENUE C  SEMINOLE, TX 79360 SF"/>
    <n v="2024"/>
    <n v="24542"/>
    <n v="79594"/>
    <x v="31"/>
    <n v="1"/>
    <n v="16692.650000000001"/>
    <n v="7.2359999999999998"/>
    <n v="15"/>
    <n v="1500"/>
    <s v="Deemed"/>
    <s v="{&quot;Utility&quot;:&quot;Xcel Energy&quot;,&quot;UpsizingElectricResistanceBaseline&quot;:&quot;No&quot;,&quot;UseDefaultEUL&quot;:&quot;No&quot;,&quot;ElectricResistanceEligibility&quot;:&quot;Yes&quot;,&quot;InstallationType&quot;:&quot;Early Retirement&quot;,&quot;AhriReference&quot;:&quot;213280371&quot;,&quot;Area&quot;:&quot;&quot;,&quot;SEER2&quot;:&quot;15&quot;,&quot;EER2&quot;:&quot;12.5&quot;,&quot;HSPF2&quot;:&quot;7.85&quot;,&quot;PostUnitCapacity&quot;:&quot;40500&quot;,&quot;PostUnitHeatingCapacity&quot;:&quot;41500&quot;,&quot;CondenserModelNumber&quot;:&quot;225SAN042**AA*&quot;,&quot;CondenserManufacturer&quot;:&quot;BRYANT HEATING AND COOLING SYSTEMS&quot;,&quot;CondenserSerialNumber&quot;:&quot;1124E02464&quot;,&quot;CoilModelNumber&quot;:&quot;FT4BN(B,X)C48L*&quot;,&quot;CoilManufacturer&quot;:&quot;BRYANT HEATING AND COOLING SYSTEMS&quot;,&quot;CoilSerialNumber&quot;:&quot;0724F34944&quot;,&quot;ExistingUnitType&quot;:&quot;AC with Electric Resistance Furnace&quot;,&quot;Age&quot;:&quot;2004&quot;,&quot;ExistingUnitModelNumber&quot;:&quot;NA&quot;,&quot;ExistingUnitSerialNumber&quot;:&quot;NA&quot;,&quot;ExistingUnitManufacturer&quot;:&quot;NA&quot;,&quot;PreUnitHeatingCapacity&quot;:&quot;4&quot;,&quot;PreUnitCapacity&quot;:&quot;3.5&quot;,&quot;ExistingHeatingUnitModelNumber&quot;:&quot;4TEE3F40A1000AB&quot;,&quot;ExistingHeatingUnitSerialNumber&quot;:&quot;429568M1V&quot;,&quot;ExistingHeatingUnitManufacturer&quot;:&quot;Trane&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0276399"/>
    <s v="00SS24336731"/>
    <s v="Heat Pump"/>
    <s v=""/>
    <s v="Leann"/>
    <s v="Jones"/>
    <s v="4322091325"/>
    <s v=""/>
    <s v=""/>
    <s v=""/>
    <s v=""/>
    <s v="601 SW 20TH ST "/>
    <s v=""/>
    <s v="SEMINOLE"/>
    <s v="79360"/>
    <x v="15"/>
    <s v="24565 - Leann Jones - 601 SW 20TH ST  SEMINOLE, TX 79360 SF"/>
    <n v="2024"/>
    <n v="24565"/>
    <n v="79595"/>
    <x v="31"/>
    <n v="1"/>
    <n v="15642.65"/>
    <n v="6.569"/>
    <n v="15"/>
    <n v="1800"/>
    <s v="Deemed"/>
    <s v="{&quot;Utility&quot;:&quot;Xcel Energy&quot;,&quot;UpsizingElectricResistanceBaseline&quot;:&quot;No&quot;,&quot;UseDefaultEUL&quot;:&quot;No&quot;,&quot;ElectricResistanceEligibility&quot;:&quot;Yes&quot;,&quot;InstallationType&quot;:&quot;Early Retirement&quot;,&quot;AhriReference&quot;:&quot;210998577&quot;,&quot;Area&quot;:&quot;&quot;,&quot;SEER2&quot;:&quot;15.2&quot;,&quot;EER2&quot;:&quot;12.5&quot;,&quot;HSPF2&quot;:&quot;7.8&quot;,&quot;PostUnitCapacity&quot;:&quot;46500&quot;,&quot;PostUnitHeatingCapacity&quot;:&quot;46500&quot;,&quot;CondenserModelNumber&quot;:&quot;225SAN048**AA*&quot;,&quot;CondenserManufacturer&quot;:&quot;BRYANT HEATING AND COOLING SYSTEMS&quot;,&quot;CondenserSerialNumber&quot;:&quot;2223E10237&quot;,&quot;CoilModelNumber&quot;:&quot;FJ4DN*D60L*&quot;,&quot;CoilManufacturer&quot;:&quot;BRYANT HEATING AND COOLING SYSTEMS&quot;,&quot;CoilSerialNumber&quot;:&quot;2224F41611&quot;,&quot;ExistingUnitType&quot;:&quot;AC with Electric Resistance Furnace&quot;,&quot;Age&quot;:&quot;17&quot;,&quot;ExistingUnitModelNumber&quot;:&quot;PA13NR048-J&quot;,&quot;ExistingUnitSerialNumber&quot;:&quot;0711X79976&quot;,&quot;ExistingUnitManufacturer&quot;:&quot;Payne&quot;,&quot;PreUnitHeatingCapacity&quot;:&quot;4&quot;,&quot;PreUnitCapacity&quot;:&quot;4&quot;,&quot;ExistingHeatingUnitModelNumber&quot;:&quot;NA&quot;,&quot;ExistingHeatingUnitSerialNumber&quot;:&quot;NA&quot;,&quot;ExistingHeatingUnitManufacturer&quot;:&quot;NA&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19"/>
    <s v="Cold Snap Inc"/>
    <s v="Ricky"/>
    <s v="Fehr"/>
    <s v="4327583012"/>
    <s v="P.O Box 1143"/>
    <s v=""/>
    <s v="SEMINOLE"/>
    <s v="TX"/>
    <s v="79360"/>
  </r>
  <r>
    <s v="Xcel"/>
    <x v="6"/>
    <s v="Residential"/>
    <s v="304305386"/>
    <s v="000092701769"/>
    <s v="Heat Pump"/>
    <s v=""/>
    <s v="Amos"/>
    <s v="Krahn"/>
    <s v="4322092339"/>
    <s v=""/>
    <s v=""/>
    <s v=""/>
    <s v=""/>
    <s v="132 COUNTY ROAD 307 "/>
    <s v=""/>
    <s v="SEMINOLE"/>
    <s v="79360"/>
    <x v="15"/>
    <s v="24729 - Amos Krahn - 132 COUNTY ROAD 307  SEMINOLE, TX 79360 SF"/>
    <n v="2024"/>
    <n v="24729"/>
    <n v="80594"/>
    <x v="31"/>
    <n v="1"/>
    <n v="7926.43"/>
    <n v="3.3010000000000002"/>
    <n v="15"/>
    <n v="1650"/>
    <s v="Deemed"/>
    <s v="{&quot;Utility&quot;:&quot;Xcel Energy&quot;,&quot;UpsizingElectricResistanceBaseline&quot;:&quot;No&quot;,&quot;UseDefaultEUL&quot;:&quot;No&quot;,&quot;ElectricResistanceEligibility&quot;:&quot;Yes&quot;,&quot;InstallationType&quot;:&quot;Early Retirement&quot;,&quot;AhriReference&quot;:&quot;213280179&quot;,&quot;Area&quot;:&quot;&quot;,&quot;SEER2&quot;:&quot;15.5&quot;,&quot;EER2&quot;:&quot;12&quot;,&quot;HSPF2&quot;:&quot;7.85&quot;,&quot;PostUnitCapacity&quot;:&quot;23800&quot;,&quot;PostUnitHeatingCapacity&quot;:&quot;22800&quot;,&quot;CondenserModelNumber&quot;:&quot;225SAN024**AA*&quot;,&quot;CondenserManufacturer&quot;:&quot;BRYANT HEATING AND COOLING SYSTEMS&quot;,&quot;CondenserSerialNumber&quot;:&quot;1223E09269&quot;,&quot;CoilModelNumber&quot;:&quot;FT4BNXB24L*&quot;,&quot;CoilManufacturer&quot;:&quot;BRYANT HEATING AND COOLING SYSTEMS&quot;,&quot;CoilSerialNumber&quot;:&quot;2323F30300&quot;,&quot;ExistingUnitType&quot;:&quot;AC with Electric Resistance Furnace&quot;,&quot;Age&quot;:&quot;12&quot;,&quot;ExistingUnitModelNumber&quot;:&quot;4TTB3024E1000AA&quot;,&quot;ExistingUnitSerialNumber&quot;:&quot;121766WN5F&quot;,&quot;ExistingUnitManufacturer&quot;:&quot;Trane&quot;,&quot;PreUnitHeatingCapacity&quot;:&quot;2&quot;,&quot;PreUnitCapacity&quot;:&quot;2&quot;,&quot;ExistingHeatingUnitModelNumber&quot;:&quot;RHPL-HM2421JC&quot;,&quot;ExistingHeatingUnitSerialNumber&quot;:&quot;W331220918&quot;,&quot;ExistingHeatingUnitManufacturer&quot;:&quot;Rheem&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9:06"/>
    <s v="Cold Snap Inc"/>
    <s v="Ricky"/>
    <s v="Fehr"/>
    <s v="4327583012"/>
    <s v="P.O Box 1143"/>
    <s v=""/>
    <s v="SEMINOLE"/>
    <s v="TX"/>
    <s v="79360"/>
  </r>
  <r>
    <s v="Xcel"/>
    <x v="6"/>
    <s v="Residential"/>
    <s v="300273234"/>
    <s v="00DL38680077"/>
    <s v="Heat Pump"/>
    <s v=""/>
    <s v="Donavon"/>
    <s v="Bower"/>
    <s v="5597479900"/>
    <s v=""/>
    <s v=""/>
    <s v=""/>
    <s v=""/>
    <s v="307 SW 12TH ST "/>
    <s v=""/>
    <s v="SEMINOLE"/>
    <s v="79360"/>
    <x v="15"/>
    <s v="24754 - Donavon Bower - 307 SW 12TH ST  SEMINOLE, TX 79360 SF"/>
    <n v="2024"/>
    <n v="24754"/>
    <n v="80674"/>
    <x v="31"/>
    <n v="1"/>
    <n v="20947.03"/>
    <n v="8.3559999999999999"/>
    <n v="15"/>
    <n v="1500"/>
    <s v="Deemed"/>
    <s v="{&quot;Utility&quot;:&quot;Xcel Energy&quot;,&quot;UpsizingElectricResistanceBaseline&quot;:&quot;No&quot;,&quot;UseDefaultEUL&quot;:&quot;No&quot;,&quot;ElectricResistanceEligibility&quot;:&quot;Yes&quot;,&quot;InstallationType&quot;:&quot;Early Retirement&quot;,&quot;AhriReference&quot;:&quot;214179513&quot;,&quot;Area&quot;:&quot;&quot;,&quot;SEER2&quot;:&quot;14.5&quot;,&quot;EER2&quot;:&quot;12&quot;,&quot;HSPF2&quot;:&quot;7.5&quot;,&quot;PostUnitCapacity&quot;:&quot;28000&quot;,&quot;PostUnitHeatingCapacity&quot;:&quot;28400&quot;,&quot;CondenserModelNumber&quot;:&quot;246SAN048**AA*&quot;,&quot;CondenserManufacturer&quot;:&quot;BRYANT HEATING AND COOLING SYSTEMS&quot;,&quot;CondenserSerialNumber&quot;:&quot;2124E05954&quot;,&quot;CoilModelNumber&quot;:&quot;FT5AN(B,X)C48L*&quot;,&quot;CoilManufacturer&quot;:&quot;BRYANT HEATING AND COOLING SYSTEMS&quot;,&quot;CoilSerialNumber&quot;:&quot;3124F45213&quot;,&quot;ExistingUnitType&quot;:&quot;AC with Electric Resistance Furnace&quot;,&quot;Age&quot;:&quot;16&quot;,&quot;ExistingUnitModelNumber&quot;:&quot;N2A348GKA300&quot;,&quot;ExistingUnitSerialNumber&quot;:&quot;E081309123&quot;,&quot;ExistingUnitManufacturer&quot;:&quot;ICP&quot;,&quot;PreUnitHeatingCapacity&quot;:&quot;4&quot;,&quot;PreUnitCapacity&quot;:&quot;4&quot;,&quot;ExistingHeatingUnitModelNumber&quot;:&quot;FSM2X48000A1&quot;,&quot;ExistingHeatingUnitSerialNumber&quot;:&quot;A061183125&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9:06"/>
    <s v="Cold Snap Inc"/>
    <s v="Ricky"/>
    <s v="Fehr"/>
    <s v="4327583012"/>
    <s v="P.O Box 1143"/>
    <s v=""/>
    <s v="SEMINOLE"/>
    <s v="TX"/>
    <s v="79360"/>
  </r>
  <r>
    <s v="Xcel"/>
    <x v="6"/>
    <s v="Residential"/>
    <s v="304189595"/>
    <s v="000175562063"/>
    <s v="Heat Pump"/>
    <s v=""/>
    <s v="Frank"/>
    <s v="Porras"/>
    <s v="9152556169"/>
    <s v=""/>
    <s v=""/>
    <s v=""/>
    <s v=""/>
    <s v="417 COUNTY ROAD 304N "/>
    <s v=""/>
    <s v="SEMINOLE"/>
    <s v="79360"/>
    <x v="15"/>
    <s v="24758 - Frank Porras - 417 COUNTY ROAD 304N  SEMINOLE, TX 79360 SF"/>
    <n v="2024"/>
    <n v="24758"/>
    <n v="80697"/>
    <x v="31"/>
    <n v="1"/>
    <n v="11243.1"/>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568&quot;,&quot;Area&quot;:&quot;&quot;,&quot;SEER2&quot;:&quot;14.3&quot;,&quot;EER2&quot;:&quot;12&quot;,&quot;HSPF2&quot;:&quot;7.5&quot;,&quot;PostUnitCapacity&quot;:&quot;34200&quot;,&quot;PostUnitHeatingCapacity&quot;:&quot;34000&quot;,&quot;CondenserModelNumber&quot;:&quot;225SAN036**AA*&quot;,&quot;CondenserManufacturer&quot;:&quot;BRYANT HEATING AND COOLING SYSTEMS&quot;,&quot;CondenserSerialNumber&quot;:&quot;1023E12191&quot;,&quot;CoilModelNumber&quot;:&quot;FJ4DN*B36L*&quot;,&quot;CoilManufacturer&quot;:&quot;BRYANT HEATING AND COOLING SYSTEMS&quot;,&quot;CoilSerialNumber&quot;:&quot;1124F34911&quot;,&quot;ExistingUnitType&quot;:&quot;AC with Electric Resistance Furnace&quot;,&quot;Age&quot;:&quot;14&quot;,&quot;ExistingUnitModelNumber&quot;:&quot;NA&quot;,&quot;ExistingUnitSerialNumber&quot;:&quot;NA&quot;,&quot;ExistingUnitManufacturer&quot;:&quot;NA&quot;,&quot;PreUnitHeatingCapacity&quot;:&quot;3&quot;,&quot;PreUnitCapacity&quot;:&quot;3&quot;,&quot;ExistingHeatingUnitModelNumber&quot;:&quot;NA&quot;,&quot;ExistingHeatingUnitSerialNumber&quot;:&quot;NA&quot;,&quot;ExistingHeatingUnitManufacturer&quot;:&quot;NA&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7:59"/>
    <s v="Cold Snap Inc"/>
    <s v="Ricky"/>
    <s v="Fehr"/>
    <s v="4327583012"/>
    <s v="P.O Box 1143"/>
    <s v=""/>
    <s v="SEMINOLE"/>
    <s v="TX"/>
    <s v="79360"/>
  </r>
  <r>
    <s v="Xcel"/>
    <x v="7"/>
    <s v="HTR"/>
    <s v=""/>
    <m/>
    <m/>
    <s v="Trinity Life Church"/>
    <s v="Trinity"/>
    <s v="Life Church"/>
    <s v=""/>
    <s v=""/>
    <s v=""/>
    <s v=""/>
    <s v=""/>
    <s v="221 S. I-27"/>
    <s v=""/>
    <s v="PLAINVIEW"/>
    <s v="79065"/>
    <x v="5"/>
    <s v="Trinity Life Church - 221 S. I-27, Plainview, TX"/>
    <n v="2024"/>
    <n v="24788"/>
    <n v="80871"/>
    <x v="12"/>
    <n v="1"/>
    <n v="11163.33"/>
    <n v="3.302"/>
    <n v="16"/>
    <n v="6436.1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436.16&quot;,&quot;EquivalentWattage&quot;:&quot;&quot;,&quot;Quantity&quot;:&quot;1632&quot;,&quot;RatedMeasureLife&quot;:&quot;&quot;,&quot;NCInstallationPercentage&quot;:&quot;&quot;,&quot;DeemedSavingsSet&quot;:&quot;Texas&quot;,&quot;DeemedSavingsVersion&quot;:&quot;Residential 11.0.1&quot;,&quot;Measure&quot;:&quot;LED&quot;,&quot;County&quot;:&quot;Hale&quot;}"/>
    <d v="2024-12-27T13:42:03"/>
    <s v=""/>
    <s v=""/>
    <s v=""/>
    <s v=""/>
    <s v=""/>
    <s v=""/>
    <s v=""/>
    <s v=""/>
    <s v=""/>
  </r>
  <r>
    <s v="Xcel"/>
    <x v="7"/>
    <s v="HTR"/>
    <s v=""/>
    <m/>
    <m/>
    <s v="Pampa United Way"/>
    <s v="Pampa "/>
    <s v="United Way"/>
    <s v=""/>
    <s v=""/>
    <s v=""/>
    <s v=""/>
    <s v=""/>
    <s v="200 North Ballard St"/>
    <s v=""/>
    <s v="PAMPA"/>
    <s v="79065"/>
    <x v="2"/>
    <s v="Pampa United Way - 200 North Ballard St, Pampa, TX"/>
    <n v="2024"/>
    <n v="24787"/>
    <n v="80872"/>
    <x v="12"/>
    <n v="1"/>
    <n v="98773.57"/>
    <n v="29.213999999999999"/>
    <n v="16"/>
    <n v="1767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7672.00&quot;,&quot;EquivalentWattage&quot;:&quot;&quot;,&quot;Quantity&quot;:&quot;14440&quot;,&quot;RatedMeasureLife&quot;:&quot;&quot;,&quot;NCInstallationPercentage&quot;:&quot;&quot;,&quot;DeemedSavingsSet&quot;:&quot;Texas&quot;,&quot;DeemedSavingsVersion&quot;:&quot;Residential 11.0.1&quot;,&quot;Measure&quot;:&quot;LED&quot;,&quot;County&quot;:&quot;Gray&quot;}"/>
    <d v="2024-12-27T13:41:52"/>
    <s v=""/>
    <s v=""/>
    <s v=""/>
    <s v=""/>
    <s v=""/>
    <s v=""/>
    <s v=""/>
    <s v=""/>
    <s v=""/>
  </r>
  <r>
    <s v="Xcel"/>
    <x v="7"/>
    <s v="HTR"/>
    <s v=""/>
    <m/>
    <m/>
    <s v="Martha's Home"/>
    <s v="Martha's"/>
    <s v="Home"/>
    <s v=""/>
    <s v=""/>
    <s v=""/>
    <s v=""/>
    <s v=""/>
    <s v="1204 W 18Th"/>
    <s v=""/>
    <s v="AMARILLO"/>
    <s v="79102"/>
    <x v="1"/>
    <s v="Martha's Home - 1204 W 18Th, Amarillo, TX"/>
    <n v="2024"/>
    <n v="24789"/>
    <n v="80873"/>
    <x v="12"/>
    <n v="1"/>
    <n v="16416.66"/>
    <n v="4.8550000000000004"/>
    <n v="16"/>
    <n v="711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7112&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12-27T13:44:08"/>
    <s v=""/>
    <s v=""/>
    <s v=""/>
    <s v=""/>
    <s v=""/>
    <s v=""/>
    <s v=""/>
    <s v=""/>
    <s v=""/>
  </r>
  <r>
    <s v="Xcel"/>
    <x v="7"/>
    <s v="HTR"/>
    <s v=""/>
    <m/>
    <m/>
    <s v="Community Worship Center"/>
    <s v="Community"/>
    <s v="Worship Center"/>
    <s v=""/>
    <s v=""/>
    <s v=""/>
    <s v=""/>
    <s v=""/>
    <s v="2210 SW 15th Ave"/>
    <s v=""/>
    <s v="Perryton"/>
    <s v="79070"/>
    <x v="16"/>
    <s v="Community Worship Center - 2210 SW 15th Ave, Perryton, TX"/>
    <n v="2024"/>
    <n v="24790"/>
    <n v="80874"/>
    <x v="12"/>
    <n v="1"/>
    <n v="65666.64"/>
    <n v="19.422000000000001"/>
    <n v="16"/>
    <n v="134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3448&quot;,&quot;EquivalentWattage&quot;:&quot;&quot;,&quot;Quantity&quot;:&quot;9600&quot;,&quot;RatedMeasureLife&quot;:&quot;&quot;,&quot;NCInstallationPercentage&quot;:&quot;&quot;,&quot;DeemedSavingsSet&quot;:&quot;Texas&quot;,&quot;DeemedSavingsVersion&quot;:&quot;Residential 11.0.1&quot;,&quot;Measure&quot;:&quot;LED&quot;,&quot;County&quot;:&quot;Ochiltree&quot;}"/>
    <d v="2024-12-27T13:46:54"/>
    <s v=""/>
    <s v=""/>
    <s v=""/>
    <s v=""/>
    <s v=""/>
    <s v=""/>
    <s v=""/>
    <s v=""/>
    <s v=""/>
  </r>
  <r>
    <s v="Xcel"/>
    <x v="7"/>
    <s v="HTR"/>
    <s v=""/>
    <m/>
    <m/>
    <s v="Acts Community "/>
    <s v="Acts"/>
    <s v="Community "/>
    <s v=""/>
    <s v=""/>
    <s v=""/>
    <s v=""/>
    <s v=""/>
    <s v="202 S. Louisiana"/>
    <s v=""/>
    <s v="AMARILLO"/>
    <s v="79106"/>
    <x v="1"/>
    <s v="Acts Community  - 202 S. Louisiana, Amarillo, TX"/>
    <n v="2024"/>
    <n v="24791"/>
    <n v="80875"/>
    <x v="12"/>
    <n v="1"/>
    <n v="32833.32"/>
    <n v="9.7110000000000003"/>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12-27T13:49:17"/>
    <s v=""/>
    <s v=""/>
    <s v=""/>
    <s v=""/>
    <s v=""/>
    <s v=""/>
    <s v=""/>
    <s v=""/>
    <s v=""/>
  </r>
  <r>
    <s v="Xcel"/>
    <x v="7"/>
    <s v="HTR"/>
    <s v=""/>
    <m/>
    <m/>
    <s v="Austin St. Church of Christ"/>
    <s v="Austin"/>
    <s v="St. Church of Christ"/>
    <s v=""/>
    <s v=""/>
    <s v=""/>
    <s v=""/>
    <s v=""/>
    <s v="510 Austin St"/>
    <s v=""/>
    <s v="LEVELLAND"/>
    <s v="79336"/>
    <x v="3"/>
    <s v="Austin St. Church of Christ - 510 Austin St, Levelland, TX"/>
    <n v="2024"/>
    <n v="24792"/>
    <n v="80876"/>
    <x v="12"/>
    <n v="1"/>
    <n v="6566.66"/>
    <n v="1.9419999999999999"/>
    <n v="16"/>
    <n v="584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844.80&quot;,&quot;EquivalentWattage&quot;:&quot;&quot;,&quot;Quantity&quot;:&quot;960&quot;,&quot;RatedMeasureLife&quot;:&quot;&quot;,&quot;NCInstallationPercentage&quot;:&quot;&quot;,&quot;DeemedSavingsSet&quot;:&quot;Texas&quot;,&quot;DeemedSavingsVersion&quot;:&quot;Residential 11.0.1&quot;,&quot;Measure&quot;:&quot;LED&quot;,&quot;County&quot;:&quot;Hockley&quot;}"/>
    <d v="2024-12-27T13:51:40"/>
    <s v=""/>
    <s v=""/>
    <s v=""/>
    <s v=""/>
    <s v=""/>
    <s v=""/>
    <s v=""/>
    <s v=""/>
    <s v=""/>
  </r>
  <r>
    <s v="Xcel"/>
    <x v="7"/>
    <s v="HTR"/>
    <s v=""/>
    <m/>
    <m/>
    <s v="Catholic Charities of the Texas Panhandle"/>
    <s v="Catholic Charities"/>
    <s v="of the Texas Panhandle"/>
    <s v=""/>
    <s v=""/>
    <s v=""/>
    <s v=""/>
    <s v=""/>
    <s v="1900 N Spring St"/>
    <s v=""/>
    <s v="AMARILLO"/>
    <s v="79107"/>
    <x v="1"/>
    <s v="Catholic Charities of the Texas Panhandle - 1900 N Spring St, Amarillo, TX"/>
    <n v="2024"/>
    <n v="24793"/>
    <n v="80877"/>
    <x v="12"/>
    <n v="1"/>
    <n v="32833.32"/>
    <n v="9.7110000000000003"/>
    <n v="16"/>
    <n v="4724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47240&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12-27T13:53:49"/>
    <s v=""/>
    <s v=""/>
    <s v=""/>
    <s v=""/>
    <s v=""/>
    <s v=""/>
    <s v=""/>
    <s v=""/>
    <s v=""/>
  </r>
  <r>
    <s v="Xcel"/>
    <x v="7"/>
    <s v="HTR"/>
    <s v=""/>
    <m/>
    <m/>
    <s v="The Salvation Army Food Pantry"/>
    <s v="The Salvation Army"/>
    <s v="Food Pantry"/>
    <s v=""/>
    <s v=""/>
    <s v=""/>
    <s v=""/>
    <s v=""/>
    <s v="1090 Coronado Cir"/>
    <s v=""/>
    <s v="BORGER"/>
    <s v="79007"/>
    <x v="8"/>
    <s v="The Salvation Army Food Pantry - 1090 Coronado Cir, Borger, TX"/>
    <n v="2024"/>
    <n v="24794"/>
    <n v="80878"/>
    <x v="12"/>
    <n v="1"/>
    <n v="196999.93"/>
    <n v="58.265999999999998"/>
    <n v="16"/>
    <n v="3034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30344.&quot;,&quot;EquivalentWattage&quot;:&quot;&quot;,&quot;Quantity&quot;:&quot;28800&quot;,&quot;RatedMeasureLife&quot;:&quot;&quot;,&quot;NCInstallationPercentage&quot;:&quot;&quot;,&quot;DeemedSavingsSet&quot;:&quot;Texas&quot;,&quot;DeemedSavingsVersion&quot;:&quot;Residential 11.0.1&quot;,&quot;Measure&quot;:&quot;LED&quot;,&quot;County&quot;:&quot;Hutchinson&quot;}"/>
    <d v="2024-12-27T13:56:33"/>
    <s v=""/>
    <s v=""/>
    <s v=""/>
    <s v=""/>
    <s v=""/>
    <s v=""/>
    <s v=""/>
    <s v=""/>
    <s v=""/>
  </r>
  <r>
    <s v="Xcel"/>
    <x v="7"/>
    <s v="HTR"/>
    <s v=""/>
    <m/>
    <m/>
    <s v="High Plains Food Bank"/>
    <s v="High Plains"/>
    <s v="Food Bank"/>
    <s v=""/>
    <s v=""/>
    <s v=""/>
    <s v=""/>
    <s v=""/>
    <s v="815 Ross St"/>
    <s v=""/>
    <s v="AMARILLO"/>
    <s v="79102"/>
    <x v="1"/>
    <s v="High Plains Food Bank - 815 Ross St, Amarillo, TX"/>
    <n v="2024"/>
    <n v="24795"/>
    <n v="80879"/>
    <x v="12"/>
    <n v="1"/>
    <n v="328333.21000000002"/>
    <n v="97.11"/>
    <n v="16"/>
    <n v="4724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47240.&quot;,&quot;EquivalentWattage&quot;:&quot;&quot;,&quot;Quantity&quot;:&quot;48000&quot;,&quot;RatedMeasureLife&quot;:&quot;&quot;,&quot;NCInstallationPercentage&quot;:&quot;&quot;,&quot;DeemedSavingsSet&quot;:&quot;Texas&quot;,&quot;DeemedSavingsVersion&quot;:&quot;Residential 11.0.1&quot;,&quot;Measure&quot;:&quot;LED&quot;,&quot;County&quot;:&quot;Potter&quot;}"/>
    <d v="2024-12-27T13:59:39"/>
    <s v=""/>
    <s v=""/>
    <s v=""/>
    <s v=""/>
    <s v=""/>
    <s v=""/>
    <s v=""/>
    <s v=""/>
    <s v=""/>
  </r>
  <r>
    <s v="Xcel"/>
    <x v="7"/>
    <s v="HTR"/>
    <s v=""/>
    <m/>
    <m/>
    <s v="Pampa Meals On Wheels Inc"/>
    <s v="Pampa Meals"/>
    <s v="On Wheels Inc"/>
    <s v=""/>
    <s v=""/>
    <s v=""/>
    <s v=""/>
    <s v=""/>
    <s v="302 E Foster Ave"/>
    <s v=""/>
    <s v="PAMPA"/>
    <s v="79065"/>
    <x v="2"/>
    <s v="Pampa Meals On Wheels Inc - 302 E Foster Ave, Pampa, TX"/>
    <n v="2024"/>
    <n v="24796"/>
    <n v="80880"/>
    <x v="12"/>
    <n v="1"/>
    <n v="28893.32"/>
    <n v="8.5459999999999994"/>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224&quot;,&quot;RatedMeasureLife&quot;:&quot;&quot;,&quot;NCInstallationPercentage&quot;:&quot;&quot;,&quot;DeemedSavingsSet&quot;:&quot;Texas&quot;,&quot;DeemedSavingsVersion&quot;:&quot;Residential 11.0.1&quot;,&quot;Measure&quot;:&quot;LED&quot;,&quot;County&quot;:&quot;Gray&quot;}"/>
    <d v="2024-12-27T14:02:39"/>
    <s v=""/>
    <s v=""/>
    <s v=""/>
    <s v=""/>
    <s v=""/>
    <s v=""/>
    <s v=""/>
    <s v=""/>
    <s v=""/>
  </r>
  <r>
    <s v="Xcel"/>
    <x v="7"/>
    <s v="HTR"/>
    <s v=""/>
    <m/>
    <m/>
    <s v="South Plains Community Action"/>
    <s v="South Plains"/>
    <s v="Community Action"/>
    <s v=""/>
    <s v=""/>
    <s v=""/>
    <s v=""/>
    <s v=""/>
    <s v="411 Austin St"/>
    <s v=""/>
    <s v="LEVELLAND"/>
    <s v="79336"/>
    <x v="3"/>
    <s v="South Plains Community Action - 411 Austin St, Levelland, TX"/>
    <n v="2024"/>
    <n v="24797"/>
    <n v="80881"/>
    <x v="12"/>
    <n v="1"/>
    <n v="328333.21000000002"/>
    <n v="97.11"/>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8000&quot;,&quot;RatedMeasureLife&quot;:&quot;&quot;,&quot;NCInstallationPercentage&quot;:&quot;&quot;,&quot;DeemedSavingsSet&quot;:&quot;Texas&quot;,&quot;DeemedSavingsVersion&quot;:&quot;Residential 11.0.1&quot;,&quot;Measure&quot;:&quot;LED&quot;,&quot;County&quot;:&quot;Hockley&quot;}"/>
    <d v="2024-12-27T14:04:56"/>
    <s v=""/>
    <s v=""/>
    <s v=""/>
    <s v=""/>
    <s v=""/>
    <s v=""/>
    <s v=""/>
    <s v=""/>
    <s v=""/>
  </r>
  <r>
    <s v="Xcel"/>
    <x v="7"/>
    <s v="HTR"/>
    <s v=""/>
    <m/>
    <m/>
    <s v="Goodwill of Northwest Texas"/>
    <s v="Goodwill"/>
    <s v="of Northwest Texas"/>
    <s v=""/>
    <s v=""/>
    <s v=""/>
    <s v=""/>
    <s v=""/>
    <s v="1904 Bell St"/>
    <s v=""/>
    <s v="AMARILLO"/>
    <s v="79106"/>
    <x v="1"/>
    <s v="Goodwill of Northwest Texas - 1904 Bell St, Amarillo, TX"/>
    <n v="2024"/>
    <n v="24798"/>
    <n v="80882"/>
    <x v="12"/>
    <n v="1"/>
    <n v="491186.48"/>
    <n v="145.27600000000001"/>
    <n v="16"/>
    <n v="68791.03999999999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8791.04&quot;,&quot;EquivalentWattage&quot;:&quot;&quot;,&quot;Quantity&quot;:&quot;71808&quot;,&quot;RatedMeasureLife&quot;:&quot;&quot;,&quot;NCInstallationPercentage&quot;:&quot;&quot;,&quot;DeemedSavingsSet&quot;:&quot;Texas&quot;,&quot;DeemedSavingsVersion&quot;:&quot;Residential 11.0.1&quot;,&quot;Measure&quot;:&quot;LED&quot;,&quot;County&quot;:&quot;Potter&quot;}"/>
    <d v="2024-12-27T14:06:18"/>
    <s v=""/>
    <s v=""/>
    <s v=""/>
    <s v=""/>
    <s v=""/>
    <s v=""/>
    <s v=""/>
    <s v=""/>
    <s v=""/>
  </r>
  <r>
    <s v="Xcel"/>
    <x v="7"/>
    <s v="HTR"/>
    <s v=""/>
    <m/>
    <m/>
    <s v="Pampa Meals on Wheels"/>
    <s v="Pampa Meals"/>
    <s v="on Wheels"/>
    <s v=""/>
    <s v=""/>
    <s v=""/>
    <s v=""/>
    <s v=""/>
    <s v="302 E Foster Ave"/>
    <s v=""/>
    <s v="PAMPA"/>
    <s v="79065"/>
    <x v="2"/>
    <s v="Pampa Meals on Wheels - 302 E Foster Ave, Pampa, TX"/>
    <n v="2024"/>
    <n v="24554"/>
    <n v="79578"/>
    <x v="12"/>
    <n v="1"/>
    <n v="32833.32"/>
    <n v="9.7110000000000003"/>
    <n v="16"/>
    <n v="55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548&quot;,&quot;EquivalentWattage&quot;:&quot;&quot;,&quot;Quantity&quot;:&quot;4800&quot;,&quot;RatedMeasureLife&quot;:&quot;&quot;,&quot;NCInstallationPercentage&quot;:&quot;&quot;,&quot;DeemedSavingsSet&quot;:&quot;Texas&quot;,&quot;DeemedSavingsVersion&quot;:&quot;Residential 11.0.1&quot;,&quot;Measure&quot;:&quot;LED&quot;,&quot;County&quot;:&quot;Gray&quot;}"/>
    <d v="2024-08-12T11:26:33"/>
    <s v=""/>
    <s v=""/>
    <s v=""/>
    <s v=""/>
    <s v=""/>
    <s v=""/>
    <s v=""/>
    <s v=""/>
    <s v=""/>
  </r>
  <r>
    <s v="Xcel"/>
    <x v="7"/>
    <s v="HTR"/>
    <s v=""/>
    <m/>
    <m/>
    <s v="Martha's Home"/>
    <s v="Martha's"/>
    <s v="Home"/>
    <s v=""/>
    <s v=""/>
    <s v=""/>
    <s v=""/>
    <s v=""/>
    <s v="1204 W 18Th"/>
    <s v=""/>
    <s v="AMARILLO"/>
    <s v="79102"/>
    <x v="1"/>
    <s v="Martha's Home - 1204 W 18Th, Amarillo, TX"/>
    <n v="2024"/>
    <n v="24555"/>
    <n v="79579"/>
    <x v="12"/>
    <n v="1"/>
    <n v="16416.66"/>
    <n v="4.8550000000000004"/>
    <n v="16"/>
    <n v="277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774.00&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Pampa United Way"/>
    <s v="Pampa"/>
    <s v="United Way"/>
    <s v=""/>
    <s v=""/>
    <s v=""/>
    <s v=""/>
    <s v=""/>
    <s v="101 South Marie Street"/>
    <s v=""/>
    <s v="PAMPA"/>
    <s v="79065"/>
    <x v="2"/>
    <s v="Pampa United Way - 101 South Marie Street, Pampa, TX"/>
    <n v="2024"/>
    <n v="24557"/>
    <n v="79580"/>
    <x v="12"/>
    <n v="1"/>
    <n v="65666.64"/>
    <n v="19.422000000000001"/>
    <n v="16"/>
    <n v="1209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2096.00&quot;,&quot;EquivalentWattage&quot;:&quot;&quot;,&quot;Quantity&quot;:&quot;9600&quot;,&quot;RatedMeasureLife&quot;:&quot;&quot;,&quot;NCInstallationPercentage&quot;:&quot;&quot;,&quot;DeemedSavingsSet&quot;:&quot;Texas&quot;,&quot;DeemedSavingsVersion&quot;:&quot;Residential 11.0.1&quot;,&quot;Measure&quot;:&quot;LED&quot;,&quot;County&quot;:&quot;Gray&quot;}"/>
    <d v="2024-08-12T11:26:33"/>
    <s v=""/>
    <s v=""/>
    <s v=""/>
    <s v=""/>
    <s v=""/>
    <s v=""/>
    <s v=""/>
    <s v=""/>
    <s v=""/>
  </r>
  <r>
    <s v="Xcel"/>
    <x v="7"/>
    <s v="HTR"/>
    <s v=""/>
    <m/>
    <m/>
    <s v="Washington Avenue Family Services"/>
    <s v="Washington Avenue"/>
    <s v="Family Services"/>
    <s v=""/>
    <s v=""/>
    <s v=""/>
    <s v=""/>
    <s v=""/>
    <s v="4400 S Washington St."/>
    <s v=""/>
    <s v="AMARILLO"/>
    <s v="79110"/>
    <x v="1"/>
    <s v="Washington Avenue Family Services - 4400 S Washington St., Amarillo, TX"/>
    <n v="2024"/>
    <n v="24559"/>
    <n v="79581"/>
    <x v="12"/>
    <n v="1"/>
    <n v="32833.32"/>
    <n v="9.7110000000000003"/>
    <n v="16"/>
    <n v="55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548.00&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Washington Avenue Family Services"/>
    <s v="Washington Avenue"/>
    <s v="Family Services"/>
    <s v=""/>
    <s v=""/>
    <s v=""/>
    <s v=""/>
    <s v=""/>
    <s v="4400 S Washington St."/>
    <s v=""/>
    <s v="AMARILLO"/>
    <s v="79110"/>
    <x v="1"/>
    <s v="Washington Avenue Family Services - 4400 S Washington St., Amarillo, TX"/>
    <n v="2024"/>
    <n v="24559"/>
    <n v="79582"/>
    <x v="33"/>
    <n v="1"/>
    <n v="25133.77"/>
    <n v="3.4950000000000001"/>
    <n v="8"/>
    <n v="2200"/>
    <s v="Deemed"/>
    <s v="{&quot;HeatingType&quot;:&quot;Unknown&quot;,&quot;CoolingType&quot;:&quot;Unknown&quot;,&quot;InstalledWattage&quot;:&quot;0.5&quot;,&quot;Location&quot;:&quot;Conditioned&quot;,&quot;ProgramType&quot;:&quot;Low-income community kits&quot;,&quot;Mfg&quot;:&quot;Greenlite&quot;,&quot;Model&quot;:&quot;NL/LB/DD&quot;,&quot;Cost&quot;:&quot;2200&quot;,&quot;Quantity&quot;:&quot;1200&quot;,&quot;DeemedSavingsSet&quot;:&quot;Texas&quot;,&quot;DeemedSavingsVersion&quot;:&quot;Residential 11.0.1&quot;,&quot;Measure&quot;:&quot;LEDNightlights&quot;,&quot;County&quot;:&quot;Potter&quot;}"/>
    <d v="2024-08-12T11:26:33"/>
    <s v=""/>
    <s v=""/>
    <s v=""/>
    <s v=""/>
    <s v=""/>
    <s v=""/>
    <s v=""/>
    <s v=""/>
    <s v=""/>
  </r>
  <r>
    <s v="Xcel"/>
    <x v="7"/>
    <s v="HTR"/>
    <s v=""/>
    <m/>
    <m/>
    <s v="Acts Community"/>
    <s v="Acts"/>
    <s v="Community"/>
    <s v=""/>
    <s v=""/>
    <s v=""/>
    <s v=""/>
    <s v=""/>
    <s v="202 S. Louisiana"/>
    <s v=""/>
    <s v="AMARILLO"/>
    <s v="79106"/>
    <x v="1"/>
    <s v="Acts Community - 202 S. Louisiana, Amarillo, TX"/>
    <n v="2024"/>
    <n v="24560"/>
    <n v="79583"/>
    <x v="33"/>
    <n v="1"/>
    <n v="12566.89"/>
    <n v="1.748"/>
    <n v="8"/>
    <n v="1200"/>
    <s v="Deemed"/>
    <s v="{&quot;HeatingType&quot;:&quot;Unknown&quot;,&quot;CoolingType&quot;:&quot;Unknown&quot;,&quot;InstalledWattage&quot;:&quot;0.5&quot;,&quot;Location&quot;:&quot;Conditioned&quot;,&quot;ProgramType&quot;:&quot;Low-income community kits&quot;,&quot;Mfg&quot;:&quot;Greenlite&quot;,&quot;Model&quot;:&quot;NL/LB/DD&quot;,&quot;Cost&quot;:&quot;1200&quot;,&quot;Quantity&quot;:&quot;600&quot;,&quot;DeemedSavingsSet&quot;:&quot;Texas&quot;,&quot;DeemedSavingsVersion&quot;:&quot;Residential 11.0.1&quot;,&quot;Measure&quot;:&quot;LEDNightlights&quot;,&quot;County&quot;:&quot;Potter&quot;}"/>
    <d v="2024-08-12T11:26:33"/>
    <s v=""/>
    <s v=""/>
    <s v=""/>
    <s v=""/>
    <s v=""/>
    <s v=""/>
    <s v=""/>
    <s v=""/>
    <s v=""/>
  </r>
  <r>
    <s v="Xcel"/>
    <x v="7"/>
    <s v="HTR"/>
    <s v=""/>
    <m/>
    <m/>
    <s v="Acts Community"/>
    <s v="Acts"/>
    <s v="Community"/>
    <s v=""/>
    <s v=""/>
    <s v=""/>
    <s v=""/>
    <s v=""/>
    <s v="202 S. Louisiana"/>
    <s v=""/>
    <s v="AMARILLO"/>
    <s v="79106"/>
    <x v="1"/>
    <s v="Acts Community - 202 S. Louisiana, Amarillo, TX"/>
    <n v="2024"/>
    <n v="24560"/>
    <n v="79584"/>
    <x v="12"/>
    <n v="1"/>
    <n v="16416.66"/>
    <n v="4.8550000000000004"/>
    <n v="16"/>
    <n v="277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774.00&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High Plains Food Bank"/>
    <s v="High Plains"/>
    <s v="Food Bank"/>
    <s v=""/>
    <s v=""/>
    <s v=""/>
    <s v=""/>
    <s v=""/>
    <s v="815 Ross Street"/>
    <s v=""/>
    <s v="AMARILLO"/>
    <s v="79102"/>
    <x v="1"/>
    <s v="High Plains Food Bank - 815 Ross Street, Amarillo, TX"/>
    <n v="2024"/>
    <n v="24561"/>
    <n v="79585"/>
    <x v="33"/>
    <n v="1"/>
    <n v="83946.8"/>
    <n v="11.673999999999999"/>
    <n v="8"/>
    <n v="5792"/>
    <s v="Deemed"/>
    <s v="{&quot;HeatingType&quot;:&quot;Unknown&quot;,&quot;CoolingType&quot;:&quot;Unknown&quot;,&quot;InstalledWattage&quot;:&quot;0.5&quot;,&quot;Location&quot;:&quot;Conditioned&quot;,&quot;ProgramType&quot;:&quot;Low-income community kits&quot;,&quot;Mfg&quot;:&quot;Greenlite&quot;,&quot;Model&quot;:&quot;NL/LB/DD&quot;,&quot;Cost&quot;:&quot;5792&quot;,&quot;Quantity&quot;:&quot;4008&quot;,&quot;DeemedSavingsSet&quot;:&quot;Texas&quot;,&quot;DeemedSavingsVersion&quot;:&quot;Residential 11.0.1&quot;,&quot;Measure&quot;:&quot;LEDNightlights&quot;,&quot;County&quot;:&quot;Potter&quot;}"/>
    <d v="2024-08-12T11:26:33"/>
    <s v=""/>
    <s v=""/>
    <s v=""/>
    <s v=""/>
    <s v=""/>
    <s v=""/>
    <s v=""/>
    <s v=""/>
    <s v=""/>
  </r>
  <r>
    <s v="Xcel"/>
    <x v="7"/>
    <s v="HTR"/>
    <s v=""/>
    <m/>
    <m/>
    <s v="High Plains Food Bank"/>
    <s v="High Plains"/>
    <s v="Food Bank"/>
    <s v=""/>
    <s v=""/>
    <s v=""/>
    <s v=""/>
    <s v=""/>
    <s v="815 Ross Street"/>
    <s v=""/>
    <s v="AMARILLO"/>
    <s v="79102"/>
    <x v="1"/>
    <s v="High Plains Food Bank - 815 Ross Street, Amarillo, TX"/>
    <n v="2024"/>
    <n v="24561"/>
    <n v="79586"/>
    <x v="12"/>
    <n v="1"/>
    <n v="109663.29"/>
    <n v="32.435000000000002"/>
    <n v="16"/>
    <n v="20210.3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0210.32&quot;,&quot;EquivalentWattage&quot;:&quot;&quot;,&quot;Quantity&quot;:&quot;16032&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Austin St. Church of Christ"/>
    <s v="Austin St"/>
    <s v="Church of Christ"/>
    <s v=""/>
    <s v=""/>
    <s v=""/>
    <s v=""/>
    <s v=""/>
    <s v="510 Austin St"/>
    <s v=""/>
    <s v="LEVELLAND"/>
    <s v="79336"/>
    <x v="3"/>
    <s v="Austin St. Church of Christ_x0009_ - 510 Austin St, Levelland, TX"/>
    <n v="2024"/>
    <n v="24562"/>
    <n v="79587"/>
    <x v="33"/>
    <n v="1"/>
    <n v="2010.7"/>
    <n v="0.28000000000000003"/>
    <n v="8"/>
    <n v="439.5"/>
    <s v="Deemed"/>
    <s v="{&quot;HeatingType&quot;:&quot;Unknown&quot;,&quot;CoolingType&quot;:&quot;Unknown&quot;,&quot;InstalledWattage&quot;:&quot;0.5&quot;,&quot;Location&quot;:&quot;Conditioned&quot;,&quot;ProgramType&quot;:&quot;Low-income community kits&quot;,&quot;Mfg&quot;:&quot;Greenlite&quot;,&quot;Model&quot;:&quot;NL/LB/DD&quot;,&quot;Cost&quot;:&quot;439.50&quot;,&quot;Quantity&quot;:&quot;96&quot;,&quot;DeemedSavingsSet&quot;:&quot;Texas&quot;,&quot;DeemedSavingsVersion&quot;:&quot;Residential 11.0.1&quot;,&quot;Measure&quot;:&quot;LEDNightlights&quot;,&quot;County&quot;:&quot;Hockley&quot;}"/>
    <d v="2024-08-12T12:09:16"/>
    <s v=""/>
    <s v=""/>
    <s v=""/>
    <s v=""/>
    <s v=""/>
    <s v=""/>
    <s v=""/>
    <s v=""/>
    <s v=""/>
  </r>
  <r>
    <s v="Xcel"/>
    <x v="7"/>
    <s v="HTR"/>
    <s v=""/>
    <m/>
    <m/>
    <s v="Austin St. Church of Christ"/>
    <s v="Austin St"/>
    <s v="Church of Christ"/>
    <s v=""/>
    <s v=""/>
    <s v=""/>
    <s v=""/>
    <s v=""/>
    <s v="510 Austin St"/>
    <s v=""/>
    <s v="LEVELLAND"/>
    <s v="79336"/>
    <x v="3"/>
    <s v="Austin St. Church of Christ_x0009_ - 510 Austin St, Levelland, TX"/>
    <n v="2024"/>
    <n v="24562"/>
    <n v="79588"/>
    <x v="12"/>
    <n v="1"/>
    <n v="2626.67"/>
    <n v="0.77700000000000002"/>
    <n v="16"/>
    <n v="100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000.&quot;,&quot;EquivalentWattage&quot;:&quot;&quot;,&quot;Quantity&quot;:&quot;384&quot;,&quot;RatedMeasureLife&quot;:&quot;&quot;,&quot;NCInstallationPercentage&quot;:&quot;&quot;,&quot;DeemedSavingsSet&quot;:&quot;Texas&quot;,&quot;DeemedSavingsVersion&quot;:&quot;Residential 11.0.1&quot;,&quot;Measure&quot;:&quot;LED&quot;,&quot;County&quot;:&quot;Hockley&quot;}"/>
    <d v="2024-08-12T12:09:16"/>
    <s v=""/>
    <s v=""/>
    <s v=""/>
    <s v=""/>
    <s v=""/>
    <s v=""/>
    <s v=""/>
    <s v=""/>
    <s v=""/>
  </r>
  <r>
    <s v="Xcel"/>
    <x v="7"/>
    <s v="HTR"/>
    <s v=""/>
    <m/>
    <m/>
    <s v="Community Worship Center"/>
    <s v="Community"/>
    <s v="Worship Center"/>
    <s v=""/>
    <s v=""/>
    <s v=""/>
    <s v=""/>
    <s v=""/>
    <s v="2210 SW 15th Ave"/>
    <s v=""/>
    <s v="Perryton"/>
    <s v="79070"/>
    <x v="16"/>
    <s v="Community Worship Center_x0009_ - 2210 SW 15th Ave, Perryton, TX"/>
    <n v="2024"/>
    <n v="24563"/>
    <n v="79589"/>
    <x v="33"/>
    <n v="1"/>
    <n v="100535.09"/>
    <n v="13.981"/>
    <n v="8"/>
    <n v="2835.66"/>
    <s v="Deemed"/>
    <s v="{&quot;HeatingType&quot;:&quot;Unknown&quot;,&quot;CoolingType&quot;:&quot;Unknown&quot;,&quot;InstalledWattage&quot;:&quot;0.5&quot;,&quot;Location&quot;:&quot;Conditioned&quot;,&quot;ProgramType&quot;:&quot;Low-income community kits&quot;,&quot;Mfg&quot;:&quot;Greenlite&quot;,&quot;Model&quot;:&quot;NL/LB/DD&quot;,&quot;Cost&quot;:&quot;2835.66&quot;,&quot;Quantity&quot;:&quot;4800&quot;,&quot;DeemedSavingsSet&quot;:&quot;Texas&quot;,&quot;DeemedSavingsVersion&quot;:&quot;Residential 11.0.1&quot;,&quot;Measure&quot;:&quot;LEDNightlights&quot;,&quot;County&quot;:&quot;Ochiltree&quot;}"/>
    <d v="2024-08-12T12:09:16"/>
    <s v=""/>
    <s v=""/>
    <s v=""/>
    <s v=""/>
    <s v=""/>
    <s v=""/>
    <s v=""/>
    <s v=""/>
    <s v=""/>
  </r>
  <r>
    <s v="Xcel"/>
    <x v="7"/>
    <s v="HTR"/>
    <s v=""/>
    <m/>
    <m/>
    <s v="Community Worship Center"/>
    <s v="Community"/>
    <s v="Worship Center"/>
    <s v=""/>
    <s v=""/>
    <s v=""/>
    <s v=""/>
    <s v=""/>
    <s v="2210 SW 15th Ave"/>
    <s v=""/>
    <s v="Perryton"/>
    <s v="79070"/>
    <x v="16"/>
    <s v="Community Worship Center_x0009_ - 2210 SW 15th Ave, Perryton, TX"/>
    <n v="2024"/>
    <n v="24563"/>
    <n v="79590"/>
    <x v="12"/>
    <n v="1"/>
    <n v="131333.28"/>
    <n v="38.844000000000001"/>
    <n v="16"/>
    <n v="2819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8192.00&quot;,&quot;EquivalentWattage&quot;:&quot;&quot;,&quot;Quantity&quot;:&quot;19200&quot;,&quot;RatedMeasureLife&quot;:&quot;&quot;,&quot;NCInstallationPercentage&quot;:&quot;&quot;,&quot;DeemedSavingsSet&quot;:&quot;Texas&quot;,&quot;DeemedSavingsVersion&quot;:&quot;Residential 11.0.1&quot;,&quot;Measure&quot;:&quot;LED&quot;,&quot;County&quot;:&quot;Ochiltree&quot;}"/>
    <d v="2024-08-12T12:09:16"/>
    <s v=""/>
    <s v=""/>
    <s v=""/>
    <s v=""/>
    <s v=""/>
    <s v=""/>
    <s v=""/>
    <s v=""/>
    <s v=""/>
  </r>
  <r>
    <s v="Xcel"/>
    <x v="7"/>
    <s v="HTR"/>
    <s v=""/>
    <m/>
    <m/>
    <s v="High Plains Food Bank"/>
    <s v="High Plains"/>
    <s v="Food Bank"/>
    <s v=""/>
    <s v=""/>
    <s v=""/>
    <s v=""/>
    <s v=""/>
    <s v="815 Ross Street"/>
    <s v=""/>
    <s v="AMARILLO"/>
    <s v="79102"/>
    <x v="1"/>
    <s v="High Plains Food Bank - 815 Ross Street, Amarillo, TX"/>
    <n v="2024"/>
    <n v="24564"/>
    <n v="79591"/>
    <x v="33"/>
    <n v="1"/>
    <n v="107069.87"/>
    <n v="14.888999999999999"/>
    <n v="8"/>
    <n v="4500"/>
    <s v="Deemed"/>
    <s v="{&quot;HeatingType&quot;:&quot;Unknown&quot;,&quot;CoolingType&quot;:&quot;Unknown&quot;,&quot;InstalledWattage&quot;:&quot;0.5&quot;,&quot;Location&quot;:&quot;Conditioned&quot;,&quot;ProgramType&quot;:&quot;Low-income community kits&quot;,&quot;Mfg&quot;:&quot;Greenlite&quot;,&quot;Model&quot;:&quot;NL/LB/DD&quot;,&quot;Cost&quot;:&quot;4500&quot;,&quot;Quantity&quot;:&quot;5112&quot;,&quot;DeemedSavingsSet&quot;:&quot;Texas&quot;,&quot;DeemedSavingsVersion&quot;:&quot;Residential 11.0.1&quot;,&quot;Measure&quot;:&quot;LEDNightlights&quot;,&quot;County&quot;:&quot;Potter&quot;}"/>
    <d v="2024-08-12T12:09:16"/>
    <s v=""/>
    <s v=""/>
    <s v=""/>
    <s v=""/>
    <s v=""/>
    <s v=""/>
    <s v=""/>
    <s v=""/>
    <s v=""/>
  </r>
  <r>
    <s v="Xcel"/>
    <x v="7"/>
    <s v="HTR"/>
    <s v=""/>
    <m/>
    <m/>
    <s v="High Plains Food Bank"/>
    <s v="High Plains"/>
    <s v="Food Bank"/>
    <s v=""/>
    <s v=""/>
    <s v=""/>
    <s v=""/>
    <s v=""/>
    <s v="815 Ross Street"/>
    <s v=""/>
    <s v="AMARILLO"/>
    <s v="79102"/>
    <x v="1"/>
    <s v="High Plains Food Bank - 815 Ross Street, Amarillo, TX"/>
    <n v="2024"/>
    <n v="24564"/>
    <n v="79592"/>
    <x v="12"/>
    <n v="1"/>
    <n v="139869.95000000001"/>
    <n v="41.369"/>
    <n v="16"/>
    <n v="28490.1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8490.16&quot;,&quot;EquivalentWattage&quot;:&quot;&quot;,&quot;Quantity&quot;:&quot;20448&quot;,&quot;RatedMeasureLife&quot;:&quot;&quot;,&quot;NCInstallationPercentage&quot;:&quot;&quot;,&quot;DeemedSavingsSet&quot;:&quot;Texas&quot;,&quot;DeemedSavingsVersion&quot;:&quot;Residential 11.0.1&quot;,&quot;Measure&quot;:&quot;LED&quot;,&quot;County&quot;:&quot;Potter&quot;}"/>
    <d v="2024-08-12T12:09:16"/>
    <s v=""/>
    <s v=""/>
    <s v=""/>
    <s v=""/>
    <s v=""/>
    <s v=""/>
    <s v=""/>
    <s v=""/>
    <s v=""/>
  </r>
  <r>
    <s v="Xcel"/>
    <x v="7"/>
    <s v="HTR"/>
    <s v=""/>
    <m/>
    <m/>
    <s v="Martha's Home"/>
    <s v="Martha's"/>
    <s v="Home"/>
    <s v=""/>
    <s v=""/>
    <s v=""/>
    <s v=""/>
    <s v=""/>
    <s v="1204 W 18Th"/>
    <s v=""/>
    <s v="AMARILLO"/>
    <s v="79102"/>
    <x v="1"/>
    <s v="Martha's Home - 1204 W 18Th, Amarillo, TX"/>
    <n v="2024"/>
    <n v="24555"/>
    <n v="79573"/>
    <x v="33"/>
    <n v="1"/>
    <n v="12566.89"/>
    <n v="1.748"/>
    <n v="8"/>
    <n v="1200"/>
    <s v="Deemed"/>
    <s v="{&quot;HeatingType&quot;:&quot;Unknown&quot;,&quot;CoolingType&quot;:&quot;Unknown&quot;,&quot;InstalledWattage&quot;:&quot;0.5&quot;,&quot;Location&quot;:&quot;Conditioned&quot;,&quot;ProgramType&quot;:&quot;Low-income community kits&quot;,&quot;Mfg&quot;:&quot;Greenlite&quot;,&quot;Model&quot;:&quot;NL/LB/DD&quot;,&quot;Cost&quot;:&quot;1200&quot;,&quot;Quantity&quot;:&quot;600&quot;,&quot;DeemedSavingsSet&quot;:&quot;Texas&quot;,&quot;DeemedSavingsVersion&quot;:&quot;Residential 11.0.1&quot;,&quot;Measure&quot;:&quot;LEDNightlights&quot;,&quot;County&quot;:&quot;Potter&quot;}"/>
    <d v="2024-08-12T11:26:33"/>
    <s v=""/>
    <s v=""/>
    <s v=""/>
    <s v=""/>
    <s v=""/>
    <s v=""/>
    <s v=""/>
    <s v=""/>
    <s v=""/>
  </r>
  <r>
    <s v="Xcel"/>
    <x v="7"/>
    <s v="HTR"/>
    <s v=""/>
    <m/>
    <m/>
    <s v="Pampa Meals on Wheels"/>
    <s v="Pampa Meals"/>
    <s v="on Wheels"/>
    <s v=""/>
    <s v=""/>
    <s v=""/>
    <s v=""/>
    <s v=""/>
    <s v="302 E Foster Ave"/>
    <s v=""/>
    <s v="PAMPA"/>
    <s v="79065"/>
    <x v="2"/>
    <s v="Pampa Meals on Wheels - 302 E Foster Ave, Pampa, TX"/>
    <n v="2024"/>
    <n v="24554"/>
    <n v="79574"/>
    <x v="33"/>
    <n v="1"/>
    <n v="25133.77"/>
    <n v="3.4950000000000001"/>
    <n v="8"/>
    <n v="2200"/>
    <s v="Deemed"/>
    <s v="{&quot;HeatingType&quot;:&quot;Unknown&quot;,&quot;CoolingType&quot;:&quot;Unknown&quot;,&quot;InstalledWattage&quot;:&quot;0.5&quot;,&quot;Location&quot;:&quot;Conditioned&quot;,&quot;ProgramType&quot;:&quot;Low-income community kits&quot;,&quot;Mfg&quot;:&quot;Greenlite&quot;,&quot;Model&quot;:&quot;NL/LB/DD&quot;,&quot;Cost&quot;:&quot;2200&quot;,&quot;Quantity&quot;:&quot;1200&quot;,&quot;DeemedSavingsSet&quot;:&quot;Texas&quot;,&quot;DeemedSavingsVersion&quot;:&quot;Residential 11.0.1&quot;,&quot;Measure&quot;:&quot;LEDNightlights&quot;,&quot;County&quot;:&quot;Gray&quot;}"/>
    <d v="2024-08-12T11:26:33"/>
    <s v=""/>
    <s v=""/>
    <s v=""/>
    <s v=""/>
    <s v=""/>
    <s v=""/>
    <s v=""/>
    <s v=""/>
    <s v=""/>
  </r>
  <r>
    <s v="Xcel"/>
    <x v="7"/>
    <s v="HTR"/>
    <s v=""/>
    <m/>
    <m/>
    <s v="Pampa United Way"/>
    <s v="Pampa"/>
    <s v="United Way"/>
    <s v=""/>
    <s v=""/>
    <s v=""/>
    <s v=""/>
    <s v=""/>
    <s v="101 South Marie Street"/>
    <s v=""/>
    <s v="PAMPA"/>
    <s v="79065"/>
    <x v="2"/>
    <s v="Pampa United Way - 101 South Marie Street, Pampa, TX"/>
    <n v="2024"/>
    <n v="24557"/>
    <n v="79575"/>
    <x v="33"/>
    <n v="1"/>
    <n v="50267.54"/>
    <n v="6.99"/>
    <n v="8"/>
    <n v="3550"/>
    <s v="Deemed"/>
    <s v="{&quot;HeatingType&quot;:&quot;Unknown&quot;,&quot;CoolingType&quot;:&quot;Unknown&quot;,&quot;InstalledWattage&quot;:&quot;0.5&quot;,&quot;Location&quot;:&quot;Conditioned&quot;,&quot;ProgramType&quot;:&quot;Low-income community kits&quot;,&quot;Mfg&quot;:&quot;Greenlite&quot;,&quot;Model&quot;:&quot;NL/LB/DD&quot;,&quot;Cost&quot;:&quot;3550&quot;,&quot;Quantity&quot;:&quot;2400&quot;,&quot;DeemedSavingsSet&quot;:&quot;Texas&quot;,&quot;DeemedSavingsVersion&quot;:&quot;Residential 11.0.1&quot;,&quot;Measure&quot;:&quot;LEDNightlights&quot;,&quot;County&quot;:&quot;Gray&quot;}"/>
    <d v="2024-08-12T11:26:33"/>
    <s v=""/>
    <s v=""/>
    <s v=""/>
    <s v=""/>
    <s v=""/>
    <s v=""/>
    <s v=""/>
    <s v=""/>
    <s v=""/>
  </r>
  <r>
    <s v="Xcel"/>
    <x v="7"/>
    <s v="HTR"/>
    <s v=""/>
    <m/>
    <m/>
    <s v="The Salvation Army Food Pantry"/>
    <s v="The Salvation Army"/>
    <s v="Food Pantry"/>
    <s v=""/>
    <s v=""/>
    <s v=""/>
    <s v=""/>
    <s v=""/>
    <s v="615 Broadway"/>
    <s v=""/>
    <s v="PLAINVIEW"/>
    <s v="79072"/>
    <x v="5"/>
    <s v="The Salvation Army Food Pantry - 615 Broadway, Plainview, TX"/>
    <n v="2024"/>
    <n v="24673"/>
    <n v="80352"/>
    <x v="33"/>
    <n v="1"/>
    <n v="25133.77"/>
    <n v="3.4950000000000001"/>
    <n v="8"/>
    <n v="2000"/>
    <s v="Deemed"/>
    <s v="{&quot;HeatingType&quot;:&quot;Unknown&quot;,&quot;CoolingType&quot;:&quot;Unknown&quot;,&quot;InstalledWattage&quot;:&quot;0.5&quot;,&quot;Location&quot;:&quot;Conditioned&quot;,&quot;ProgramType&quot;:&quot;Low-income community kits&quot;,&quot;Mfg&quot;:&quot;Greenlite&quot;,&quot;Model&quot;:&quot;NL/LB/DD&quot;,&quot;Cost&quot;:&quot;2000.00&quot;,&quot;Quantity&quot;:&quot;1200&quot;,&quot;DeemedSavingsSet&quot;:&quot;Texas&quot;,&quot;DeemedSavingsVersion&quot;:&quot;Residential 11.0.1&quot;,&quot;Measure&quot;:&quot;LEDNightlights&quot;,&quot;County&quot;:&quot;Hale&quot;}"/>
    <d v="2024-09-13T12:15:45"/>
    <s v=""/>
    <s v=""/>
    <s v=""/>
    <s v=""/>
    <s v=""/>
    <s v=""/>
    <s v=""/>
    <s v=""/>
    <s v=""/>
  </r>
  <r>
    <s v="Xcel"/>
    <x v="7"/>
    <s v="HTR"/>
    <s v=""/>
    <m/>
    <m/>
    <s v="The Salvation Army Food Pantry"/>
    <s v="The Salvation Army"/>
    <s v="Food Pantry"/>
    <s v=""/>
    <s v=""/>
    <s v=""/>
    <s v=""/>
    <s v=""/>
    <s v="615 Broadway"/>
    <s v=""/>
    <s v="PLAINVIEW"/>
    <s v="79072"/>
    <x v="5"/>
    <s v="The Salvation Army Food Pantry - 615 Broadway, Plainview, TX"/>
    <n v="2024"/>
    <n v="24673"/>
    <n v="80353"/>
    <x v="12"/>
    <n v="1"/>
    <n v="32833.32"/>
    <n v="9.7110000000000003"/>
    <n v="16"/>
    <n v="6030.5"/>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030.50&quot;,&quot;EquivalentWattage&quot;:&quot;&quot;,&quot;Quantity&quot;:&quot;4800&quot;,&quot;RatedMeasureLife&quot;:&quot;&quot;,&quot;NCInstallationPercentage&quot;:&quot;&quot;,&quot;DeemedSavingsSet&quot;:&quot;Texas&quot;,&quot;DeemedSavingsVersion&quot;:&quot;Residential 11.0.1&quot;,&quot;Measure&quot;:&quot;LED&quot;,&quot;County&quot;:&quot;Hale&quot;}"/>
    <d v="2024-09-13T12:15:45"/>
    <s v=""/>
    <s v=""/>
    <s v=""/>
    <s v=""/>
    <s v=""/>
    <s v=""/>
    <s v=""/>
    <s v=""/>
    <s v=""/>
  </r>
  <r>
    <s v="Xcel"/>
    <x v="7"/>
    <s v="HTR"/>
    <s v=""/>
    <m/>
    <m/>
    <s v="Trinity Life Church"/>
    <s v="Trinity Life"/>
    <s v="Church"/>
    <s v=""/>
    <s v=""/>
    <s v=""/>
    <s v=""/>
    <s v=""/>
    <s v="221 S. 1-27"/>
    <s v=""/>
    <s v="PLAINVIEW"/>
    <s v="79072"/>
    <x v="5"/>
    <s v="Trinity Life Church - 221 S. 1-27, Plainview, TX"/>
    <n v="2024"/>
    <n v="24674"/>
    <n v="80354"/>
    <x v="33"/>
    <n v="1"/>
    <n v="8545.48"/>
    <n v="1.1879999999999999"/>
    <n v="8"/>
    <n v="730.37"/>
    <s v="Deemed"/>
    <s v="{&quot;HeatingType&quot;:&quot;Unknown&quot;,&quot;CoolingType&quot;:&quot;Unknown&quot;,&quot;InstalledWattage&quot;:&quot;0.5&quot;,&quot;Location&quot;:&quot;Conditioned&quot;,&quot;ProgramType&quot;:&quot;Low-income community kits&quot;,&quot;Mfg&quot;:&quot;Greenlite&quot;,&quot;Model&quot;:&quot;NL/LB/DD&quot;,&quot;Cost&quot;:&quot;730.37&quot;,&quot;Quantity&quot;:&quot;408&quot;,&quot;DeemedSavingsSet&quot;:&quot;Texas&quot;,&quot;DeemedSavingsVersion&quot;:&quot;Residential 11.0.1&quot;,&quot;Measure&quot;:&quot;LEDNightlights&quot;,&quot;County&quot;:&quot;Hale&quot;}"/>
    <d v="2024-09-13T12:16:17"/>
    <s v=""/>
    <s v=""/>
    <s v=""/>
    <s v=""/>
    <s v=""/>
    <s v=""/>
    <s v=""/>
    <s v=""/>
    <s v=""/>
  </r>
  <r>
    <s v="Xcel"/>
    <x v="7"/>
    <s v="HTR"/>
    <s v=""/>
    <m/>
    <m/>
    <s v="Trinity Life Church"/>
    <s v="Trinity Life"/>
    <s v="Church"/>
    <s v=""/>
    <s v=""/>
    <s v=""/>
    <s v=""/>
    <s v=""/>
    <s v="221 S. 1-27"/>
    <s v=""/>
    <s v="PLAINVIEW"/>
    <s v="79072"/>
    <x v="5"/>
    <s v="Trinity Life Church - 221 S. 1-27, Plainview, TX"/>
    <n v="2024"/>
    <n v="24674"/>
    <n v="80355"/>
    <x v="12"/>
    <n v="1"/>
    <n v="11163.33"/>
    <n v="3.302"/>
    <n v="16"/>
    <n v="200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000.00&quot;,&quot;EquivalentWattage&quot;:&quot;&quot;,&quot;Quantity&quot;:&quot;1632&quot;,&quot;RatedMeasureLife&quot;:&quot;&quot;,&quot;NCInstallationPercentage&quot;:&quot;&quot;,&quot;DeemedSavingsSet&quot;:&quot;Texas&quot;,&quot;DeemedSavingsVersion&quot;:&quot;Residential 11.0.1&quot;,&quot;Measure&quot;:&quot;LED&quot;,&quot;County&quot;:&quot;Hale&quot;}"/>
    <d v="2024-09-13T12:16:17"/>
    <s v=""/>
    <s v=""/>
    <s v=""/>
    <s v=""/>
    <s v=""/>
    <s v=""/>
    <s v=""/>
    <s v=""/>
    <s v=""/>
  </r>
  <r>
    <s v="Xcel"/>
    <x v="7"/>
    <s v="HTR"/>
    <s v=""/>
    <m/>
    <m/>
    <s v="Catholic Charities of the Texas Panhandle"/>
    <s v="Catholic Charities"/>
    <s v="of the Texas Panhandle"/>
    <s v=""/>
    <s v=""/>
    <s v=""/>
    <s v=""/>
    <s v=""/>
    <s v="1900 N Spring Street"/>
    <s v=""/>
    <s v="AMARILLO"/>
    <s v="79107"/>
    <x v="1"/>
    <s v="Catholic Charities of the Texas Panhandle - 1900 N Spring Street, Amarillo, TX"/>
    <n v="2024"/>
    <n v="24675"/>
    <n v="80356"/>
    <x v="33"/>
    <n v="1"/>
    <n v="70374.559999999998"/>
    <n v="9.7859999999999996"/>
    <n v="8"/>
    <n v="5485"/>
    <s v="Deemed"/>
    <s v="{&quot;HeatingType&quot;:&quot;Unknown&quot;,&quot;CoolingType&quot;:&quot;Unknown&quot;,&quot;InstalledWattage&quot;:&quot;0.5&quot;,&quot;Location&quot;:&quot;Conditioned&quot;,&quot;ProgramType&quot;:&quot;Low-income community kits&quot;,&quot;Mfg&quot;:&quot;Greenlite&quot;,&quot;Model&quot;:&quot;NL/LB/DD&quot;,&quot;Cost&quot;:&quot;5485.00&quot;,&quot;Quantity&quot;:&quot;3360&quot;,&quot;DeemedSavingsSet&quot;:&quot;Texas&quot;,&quot;DeemedSavingsVersion&quot;:&quot;Residential 11.0.1&quot;,&quot;Measure&quot;:&quot;LEDNightlights&quot;,&quot;County&quot;:&quot;Potter&quot;}"/>
    <d v="2024-12-22T09:34:37"/>
    <s v=""/>
    <s v=""/>
    <s v=""/>
    <s v=""/>
    <s v=""/>
    <s v=""/>
    <s v=""/>
    <s v=""/>
    <s v=""/>
  </r>
  <r>
    <s v="Xcel"/>
    <x v="7"/>
    <s v="HTR"/>
    <s v=""/>
    <m/>
    <m/>
    <s v="Catholic Charities of the Texas Panhandle"/>
    <s v="Catholic Charities"/>
    <s v="of the Texas Panhandle"/>
    <s v=""/>
    <s v=""/>
    <s v=""/>
    <s v=""/>
    <s v=""/>
    <s v="1900 N Spring Street"/>
    <s v=""/>
    <s v="AMARILLO"/>
    <s v="79107"/>
    <x v="1"/>
    <s v="Catholic Charities of the Texas Panhandle - 1900 N Spring Street, Amarillo, TX"/>
    <n v="2024"/>
    <n v="24675"/>
    <n v="80357"/>
    <x v="12"/>
    <n v="1"/>
    <n v="91933.3"/>
    <n v="27.190999999999999"/>
    <n v="16"/>
    <n v="17000.849999999999"/>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7000.85&quot;,&quot;EquivalentWattage&quot;:&quot;&quot;,&quot;Quantity&quot;:&quot;13440&quot;,&quot;RatedMeasureLife&quot;:&quot;&quot;,&quot;NCInstallationPercentage&quot;:&quot;&quot;,&quot;DeemedSavingsSet&quot;:&quot;Texas&quot;,&quot;DeemedSavingsVersion&quot;:&quot;Residential 11.0.1&quot;,&quot;Measure&quot;:&quot;LED&quot;,&quot;County&quot;:&quot;Potter&quot;}"/>
    <d v="2024-12-22T09:34:37"/>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479D68-4CAF-465A-B5A5-B0A831B17924}"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F67" firstHeaderRow="0" firstDataRow="1" firstDataCol="1"/>
  <pivotFields count="41">
    <pivotField showAll="0"/>
    <pivotField axis="axisRow" showAll="0">
      <items count="9">
        <item x="7"/>
        <item x="4"/>
        <item x="3"/>
        <item x="2"/>
        <item x="6"/>
        <item x="1"/>
        <item x="0"/>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5">
        <item x="20"/>
        <item x="6"/>
        <item x="7"/>
        <item x="21"/>
        <item x="8"/>
        <item x="19"/>
        <item x="4"/>
        <item x="2"/>
        <item x="1"/>
        <item x="0"/>
        <item x="3"/>
        <item x="22"/>
        <item x="23"/>
        <item x="9"/>
        <item x="5"/>
        <item x="25"/>
        <item x="11"/>
        <item x="18"/>
        <item x="26"/>
        <item x="24"/>
        <item x="13"/>
        <item x="32"/>
        <item x="31"/>
        <item x="30"/>
        <item x="14"/>
        <item x="10"/>
        <item x="15"/>
        <item x="12"/>
        <item x="33"/>
        <item x="16"/>
        <item x="27"/>
        <item x="17"/>
        <item x="28"/>
        <item x="29"/>
        <item t="default"/>
      </items>
    </pivotField>
    <pivotField dataField="1" showAll="0"/>
    <pivotField dataField="1" showAll="0"/>
    <pivotField dataField="1" showAll="0"/>
    <pivotField dataField="1" showAll="0"/>
    <pivotField dataField="1" showAll="0"/>
    <pivotField showAll="0"/>
    <pivotField showAll="0"/>
    <pivotField numFmtId="187" showAll="0"/>
    <pivotField showAll="0"/>
    <pivotField showAll="0"/>
    <pivotField showAll="0"/>
    <pivotField showAll="0"/>
    <pivotField showAll="0"/>
    <pivotField showAll="0"/>
    <pivotField showAll="0"/>
    <pivotField showAll="0"/>
    <pivotField showAll="0"/>
  </pivotFields>
  <rowFields count="2">
    <field x="1"/>
    <field x="23"/>
  </rowFields>
  <rowItems count="64">
    <i>
      <x/>
    </i>
    <i r="1">
      <x v="27"/>
    </i>
    <i r="1">
      <x v="28"/>
    </i>
    <i>
      <x v="1"/>
    </i>
    <i r="1">
      <x/>
    </i>
    <i r="1">
      <x v="1"/>
    </i>
    <i r="1">
      <x v="2"/>
    </i>
    <i r="1">
      <x v="3"/>
    </i>
    <i r="1">
      <x v="4"/>
    </i>
    <i r="1">
      <x v="5"/>
    </i>
    <i r="1">
      <x v="6"/>
    </i>
    <i r="1">
      <x v="7"/>
    </i>
    <i r="1">
      <x v="8"/>
    </i>
    <i r="1">
      <x v="9"/>
    </i>
    <i r="1">
      <x v="10"/>
    </i>
    <i r="1">
      <x v="11"/>
    </i>
    <i r="1">
      <x v="12"/>
    </i>
    <i r="1">
      <x v="14"/>
    </i>
    <i>
      <x v="2"/>
    </i>
    <i r="1">
      <x v="16"/>
    </i>
    <i r="1">
      <x v="17"/>
    </i>
    <i r="1">
      <x v="20"/>
    </i>
    <i r="1">
      <x v="24"/>
    </i>
    <i r="1">
      <x v="25"/>
    </i>
    <i r="1">
      <x v="26"/>
    </i>
    <i r="1">
      <x v="27"/>
    </i>
    <i r="1">
      <x v="29"/>
    </i>
    <i>
      <x v="3"/>
    </i>
    <i r="1">
      <x v="31"/>
    </i>
    <i>
      <x v="4"/>
    </i>
    <i r="1">
      <x v="21"/>
    </i>
    <i r="1">
      <x v="22"/>
    </i>
    <i r="1">
      <x v="23"/>
    </i>
    <i>
      <x v="5"/>
    </i>
    <i r="1">
      <x v="16"/>
    </i>
    <i r="1">
      <x v="20"/>
    </i>
    <i r="1">
      <x v="24"/>
    </i>
    <i r="1">
      <x v="25"/>
    </i>
    <i r="1">
      <x v="26"/>
    </i>
    <i r="1">
      <x v="27"/>
    </i>
    <i r="1">
      <x v="29"/>
    </i>
    <i>
      <x v="6"/>
    </i>
    <i r="1">
      <x v="1"/>
    </i>
    <i r="1">
      <x v="2"/>
    </i>
    <i r="1">
      <x v="4"/>
    </i>
    <i r="1">
      <x v="6"/>
    </i>
    <i r="1">
      <x v="7"/>
    </i>
    <i r="1">
      <x v="8"/>
    </i>
    <i r="1">
      <x v="9"/>
    </i>
    <i r="1">
      <x v="10"/>
    </i>
    <i r="1">
      <x v="13"/>
    </i>
    <i r="1">
      <x v="14"/>
    </i>
    <i>
      <x v="7"/>
    </i>
    <i r="1">
      <x v="15"/>
    </i>
    <i r="1">
      <x v="18"/>
    </i>
    <i r="1">
      <x v="19"/>
    </i>
    <i r="1">
      <x v="20"/>
    </i>
    <i r="1">
      <x v="22"/>
    </i>
    <i r="1">
      <x v="23"/>
    </i>
    <i r="1">
      <x v="27"/>
    </i>
    <i r="1">
      <x v="30"/>
    </i>
    <i r="1">
      <x v="32"/>
    </i>
    <i r="1">
      <x v="33"/>
    </i>
    <i t="grand">
      <x/>
    </i>
  </rowItems>
  <colFields count="1">
    <field x="-2"/>
  </colFields>
  <colItems count="5">
    <i>
      <x/>
    </i>
    <i i="1">
      <x v="1"/>
    </i>
    <i i="2">
      <x v="2"/>
    </i>
    <i i="3">
      <x v="3"/>
    </i>
    <i i="4">
      <x v="4"/>
    </i>
  </colItems>
  <dataFields count="5">
    <dataField name="Sum of Quantity" fld="24" baseField="0" baseItem="0" numFmtId="3"/>
    <dataField name="Sum of Claimed kW" fld="26" baseField="0" baseItem="0" numFmtId="4"/>
    <dataField name="Sum of Claimed kWh" fld="25" baseField="0" baseItem="0" numFmtId="4"/>
    <dataField name="Sum of Incentive Amount" fld="28" baseField="0" baseItem="0" numFmtId="44"/>
    <dataField name="Average of EUL" fld="27" subtotal="average" baseField="1" baseItem="0" numFmtId="2"/>
  </dataFields>
  <formats count="6">
    <format dxfId="37">
      <pivotArea outline="0" collapsedLevelsAreSubtotals="1" fieldPosition="0">
        <references count="1">
          <reference field="4294967294" count="1" selected="0">
            <x v="4"/>
          </reference>
        </references>
      </pivotArea>
    </format>
    <format dxfId="36">
      <pivotArea outline="0" collapsedLevelsAreSubtotals="1" fieldPosition="0">
        <references count="1">
          <reference field="4294967294" count="1" selected="0">
            <x v="3"/>
          </reference>
        </references>
      </pivotArea>
    </format>
    <format dxfId="35">
      <pivotArea outline="0" collapsedLevelsAreSubtotals="1" fieldPosition="0">
        <references count="1">
          <reference field="4294967294" count="1" selected="0">
            <x v="2"/>
          </reference>
        </references>
      </pivotArea>
    </format>
    <format dxfId="34">
      <pivotArea outline="0" collapsedLevelsAreSubtotals="1" fieldPosition="0">
        <references count="1">
          <reference field="4294967294" count="1" selected="0">
            <x v="1"/>
          </reference>
        </references>
      </pivotArea>
    </format>
    <format dxfId="33">
      <pivotArea outline="0" collapsedLevelsAreSubtotals="1" fieldPosition="0">
        <references count="1">
          <reference field="4294967294" count="1" selected="0">
            <x v="0"/>
          </reference>
        </references>
      </pivotArea>
    </format>
    <format dxfId="32">
      <pivotArea dataOnly="0" labelOnly="1" fieldPosition="0">
        <references count="1">
          <reference field="1"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file:///C:\Users\204183\AppData\Local\Microsoft\Windows\INetCache\Content.Outlook\AppData\Local\Microsoft\Windows\INetCache\2024%20EEPR\Tables%20&amp;%20Data\Data%20Request\EOY%20Data%20Request\Home%20Lighting%20Full%20Program%20Year%20Data%202022.xlsx%3fd=w263f33d44861471f9d23b412328f2f30" TargetMode="External"/><Relationship Id="rId1" Type="http://schemas.openxmlformats.org/officeDocument/2006/relationships/hyperlink" Target="file:///C:\Users\204183\AppData\Local\Microsoft\Windows\INetCache\Content.Outlook\AppData\Local\Microsoft\Windows\2022\EEPR\Tables%20and%20Data\Evaluation%20Data\YE%20Data%20Request\Xcel%20Texas%20-%20PY2021%20EM&amp;V_Revised020322%20(1).xlsx%3fd=w868a04aa037d489880e13b3818c29978"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file:///C:\Users\204183\AppData\Local\Microsoft\Windows\INetCache\Content.Outlook\AppData\Local\Microsoft\Windows\INetCache\2024%20EEPR\Tables%20&amp;%20Data\PY2023%20Prioritization%20and%20Cost%20Allocation_for%20utility%20review%20am.xlsx" TargetMode="External"/><Relationship Id="rId7" Type="http://schemas.openxmlformats.org/officeDocument/2006/relationships/vmlDrawing" Target="../drawings/vmlDrawing3.vml"/><Relationship Id="rId2" Type="http://schemas.openxmlformats.org/officeDocument/2006/relationships/hyperlink" Target="file:///C:\Users\204183\AppData\Local\Microsoft\Windows\INetCache\Content.Outlook\AppData\Local\Microsoft\Windows\INetCache\2024%20EEPR\Tables%20&amp;%20Data\PY2023%20Prioritization%20and%20Cost%20Allocation_for%20utility%20review%20am.xlsx" TargetMode="External"/><Relationship Id="rId1" Type="http://schemas.openxmlformats.org/officeDocument/2006/relationships/hyperlink" Target="file:///C:\Users\204183\AppData\Local\Microsoft\Windows\INetCache\Content.Outlook\AppData\Local\Microsoft\Windows\INetCache\2024%20EEPR\Tables%20&amp;%20Data\PY2023%20Prioritization%20and%20Cost%20Allocation_for%20utility%20review%20am.xlsx" TargetMode="External"/><Relationship Id="rId6" Type="http://schemas.openxmlformats.org/officeDocument/2006/relationships/vmlDrawing" Target="../drawings/vmlDrawing2.vml"/><Relationship Id="rId5" Type="http://schemas.openxmlformats.org/officeDocument/2006/relationships/printerSettings" Target="../printerSettings/printerSettings3.bin"/><Relationship Id="rId4" Type="http://schemas.openxmlformats.org/officeDocument/2006/relationships/hyperlink" Target="file:///C:\Users\204183\AppData\Local\Microsoft\Windows\INetCache\Content.Outlook\AppData\:f:\r\sites\SPSC753\Status%20Reports\Texas\2023%20Status%20Report%3fcsf=1&amp;web=1&amp;e=bdgPTk"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file:///C:\Users\204183\AppData\Local\Microsoft\Windows\INetCache\241474\AppData\Roaming\Microsoft\Tables%20&amp;%20Data\Savings%20Data\TetraTech%20Adjustments\Interim%20Impact%20Findings%20Xcel%2020210402%20V2.xlsx" TargetMode="External"/><Relationship Id="rId1" Type="http://schemas.openxmlformats.org/officeDocument/2006/relationships/hyperlink" Target="file:///C:\Users\204183\AppData\Local\Microsoft\Windows\INetCache\241474\AppData\Roaming\Microsoft\Tables%20&amp;%20Data\Savings%20Data\TetraTech%20Adjustments\Interim%20Impact%20Findings%20Xcel%2020210402%20V2.xlsx" TargetMode="External"/><Relationship Id="rId5" Type="http://schemas.openxmlformats.org/officeDocument/2006/relationships/comments" Target="../comments3.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file:///C:\Users\204183\AppData\Local\Microsoft\Windows\INetCache\241474\AppData\Roaming\Microsoft\Downloads\Savings%20data\Home%20Lighting\Home%20Lighting-%20Tetra%20TechTexas%20Data%20Request%20Xcel%20Full%20Year.xlsx" TargetMode="External"/><Relationship Id="rId1" Type="http://schemas.openxmlformats.org/officeDocument/2006/relationships/hyperlink" Target="file:///C:\Users\204183\AppData\Local\Microsoft\Windows\INetCache\241474\AppData\Roaming\Microsoft\Downloads\Savings%20data\FW%20%202019%20P3%20data%20with%20load%20mgmt.msg" TargetMode="External"/><Relationship Id="rId5" Type="http://schemas.openxmlformats.org/officeDocument/2006/relationships/comments" Target="../comments4.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vmlDrawing" Target="../drawings/vmlDrawing9.v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5"/>
  <sheetViews>
    <sheetView view="pageLayout" zoomScaleNormal="100" workbookViewId="0">
      <selection activeCell="A6" sqref="A6"/>
    </sheetView>
  </sheetViews>
  <sheetFormatPr defaultRowHeight="13.2"/>
  <sheetData>
    <row r="1" spans="1:2">
      <c r="A1" s="97" t="s">
        <v>0</v>
      </c>
    </row>
    <row r="2" spans="1:2">
      <c r="A2" s="97" t="s">
        <v>1</v>
      </c>
    </row>
    <row r="4" spans="1:2">
      <c r="A4" s="97" t="s">
        <v>2</v>
      </c>
    </row>
    <row r="5" spans="1:2">
      <c r="A5">
        <v>2024</v>
      </c>
      <c r="B5" s="87" t="s">
        <v>3</v>
      </c>
    </row>
  </sheetData>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E1394-47CD-4C65-9332-B46179C86004}">
  <sheetPr>
    <tabColor rgb="FFC00000"/>
  </sheetPr>
  <dimension ref="A2:T26"/>
  <sheetViews>
    <sheetView workbookViewId="0"/>
  </sheetViews>
  <sheetFormatPr defaultRowHeight="13.2"/>
  <cols>
    <col min="1" max="1" width="50.88671875" customWidth="1"/>
    <col min="2" max="4" width="25.109375" customWidth="1"/>
    <col min="5" max="5" width="24.109375" customWidth="1"/>
    <col min="6" max="7" width="20.109375" customWidth="1"/>
  </cols>
  <sheetData>
    <row r="2" spans="1:20">
      <c r="A2" s="202" t="s">
        <v>4</v>
      </c>
      <c r="B2" s="202" t="s">
        <v>5</v>
      </c>
      <c r="C2" s="202" t="s">
        <v>6</v>
      </c>
      <c r="D2" s="202" t="s">
        <v>7</v>
      </c>
      <c r="E2" s="202" t="s">
        <v>8</v>
      </c>
    </row>
    <row r="3" spans="1:20">
      <c r="A3" s="232" t="s">
        <v>9</v>
      </c>
      <c r="B3" s="229">
        <v>78</v>
      </c>
      <c r="C3" s="229">
        <v>910.08</v>
      </c>
      <c r="D3" s="229">
        <v>4136779</v>
      </c>
      <c r="E3" s="233">
        <v>14.965241314558984</v>
      </c>
      <c r="F3" s="87"/>
      <c r="G3" s="87"/>
      <c r="H3" s="87"/>
      <c r="I3" s="87"/>
      <c r="J3" s="87"/>
      <c r="K3" s="87"/>
      <c r="L3" s="87"/>
      <c r="M3" s="87"/>
      <c r="N3" s="87"/>
      <c r="O3" s="87"/>
      <c r="P3" s="87"/>
      <c r="Q3" s="87"/>
      <c r="R3" s="87"/>
      <c r="S3" s="87"/>
      <c r="T3" s="87"/>
    </row>
    <row r="4" spans="1:20">
      <c r="A4" s="232" t="s">
        <v>10</v>
      </c>
      <c r="B4" s="229">
        <v>1510</v>
      </c>
      <c r="C4" s="229">
        <v>1198.0320000000008</v>
      </c>
      <c r="D4" s="229">
        <v>3779105.140000008</v>
      </c>
      <c r="E4" s="233">
        <v>13.746640057757121</v>
      </c>
      <c r="F4" s="87"/>
      <c r="G4" s="87"/>
      <c r="H4" s="87"/>
      <c r="I4" s="87"/>
      <c r="J4" s="87"/>
      <c r="K4" s="87"/>
      <c r="L4" s="87"/>
      <c r="M4" s="87"/>
      <c r="N4" s="87"/>
      <c r="O4" s="87"/>
      <c r="P4" s="87"/>
      <c r="Q4" s="87"/>
      <c r="R4" s="87"/>
      <c r="S4" s="87"/>
      <c r="T4" s="87"/>
    </row>
    <row r="5" spans="1:20">
      <c r="A5" s="232" t="s">
        <v>11</v>
      </c>
      <c r="B5" s="229">
        <v>301</v>
      </c>
      <c r="C5" s="229">
        <v>278.9369999999999</v>
      </c>
      <c r="D5" s="229">
        <v>788674.06999999902</v>
      </c>
      <c r="E5" s="233">
        <v>14.971574277825585</v>
      </c>
      <c r="F5" s="87"/>
      <c r="G5" s="87"/>
      <c r="H5" s="87"/>
      <c r="I5" s="87"/>
      <c r="J5" s="87"/>
      <c r="K5" s="87"/>
      <c r="L5" s="87"/>
      <c r="M5" s="87"/>
      <c r="N5" s="87"/>
      <c r="O5" s="87"/>
      <c r="P5" s="87"/>
      <c r="Q5" s="87"/>
      <c r="R5" s="87"/>
      <c r="S5" s="87"/>
      <c r="T5" s="87"/>
    </row>
    <row r="6" spans="1:20">
      <c r="A6" s="232" t="s">
        <v>12</v>
      </c>
      <c r="B6" s="229">
        <v>126</v>
      </c>
      <c r="C6" s="229">
        <v>11.604999999999999</v>
      </c>
      <c r="D6" s="229">
        <v>91414.029999999955</v>
      </c>
      <c r="E6" s="233">
        <v>7.8025685991526679</v>
      </c>
      <c r="F6" s="87"/>
      <c r="G6" s="87"/>
      <c r="H6" s="87"/>
      <c r="I6" s="87"/>
      <c r="J6" s="87"/>
      <c r="K6" s="87"/>
      <c r="L6" s="87"/>
      <c r="M6" s="87"/>
      <c r="N6" s="87"/>
      <c r="O6" s="87"/>
      <c r="P6" s="87"/>
      <c r="Q6" s="87"/>
      <c r="R6" s="87"/>
      <c r="S6" s="87"/>
      <c r="T6" s="87"/>
    </row>
    <row r="7" spans="1:20">
      <c r="A7" s="232" t="s">
        <v>13</v>
      </c>
      <c r="B7" s="229">
        <v>644</v>
      </c>
      <c r="C7" s="229">
        <v>258.4820000000006</v>
      </c>
      <c r="D7" s="229">
        <v>765716.6999999953</v>
      </c>
      <c r="E7" s="233">
        <v>22.054288459426477</v>
      </c>
      <c r="F7" s="87"/>
      <c r="G7" s="87"/>
      <c r="H7" s="87"/>
      <c r="I7" s="87"/>
      <c r="J7" s="87"/>
      <c r="K7" s="87"/>
      <c r="L7" s="87"/>
      <c r="M7" s="87"/>
      <c r="N7" s="87"/>
      <c r="O7" s="87"/>
      <c r="P7" s="87"/>
      <c r="Q7" s="87"/>
      <c r="R7" s="87"/>
      <c r="S7" s="87"/>
      <c r="T7" s="87"/>
    </row>
    <row r="8" spans="1:20">
      <c r="A8" s="232" t="s">
        <v>14</v>
      </c>
      <c r="B8" s="229">
        <v>81</v>
      </c>
      <c r="C8" s="229">
        <v>64.970000000000013</v>
      </c>
      <c r="D8" s="229">
        <v>89247</v>
      </c>
      <c r="E8" s="233">
        <v>17.737436552489161</v>
      </c>
      <c r="F8" s="87"/>
      <c r="G8" s="87"/>
      <c r="H8" s="87"/>
      <c r="I8" s="87"/>
      <c r="J8" s="87"/>
      <c r="K8" s="87"/>
      <c r="L8" s="87"/>
      <c r="M8" s="87"/>
      <c r="N8" s="87"/>
      <c r="O8" s="87"/>
      <c r="P8" s="87"/>
      <c r="Q8" s="87"/>
      <c r="R8" s="87"/>
      <c r="S8" s="87"/>
      <c r="T8" s="87"/>
    </row>
    <row r="9" spans="1:20">
      <c r="A9" s="232" t="s">
        <v>15</v>
      </c>
      <c r="B9" s="229">
        <v>65</v>
      </c>
      <c r="C9" s="229">
        <v>230.54000000000002</v>
      </c>
      <c r="D9" s="229">
        <v>1116624</v>
      </c>
      <c r="E9" s="233">
        <v>14.570730165212282</v>
      </c>
      <c r="F9" s="87"/>
      <c r="G9" s="87"/>
      <c r="H9" s="87"/>
      <c r="I9" s="87"/>
      <c r="J9" s="87"/>
      <c r="K9" s="87"/>
      <c r="L9" s="87"/>
      <c r="M9" s="87"/>
      <c r="N9" s="87"/>
      <c r="O9" s="87"/>
      <c r="P9" s="87"/>
      <c r="Q9" s="87"/>
      <c r="R9" s="87"/>
      <c r="S9" s="87"/>
      <c r="T9" s="87"/>
    </row>
    <row r="10" spans="1:20">
      <c r="A10" s="232" t="s">
        <v>16</v>
      </c>
      <c r="B10" s="229">
        <v>441</v>
      </c>
      <c r="C10" s="229">
        <v>0</v>
      </c>
      <c r="D10" s="229">
        <v>616077</v>
      </c>
      <c r="E10" s="233">
        <v>11</v>
      </c>
      <c r="F10" s="87"/>
      <c r="G10" s="87"/>
      <c r="H10" s="87"/>
      <c r="I10" s="87"/>
      <c r="J10" s="87"/>
      <c r="K10" s="87"/>
      <c r="L10" s="87"/>
      <c r="M10" s="87"/>
      <c r="N10" s="87"/>
      <c r="O10" s="87"/>
      <c r="P10" s="87"/>
      <c r="Q10" s="87"/>
      <c r="R10" s="87"/>
      <c r="S10" s="87"/>
      <c r="T10" s="87"/>
    </row>
    <row r="11" spans="1:20">
      <c r="A11" s="234" t="s">
        <v>17</v>
      </c>
      <c r="B11" s="235">
        <v>3246</v>
      </c>
      <c r="C11" s="235">
        <v>2952.6460000000011</v>
      </c>
      <c r="D11" s="235">
        <v>11383636.940000001</v>
      </c>
      <c r="E11" s="236">
        <v>14.748895772496407</v>
      </c>
      <c r="F11" s="87"/>
      <c r="G11" s="87"/>
      <c r="H11" s="87"/>
      <c r="I11" s="87"/>
      <c r="J11" s="87"/>
      <c r="K11" s="87"/>
      <c r="L11" s="87"/>
      <c r="M11" s="87"/>
      <c r="N11" s="87"/>
      <c r="O11" s="87"/>
      <c r="P11" s="87"/>
      <c r="Q11" s="87"/>
      <c r="R11" s="87"/>
      <c r="S11" s="87"/>
      <c r="T11" s="87"/>
    </row>
    <row r="12" spans="1:20">
      <c r="A12" s="87"/>
      <c r="B12" s="87"/>
      <c r="C12" s="87"/>
      <c r="D12" s="87"/>
      <c r="E12" s="87"/>
      <c r="F12" s="87"/>
      <c r="G12" s="87"/>
      <c r="H12" s="87"/>
      <c r="I12" s="87"/>
      <c r="J12" s="87"/>
      <c r="K12" s="87"/>
      <c r="L12" s="87"/>
      <c r="M12" s="87"/>
      <c r="N12" s="87"/>
      <c r="O12" s="87"/>
      <c r="P12" s="87"/>
      <c r="Q12" s="87"/>
      <c r="R12" s="87"/>
      <c r="S12" s="87"/>
      <c r="T12" s="87"/>
    </row>
    <row r="13" spans="1:20">
      <c r="A13" s="87"/>
      <c r="B13" s="87"/>
      <c r="C13" s="87"/>
      <c r="D13" s="87"/>
      <c r="E13" s="87"/>
      <c r="F13" s="87"/>
      <c r="G13" s="87"/>
      <c r="H13" s="87"/>
      <c r="I13" s="87"/>
      <c r="J13" s="87"/>
      <c r="K13" s="87"/>
      <c r="L13" s="87"/>
      <c r="M13" s="87"/>
      <c r="N13" s="87"/>
      <c r="O13" s="87"/>
      <c r="P13" s="87"/>
      <c r="Q13" s="87"/>
      <c r="R13" s="87"/>
      <c r="S13" s="87"/>
      <c r="T13" s="87"/>
    </row>
    <row r="14" spans="1:20">
      <c r="A14" s="87"/>
      <c r="B14" s="87"/>
      <c r="C14" s="87"/>
      <c r="D14" s="87"/>
      <c r="E14" s="87"/>
      <c r="F14" s="87"/>
      <c r="G14" s="87"/>
      <c r="H14" s="87"/>
      <c r="I14" s="87"/>
      <c r="J14" s="87"/>
      <c r="K14" s="87"/>
      <c r="L14" s="87"/>
      <c r="M14" s="87"/>
      <c r="N14" s="87"/>
      <c r="O14" s="87"/>
      <c r="P14" s="87"/>
      <c r="Q14" s="87"/>
      <c r="R14" s="87"/>
      <c r="S14" s="87"/>
      <c r="T14" s="87"/>
    </row>
    <row r="15" spans="1:20" ht="15.6">
      <c r="A15" s="240" t="s">
        <v>18</v>
      </c>
      <c r="B15" s="241">
        <f>B11</f>
        <v>3246</v>
      </c>
      <c r="C15" s="241">
        <f>C11</f>
        <v>2952.6460000000011</v>
      </c>
      <c r="D15" s="241">
        <f>D11</f>
        <v>11383636.940000001</v>
      </c>
      <c r="E15" s="241">
        <f>E11</f>
        <v>14.748895772496407</v>
      </c>
      <c r="F15" s="237" t="s">
        <v>19</v>
      </c>
      <c r="G15" s="87"/>
      <c r="H15" s="87"/>
      <c r="I15" s="87"/>
      <c r="J15" s="87"/>
      <c r="K15" s="87"/>
      <c r="L15" s="87"/>
      <c r="M15" s="87"/>
      <c r="N15" s="87"/>
      <c r="O15" s="87"/>
      <c r="P15" s="87"/>
      <c r="Q15" s="87"/>
      <c r="R15" s="87"/>
      <c r="S15" s="87"/>
      <c r="T15" s="87"/>
    </row>
    <row r="16" spans="1:20">
      <c r="A16" s="87"/>
      <c r="B16" s="174"/>
      <c r="C16" s="174"/>
      <c r="D16" s="174"/>
      <c r="E16" s="174"/>
      <c r="F16" s="87"/>
      <c r="G16" s="87"/>
      <c r="H16" s="87"/>
      <c r="I16" s="87"/>
      <c r="J16" s="87"/>
      <c r="K16" s="87"/>
      <c r="L16" s="87"/>
      <c r="M16" s="87"/>
      <c r="N16" s="87"/>
      <c r="O16" s="87"/>
      <c r="P16" s="87"/>
      <c r="Q16" s="87"/>
      <c r="R16" s="87"/>
      <c r="S16" s="87"/>
      <c r="T16" s="87"/>
    </row>
    <row r="17" spans="1:20" ht="15.6">
      <c r="A17" s="198" t="s">
        <v>20</v>
      </c>
      <c r="B17" s="238">
        <v>29</v>
      </c>
      <c r="C17" s="238">
        <v>921.6099999999999</v>
      </c>
      <c r="D17" s="238">
        <v>5198711</v>
      </c>
      <c r="E17" s="238">
        <v>15.033973998554641</v>
      </c>
      <c r="F17" s="183"/>
      <c r="G17" s="87"/>
      <c r="H17" s="87"/>
      <c r="I17" s="87"/>
      <c r="J17" s="87"/>
      <c r="K17" s="87"/>
      <c r="L17" s="87"/>
      <c r="M17" s="87"/>
      <c r="N17" s="87"/>
      <c r="O17" s="87"/>
      <c r="P17" s="87"/>
      <c r="Q17" s="87"/>
      <c r="R17" s="87"/>
      <c r="S17" s="87"/>
      <c r="T17" s="87"/>
    </row>
    <row r="18" spans="1:20" ht="15.6">
      <c r="A18" s="198" t="s">
        <v>21</v>
      </c>
      <c r="B18" s="238">
        <v>9</v>
      </c>
      <c r="C18" s="238">
        <v>3772.1300000000006</v>
      </c>
      <c r="D18" s="238">
        <v>15088.520000000002</v>
      </c>
      <c r="E18" s="238">
        <v>1</v>
      </c>
      <c r="F18" s="87"/>
      <c r="G18" s="87"/>
      <c r="H18" s="87"/>
      <c r="I18" s="87"/>
      <c r="J18" s="87"/>
      <c r="K18" s="87"/>
      <c r="L18" s="87"/>
      <c r="M18" s="87"/>
      <c r="N18" s="87"/>
      <c r="O18" s="87"/>
      <c r="P18" s="87"/>
      <c r="Q18" s="87"/>
      <c r="R18" s="87"/>
      <c r="S18" s="87"/>
      <c r="T18" s="87"/>
    </row>
    <row r="19" spans="1:20" ht="15.75" customHeight="1">
      <c r="A19" s="198" t="s">
        <v>22</v>
      </c>
      <c r="B19" s="242">
        <v>236591.95999999711</v>
      </c>
      <c r="C19" s="242">
        <v>1857.7458161290674</v>
      </c>
      <c r="D19" s="242">
        <v>6281114.195392767</v>
      </c>
      <c r="E19" s="242">
        <v>11.114468433006309</v>
      </c>
      <c r="F19" s="528" t="s">
        <v>23</v>
      </c>
      <c r="G19" s="529"/>
      <c r="H19" s="529"/>
      <c r="I19" s="529"/>
      <c r="J19" s="529"/>
      <c r="K19" s="529"/>
      <c r="L19" s="529"/>
      <c r="M19" s="529"/>
      <c r="N19" s="529"/>
      <c r="O19" s="529"/>
      <c r="P19" s="529"/>
      <c r="Q19" s="529"/>
      <c r="R19" s="529"/>
      <c r="S19" s="529"/>
      <c r="T19" s="529"/>
    </row>
    <row r="20" spans="1:20" ht="15.6">
      <c r="A20" s="198" t="s">
        <v>24</v>
      </c>
      <c r="B20" s="242">
        <v>12399.040000000112</v>
      </c>
      <c r="C20" s="242">
        <v>369.50288859000619</v>
      </c>
      <c r="D20" s="242">
        <v>1883643.5170349637</v>
      </c>
      <c r="E20" s="242">
        <v>9.0468169641909277</v>
      </c>
      <c r="F20" s="529"/>
      <c r="G20" s="529"/>
      <c r="H20" s="529"/>
      <c r="I20" s="529"/>
      <c r="J20" s="529"/>
      <c r="K20" s="529"/>
      <c r="L20" s="529"/>
      <c r="M20" s="529"/>
      <c r="N20" s="529"/>
      <c r="O20" s="529"/>
      <c r="P20" s="529"/>
      <c r="Q20" s="529"/>
      <c r="R20" s="529"/>
      <c r="S20" s="529"/>
      <c r="T20" s="529"/>
    </row>
    <row r="21" spans="1:20">
      <c r="A21" s="87"/>
      <c r="B21" s="174"/>
      <c r="C21" s="174"/>
      <c r="D21" s="174"/>
      <c r="E21" s="174"/>
      <c r="F21" s="87"/>
      <c r="G21" s="87"/>
      <c r="H21" s="87"/>
      <c r="I21" s="87"/>
      <c r="J21" s="87"/>
      <c r="K21" s="87"/>
      <c r="L21" s="87"/>
      <c r="M21" s="87"/>
      <c r="N21" s="87"/>
      <c r="O21" s="87"/>
      <c r="P21" s="87"/>
      <c r="Q21" s="87"/>
      <c r="R21" s="87"/>
      <c r="S21" s="87"/>
      <c r="T21" s="87"/>
    </row>
    <row r="22" spans="1:20" ht="15.6">
      <c r="A22" s="198" t="s">
        <v>25</v>
      </c>
      <c r="B22" s="238">
        <f>SUM(B15,B17:B20)</f>
        <v>252274.99999999724</v>
      </c>
      <c r="C22" s="238">
        <f>SUM(C15,C17:C20)</f>
        <v>9873.6347047190757</v>
      </c>
      <c r="D22" s="238">
        <f>SUM(D15,D17:D20)</f>
        <v>24762194.172427729</v>
      </c>
      <c r="E22" s="239" t="s">
        <v>26</v>
      </c>
      <c r="F22" s="87" t="s">
        <v>27</v>
      </c>
      <c r="G22" s="87"/>
      <c r="H22" s="87"/>
      <c r="I22" s="87"/>
      <c r="J22" s="87"/>
      <c r="K22" s="87"/>
      <c r="L22" s="87"/>
      <c r="M22" s="87"/>
      <c r="N22" s="87"/>
      <c r="O22" s="87"/>
      <c r="P22" s="87"/>
      <c r="Q22" s="87"/>
      <c r="R22" s="87"/>
      <c r="S22" s="87"/>
      <c r="T22" s="87"/>
    </row>
    <row r="23" spans="1:20" ht="15.6">
      <c r="A23" s="198"/>
    </row>
    <row r="25" spans="1:20">
      <c r="B25">
        <v>236591.95999999711</v>
      </c>
      <c r="C25">
        <v>1857.7458161290674</v>
      </c>
      <c r="D25">
        <v>6281114.195392767</v>
      </c>
      <c r="E25">
        <v>11.114468433006309</v>
      </c>
    </row>
    <row r="26" spans="1:20">
      <c r="B26">
        <v>12399.040000000112</v>
      </c>
      <c r="C26">
        <v>369.50288859000619</v>
      </c>
      <c r="D26">
        <v>1883643.5170349637</v>
      </c>
      <c r="E26">
        <v>9.0468169641909277</v>
      </c>
    </row>
  </sheetData>
  <mergeCells count="1">
    <mergeCell ref="F19:T20"/>
  </mergeCells>
  <hyperlinks>
    <hyperlink ref="F15" r:id="rId1" xr:uid="{B69E55DC-5B47-4B82-8D95-172D7319490F}"/>
    <hyperlink ref="F19" r:id="rId2" xr:uid="{FF13C219-8179-41E8-9317-213AB75D3757}"/>
  </hyperlinks>
  <pageMargins left="0.7" right="0.7" top="0.75" bottom="0.75" header="0.3" footer="0.3"/>
  <pageSetup orientation="portrait"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73"/>
  <sheetViews>
    <sheetView view="pageLayout" zoomScaleNormal="100" workbookViewId="0">
      <selection activeCell="A6" sqref="A6"/>
    </sheetView>
  </sheetViews>
  <sheetFormatPr defaultRowHeight="13.2"/>
  <cols>
    <col min="1" max="1" width="25" customWidth="1"/>
    <col min="2" max="2" width="27.88671875" customWidth="1"/>
    <col min="3" max="3" width="11.44140625" customWidth="1"/>
    <col min="4" max="4" width="42.5546875" bestFit="1" customWidth="1"/>
    <col min="5" max="5" width="11.44140625" customWidth="1"/>
    <col min="6" max="6" width="12.44140625" customWidth="1"/>
    <col min="7" max="7" width="11.44140625" customWidth="1"/>
    <col min="8" max="8" width="13" customWidth="1"/>
    <col min="9" max="13" width="12.44140625" customWidth="1"/>
    <col min="14" max="18" width="13.44140625" customWidth="1"/>
    <col min="19" max="19" width="11.44140625" customWidth="1"/>
    <col min="20" max="20" width="12.88671875" customWidth="1"/>
    <col min="21" max="21" width="11.6640625" customWidth="1"/>
    <col min="22" max="22" width="12.109375" customWidth="1"/>
    <col min="23" max="23" width="11.6640625" customWidth="1"/>
    <col min="24" max="24" width="12.109375" customWidth="1"/>
    <col min="25" max="28" width="12.44140625" customWidth="1"/>
    <col min="29" max="29" width="16.109375" customWidth="1"/>
    <col min="30" max="34" width="13.44140625" customWidth="1"/>
    <col min="35" max="35" width="11.44140625" customWidth="1"/>
    <col min="36" max="36" width="12.88671875" customWidth="1"/>
    <col min="37" max="37" width="11.6640625" customWidth="1"/>
    <col min="38" max="38" width="12.109375" customWidth="1"/>
    <col min="39" max="39" width="11.6640625" customWidth="1"/>
    <col min="40" max="40" width="12.109375" customWidth="1"/>
    <col min="41" max="44" width="12.44140625" customWidth="1"/>
    <col min="45" max="45" width="16.109375" customWidth="1"/>
    <col min="46" max="50" width="13.44140625" customWidth="1"/>
    <col min="51" max="51" width="10.88671875" bestFit="1" customWidth="1"/>
    <col min="52" max="52" width="11.33203125" bestFit="1" customWidth="1"/>
    <col min="53" max="53" width="10.5546875" bestFit="1" customWidth="1"/>
    <col min="55" max="55" width="12.88671875" bestFit="1" customWidth="1"/>
    <col min="57" max="57" width="14" bestFit="1" customWidth="1"/>
  </cols>
  <sheetData>
    <row r="1" spans="1:53" ht="13.8" thickBot="1">
      <c r="N1" s="30"/>
      <c r="R1" s="31"/>
      <c r="X1" s="31"/>
      <c r="AN1" s="31"/>
    </row>
    <row r="2" spans="1:53" ht="26.25" customHeight="1">
      <c r="A2" s="97"/>
      <c r="B2" s="97"/>
      <c r="C2" s="542" t="s">
        <v>28</v>
      </c>
      <c r="D2" s="538"/>
      <c r="E2" s="533" t="s">
        <v>29</v>
      </c>
      <c r="F2" s="538"/>
      <c r="G2" s="533" t="s">
        <v>30</v>
      </c>
      <c r="H2" s="538"/>
      <c r="I2" s="534" t="s">
        <v>31</v>
      </c>
      <c r="J2" s="534"/>
      <c r="K2" s="534"/>
      <c r="L2" s="534"/>
      <c r="M2" s="534"/>
      <c r="N2" s="533" t="s">
        <v>32</v>
      </c>
      <c r="O2" s="534"/>
      <c r="P2" s="534"/>
      <c r="Q2" s="534"/>
      <c r="R2" s="535"/>
      <c r="S2" s="542" t="s">
        <v>33</v>
      </c>
      <c r="T2" s="534"/>
      <c r="U2" s="536" t="s">
        <v>34</v>
      </c>
      <c r="V2" s="537"/>
      <c r="W2" s="533" t="s">
        <v>35</v>
      </c>
      <c r="X2" s="538"/>
      <c r="Y2" s="533" t="s">
        <v>36</v>
      </c>
      <c r="Z2" s="534"/>
      <c r="AA2" s="534"/>
      <c r="AB2" s="534"/>
      <c r="AC2" s="538"/>
      <c r="AD2" s="533" t="s">
        <v>37</v>
      </c>
      <c r="AE2" s="534"/>
      <c r="AF2" s="534"/>
      <c r="AG2" s="534"/>
      <c r="AH2" s="535"/>
      <c r="AI2" s="542" t="s">
        <v>38</v>
      </c>
      <c r="AJ2" s="534"/>
      <c r="AK2" s="536" t="s">
        <v>39</v>
      </c>
      <c r="AL2" s="537"/>
      <c r="AM2" s="533" t="s">
        <v>40</v>
      </c>
      <c r="AN2" s="538"/>
      <c r="AO2" s="533" t="s">
        <v>41</v>
      </c>
      <c r="AP2" s="534"/>
      <c r="AQ2" s="534"/>
      <c r="AR2" s="534"/>
      <c r="AS2" s="538"/>
      <c r="AT2" s="533" t="s">
        <v>42</v>
      </c>
      <c r="AU2" s="534"/>
      <c r="AV2" s="534"/>
      <c r="AW2" s="534"/>
      <c r="AX2" s="535"/>
      <c r="AY2" s="97"/>
    </row>
    <row r="3" spans="1:53" ht="26.25" customHeight="1">
      <c r="A3" s="97"/>
      <c r="B3" s="97"/>
      <c r="C3" s="410" t="s">
        <v>43</v>
      </c>
      <c r="D3" s="336" t="s">
        <v>44</v>
      </c>
      <c r="E3" s="335" t="s">
        <v>43</v>
      </c>
      <c r="F3" s="336" t="s">
        <v>44</v>
      </c>
      <c r="G3" s="335" t="s">
        <v>43</v>
      </c>
      <c r="H3" s="336" t="s">
        <v>44</v>
      </c>
      <c r="I3" s="337" t="s">
        <v>45</v>
      </c>
      <c r="J3" s="337" t="s">
        <v>46</v>
      </c>
      <c r="K3" s="337" t="s">
        <v>47</v>
      </c>
      <c r="L3" s="337" t="s">
        <v>48</v>
      </c>
      <c r="M3" s="337" t="s">
        <v>49</v>
      </c>
      <c r="N3" s="335" t="s">
        <v>45</v>
      </c>
      <c r="O3" s="337" t="s">
        <v>46</v>
      </c>
      <c r="P3" s="337" t="s">
        <v>47</v>
      </c>
      <c r="Q3" s="337" t="s">
        <v>48</v>
      </c>
      <c r="R3" s="411" t="s">
        <v>49</v>
      </c>
      <c r="S3" s="410" t="s">
        <v>43</v>
      </c>
      <c r="T3" s="337" t="s">
        <v>44</v>
      </c>
      <c r="U3" s="440" t="s">
        <v>43</v>
      </c>
      <c r="V3" s="441" t="s">
        <v>44</v>
      </c>
      <c r="W3" s="335" t="s">
        <v>43</v>
      </c>
      <c r="X3" s="336" t="s">
        <v>44</v>
      </c>
      <c r="Y3" s="335" t="s">
        <v>45</v>
      </c>
      <c r="Z3" s="337" t="s">
        <v>46</v>
      </c>
      <c r="AA3" s="337" t="s">
        <v>47</v>
      </c>
      <c r="AB3" s="337" t="s">
        <v>48</v>
      </c>
      <c r="AC3" s="336" t="s">
        <v>49</v>
      </c>
      <c r="AD3" s="335" t="s">
        <v>45</v>
      </c>
      <c r="AE3" s="337" t="s">
        <v>46</v>
      </c>
      <c r="AF3" s="337" t="s">
        <v>47</v>
      </c>
      <c r="AG3" s="337" t="s">
        <v>48</v>
      </c>
      <c r="AH3" s="411" t="s">
        <v>49</v>
      </c>
      <c r="AI3" s="410" t="s">
        <v>43</v>
      </c>
      <c r="AJ3" s="337" t="s">
        <v>44</v>
      </c>
      <c r="AK3" s="440" t="s">
        <v>43</v>
      </c>
      <c r="AL3" s="441" t="s">
        <v>44</v>
      </c>
      <c r="AM3" s="335" t="s">
        <v>43</v>
      </c>
      <c r="AN3" s="336" t="s">
        <v>44</v>
      </c>
      <c r="AO3" s="335" t="s">
        <v>45</v>
      </c>
      <c r="AP3" s="337" t="s">
        <v>46</v>
      </c>
      <c r="AQ3" s="337" t="s">
        <v>47</v>
      </c>
      <c r="AR3" s="337" t="s">
        <v>48</v>
      </c>
      <c r="AS3" s="336" t="s">
        <v>49</v>
      </c>
      <c r="AT3" s="335" t="s">
        <v>45</v>
      </c>
      <c r="AU3" s="337" t="s">
        <v>46</v>
      </c>
      <c r="AV3" s="337" t="s">
        <v>47</v>
      </c>
      <c r="AW3" s="337" t="s">
        <v>48</v>
      </c>
      <c r="AX3" s="411" t="s">
        <v>49</v>
      </c>
      <c r="AY3" s="337" t="s">
        <v>50</v>
      </c>
    </row>
    <row r="4" spans="1:53">
      <c r="A4" s="6" t="s">
        <v>51</v>
      </c>
      <c r="B4" s="6" t="s">
        <v>51</v>
      </c>
      <c r="C4" s="412">
        <f t="shared" ref="C4:D4" si="0">SUM(C5:C9)</f>
        <v>7972</v>
      </c>
      <c r="D4" s="295">
        <f t="shared" si="0"/>
        <v>10884490.77</v>
      </c>
      <c r="E4" s="293">
        <f t="shared" ref="E4:H4" si="1">SUM(E5:E9)</f>
        <v>4839.6728885900066</v>
      </c>
      <c r="F4" s="295">
        <f t="shared" si="1"/>
        <v>7783250.9770349637</v>
      </c>
      <c r="G4" s="293">
        <f t="shared" si="1"/>
        <v>4567.6478885900069</v>
      </c>
      <c r="H4" s="295">
        <f t="shared" si="1"/>
        <v>6298053.8670349633</v>
      </c>
      <c r="I4" s="246">
        <f>SUM(I5:I9)</f>
        <v>1858344.8</v>
      </c>
      <c r="J4" s="246">
        <f t="shared" ref="J4:M4" si="2">SUM(J5:J9)</f>
        <v>85175.2</v>
      </c>
      <c r="K4" s="246">
        <f t="shared" si="2"/>
        <v>0</v>
      </c>
      <c r="L4" s="246">
        <f t="shared" si="2"/>
        <v>0</v>
      </c>
      <c r="M4" s="246">
        <f t="shared" si="2"/>
        <v>1943520</v>
      </c>
      <c r="N4" s="245">
        <f t="shared" ref="N4:O4" si="3">SUM(N5:N9)</f>
        <v>1332291.8700000001</v>
      </c>
      <c r="O4" s="246">
        <f t="shared" si="3"/>
        <v>60901.37</v>
      </c>
      <c r="P4" s="246">
        <f t="shared" ref="P4:R4" si="4">SUM(P5:P9)</f>
        <v>0</v>
      </c>
      <c r="Q4" s="246">
        <f t="shared" si="4"/>
        <v>0</v>
      </c>
      <c r="R4" s="398">
        <f t="shared" si="4"/>
        <v>1393193.24</v>
      </c>
      <c r="S4" s="412">
        <f t="shared" ref="S4:Z4" si="5">SUM(S5:S9)</f>
        <v>7730</v>
      </c>
      <c r="T4" s="294">
        <f t="shared" si="5"/>
        <v>10884000</v>
      </c>
      <c r="U4" s="293">
        <f t="shared" si="5"/>
        <v>5346.8984898773369</v>
      </c>
      <c r="V4" s="295">
        <f t="shared" si="5"/>
        <v>9887189.0781843606</v>
      </c>
      <c r="W4" s="293">
        <f t="shared" si="5"/>
        <v>5233.068489877337</v>
      </c>
      <c r="X4" s="295">
        <f t="shared" si="5"/>
        <v>9237643.0781843606</v>
      </c>
      <c r="Y4" s="245">
        <f t="shared" si="5"/>
        <v>1858345</v>
      </c>
      <c r="Z4" s="246">
        <f t="shared" si="5"/>
        <v>87730.25</v>
      </c>
      <c r="AA4" s="246">
        <v>0</v>
      </c>
      <c r="AB4" s="246">
        <v>0</v>
      </c>
      <c r="AC4" s="290">
        <f>SUM(AC5:AC9)</f>
        <v>1946075.25</v>
      </c>
      <c r="AD4" s="248">
        <f>SUM(AD5:AD9)</f>
        <v>1948238.04</v>
      </c>
      <c r="AE4" s="248">
        <f>SUM(AE5:AE9)</f>
        <v>44082.63</v>
      </c>
      <c r="AF4" s="246">
        <f t="shared" ref="AF4:AG4" si="6">SUM(AF5:AF9)</f>
        <v>0</v>
      </c>
      <c r="AG4" s="246">
        <f t="shared" si="6"/>
        <v>0</v>
      </c>
      <c r="AH4" s="398">
        <f>SUM(AD4:AG4)</f>
        <v>1992320.67</v>
      </c>
      <c r="AI4" s="412">
        <f>SUBTOTAL(9,AI5:AI9)</f>
        <v>7280</v>
      </c>
      <c r="AJ4" s="295">
        <f>SUBTOTAL(9,AJ5:AJ9)</f>
        <v>9328000</v>
      </c>
      <c r="AK4" s="293">
        <f t="shared" ref="AK4:AP4" si="7">SUM(AK5:AK9)</f>
        <v>4304.9979999999996</v>
      </c>
      <c r="AL4" s="295">
        <f t="shared" si="7"/>
        <v>6961243.6300000008</v>
      </c>
      <c r="AM4" s="293">
        <f t="shared" si="7"/>
        <v>4279.7579999999998</v>
      </c>
      <c r="AN4" s="295">
        <f t="shared" si="7"/>
        <v>6853526.6300000008</v>
      </c>
      <c r="AO4" s="245">
        <f t="shared" si="7"/>
        <v>1855064</v>
      </c>
      <c r="AP4" s="246">
        <f t="shared" si="7"/>
        <v>90362.157500000001</v>
      </c>
      <c r="AQ4" s="246">
        <v>0</v>
      </c>
      <c r="AR4" s="246">
        <v>0</v>
      </c>
      <c r="AS4" s="290">
        <f>SUBTOTAL(9,AS5:AS9)</f>
        <v>1945426.1575</v>
      </c>
      <c r="AT4" s="248">
        <f>SUM(AT5:AT9)</f>
        <v>1531923.1495000001</v>
      </c>
      <c r="AU4" s="248">
        <f>SUM(AU5:AU9)</f>
        <v>39425.731499999994</v>
      </c>
      <c r="AV4" s="246">
        <f t="shared" ref="AV4" si="8">SUM(AV5:AV9)</f>
        <v>0</v>
      </c>
      <c r="AW4" s="246">
        <f>SUM(AW5:AW9)</f>
        <v>0</v>
      </c>
      <c r="AX4" s="398">
        <f>SUM(AT4:AW4)</f>
        <v>1571348.8810000001</v>
      </c>
      <c r="AY4" s="17">
        <f t="shared" ref="AY4:AY11" si="9">IF(SUM(AD4:AG4)=AH4,1,0)</f>
        <v>1</v>
      </c>
    </row>
    <row r="5" spans="1:53">
      <c r="A5" s="108" t="s">
        <v>52</v>
      </c>
      <c r="B5" s="108" t="s">
        <v>52</v>
      </c>
      <c r="C5" s="413">
        <v>1015</v>
      </c>
      <c r="D5" s="334">
        <v>3825600</v>
      </c>
      <c r="E5" s="333">
        <v>551.96</v>
      </c>
      <c r="F5" s="334">
        <v>2953229</v>
      </c>
      <c r="G5" s="333">
        <v>308.7299999999999</v>
      </c>
      <c r="H5" s="334">
        <v>1447635</v>
      </c>
      <c r="I5" s="102">
        <v>390200</v>
      </c>
      <c r="J5" s="102">
        <v>44730</v>
      </c>
      <c r="K5" s="102">
        <v>0</v>
      </c>
      <c r="L5" s="102">
        <v>0</v>
      </c>
      <c r="M5" s="102">
        <f>SUM(I5:L5)</f>
        <v>434930</v>
      </c>
      <c r="N5" s="281">
        <v>258053.45</v>
      </c>
      <c r="O5" s="282">
        <v>33565.660000000003</v>
      </c>
      <c r="P5" s="282">
        <v>0</v>
      </c>
      <c r="Q5" s="282">
        <v>0</v>
      </c>
      <c r="R5" s="399">
        <f>SUM(N5:Q5)</f>
        <v>291619.11</v>
      </c>
      <c r="S5" s="413">
        <v>1020</v>
      </c>
      <c r="T5" s="332">
        <v>3826000</v>
      </c>
      <c r="U5" s="430">
        <v>770.64999999999895</v>
      </c>
      <c r="V5" s="431">
        <v>4267344</v>
      </c>
      <c r="W5" s="430">
        <v>683.64999999999895</v>
      </c>
      <c r="X5" s="431">
        <v>3746110</v>
      </c>
      <c r="Y5" s="291">
        <v>390200</v>
      </c>
      <c r="Z5" s="102">
        <v>46071.9</v>
      </c>
      <c r="AA5" s="102">
        <v>0</v>
      </c>
      <c r="AB5" s="102">
        <v>0</v>
      </c>
      <c r="AC5" s="292">
        <f>SUM(Y5:AB5)</f>
        <v>436271.9</v>
      </c>
      <c r="AD5" s="177">
        <v>381007.98</v>
      </c>
      <c r="AE5" s="178">
        <v>32428.929999999997</v>
      </c>
      <c r="AF5" s="282">
        <v>0</v>
      </c>
      <c r="AG5" s="282">
        <v>0</v>
      </c>
      <c r="AH5" s="398">
        <f t="shared" ref="AH5:AH24" si="10">SUM(AD5:AG5)</f>
        <v>413436.91</v>
      </c>
      <c r="AI5" s="413">
        <f>'Forecast Pgm Data'!C5</f>
        <v>1020</v>
      </c>
      <c r="AJ5" s="334">
        <f>'Forecast Pgm Data'!D5</f>
        <v>3826000</v>
      </c>
      <c r="AK5" s="430">
        <f>E42</f>
        <v>970.42099999999868</v>
      </c>
      <c r="AL5" s="431">
        <f>F42</f>
        <v>4531847.93</v>
      </c>
      <c r="AM5" s="430">
        <f>U42</f>
        <v>945.13099999999872</v>
      </c>
      <c r="AN5" s="431">
        <f>V42</f>
        <v>4423387.93</v>
      </c>
      <c r="AO5" s="291">
        <f>'Forecast Pgm Data'!E5</f>
        <v>390200</v>
      </c>
      <c r="AP5" s="93">
        <f>'Forecast Pgm Data'!F5</f>
        <v>47454.057000000001</v>
      </c>
      <c r="AQ5" s="93">
        <f>'Forecast Pgm Data'!G5</f>
        <v>0</v>
      </c>
      <c r="AR5" s="93">
        <f>'Forecast Pgm Data'!H5</f>
        <v>0</v>
      </c>
      <c r="AS5" s="292">
        <f>SUM(AO5:AR5)</f>
        <v>437654.05700000003</v>
      </c>
      <c r="AT5" s="177">
        <v>463906.07000000007</v>
      </c>
      <c r="AU5" s="178">
        <v>30231.439999999999</v>
      </c>
      <c r="AV5" s="282"/>
      <c r="AW5" s="282"/>
      <c r="AX5" s="398">
        <f t="shared" ref="AX5:AX24" si="11">SUM(AT5:AW5)</f>
        <v>494137.51000000007</v>
      </c>
      <c r="AY5" s="17">
        <f t="shared" si="9"/>
        <v>1</v>
      </c>
    </row>
    <row r="6" spans="1:53">
      <c r="A6" s="108" t="s">
        <v>20</v>
      </c>
      <c r="B6" s="108" t="s">
        <v>20</v>
      </c>
      <c r="C6" s="413">
        <v>900</v>
      </c>
      <c r="D6" s="334">
        <v>3969230.77</v>
      </c>
      <c r="E6" s="333">
        <v>512</v>
      </c>
      <c r="F6" s="334">
        <v>2391123</v>
      </c>
      <c r="G6" s="414">
        <v>483.14</v>
      </c>
      <c r="H6" s="415">
        <v>2411457.5499999998</v>
      </c>
      <c r="I6" s="102">
        <v>800000</v>
      </c>
      <c r="J6" s="102">
        <v>0</v>
      </c>
      <c r="K6" s="102">
        <v>0</v>
      </c>
      <c r="L6" s="102">
        <v>0</v>
      </c>
      <c r="M6" s="102">
        <f t="shared" ref="M6:M15" si="12">SUM(I6:L6)</f>
        <v>800000</v>
      </c>
      <c r="N6" s="281">
        <v>670150.32999999996</v>
      </c>
      <c r="O6" s="282"/>
      <c r="P6" s="282">
        <v>0</v>
      </c>
      <c r="Q6" s="282">
        <v>0</v>
      </c>
      <c r="R6" s="399">
        <f>SUM(N6:Q6)</f>
        <v>670150.32999999996</v>
      </c>
      <c r="S6" s="413">
        <v>900</v>
      </c>
      <c r="T6" s="332">
        <v>3969000</v>
      </c>
      <c r="U6" s="432">
        <v>695.64</v>
      </c>
      <c r="V6" s="433">
        <v>2721767</v>
      </c>
      <c r="W6" s="432">
        <v>678.46</v>
      </c>
      <c r="X6" s="433">
        <v>2635099</v>
      </c>
      <c r="Y6" s="291">
        <v>800000</v>
      </c>
      <c r="Z6" s="102" t="s">
        <v>53</v>
      </c>
      <c r="AA6" s="102">
        <v>0</v>
      </c>
      <c r="AB6" s="102">
        <v>0</v>
      </c>
      <c r="AC6" s="292">
        <f>SUM(Y6:AB6)</f>
        <v>800000</v>
      </c>
      <c r="AD6" s="177">
        <v>948785.80999999994</v>
      </c>
      <c r="AE6" s="178">
        <v>0</v>
      </c>
      <c r="AF6" s="282">
        <v>0</v>
      </c>
      <c r="AG6" s="282">
        <v>0</v>
      </c>
      <c r="AH6" s="398">
        <f t="shared" si="10"/>
        <v>948785.80999999994</v>
      </c>
      <c r="AI6" s="413">
        <f>'Forecast Pgm Data'!C6</f>
        <v>900</v>
      </c>
      <c r="AJ6" s="334">
        <f>'Forecast Pgm Data'!D6</f>
        <v>3969000</v>
      </c>
      <c r="AK6" s="430">
        <f t="shared" ref="AK6:AL6" si="13">E43</f>
        <v>268.62</v>
      </c>
      <c r="AL6" s="431">
        <f t="shared" si="13"/>
        <v>1246832.06</v>
      </c>
      <c r="AM6" s="430">
        <f>U43</f>
        <v>268.67</v>
      </c>
      <c r="AN6" s="431">
        <f>V43</f>
        <v>1247575.06</v>
      </c>
      <c r="AO6" s="291">
        <f>'Forecast Pgm Data'!E6</f>
        <v>800000</v>
      </c>
      <c r="AP6" s="93">
        <f>'Forecast Pgm Data'!F6</f>
        <v>0</v>
      </c>
      <c r="AQ6" s="93">
        <f>'Forecast Pgm Data'!G6</f>
        <v>0</v>
      </c>
      <c r="AR6" s="93">
        <f>'Forecast Pgm Data'!H6</f>
        <v>0</v>
      </c>
      <c r="AS6" s="292">
        <f>SUM(AO6:AR6)</f>
        <v>800000</v>
      </c>
      <c r="AT6" s="177">
        <v>659790.93999999994</v>
      </c>
      <c r="AU6" s="178">
        <v>0</v>
      </c>
      <c r="AV6" s="282"/>
      <c r="AW6" s="282"/>
      <c r="AX6" s="398">
        <f t="shared" si="11"/>
        <v>659790.93999999994</v>
      </c>
      <c r="AY6" s="17">
        <f t="shared" si="9"/>
        <v>1</v>
      </c>
    </row>
    <row r="7" spans="1:53">
      <c r="A7" s="108" t="s">
        <v>21</v>
      </c>
      <c r="B7" s="108" t="s">
        <v>21</v>
      </c>
      <c r="C7" s="413">
        <v>5250</v>
      </c>
      <c r="D7" s="334">
        <v>21000</v>
      </c>
      <c r="E7" s="333">
        <v>3282.46</v>
      </c>
      <c r="F7" s="334">
        <v>3282.46</v>
      </c>
      <c r="G7" s="333">
        <v>3282.46</v>
      </c>
      <c r="H7" s="334">
        <v>3282.46</v>
      </c>
      <c r="I7" s="102">
        <v>250500</v>
      </c>
      <c r="J7" s="102">
        <v>34250</v>
      </c>
      <c r="K7" s="102">
        <v>0</v>
      </c>
      <c r="L7" s="102">
        <v>0</v>
      </c>
      <c r="M7" s="102">
        <f t="shared" si="12"/>
        <v>284750</v>
      </c>
      <c r="N7" s="281">
        <v>204123</v>
      </c>
      <c r="O7" s="282">
        <v>25984.71</v>
      </c>
      <c r="P7" s="282">
        <v>0</v>
      </c>
      <c r="Q7" s="282">
        <v>0</v>
      </c>
      <c r="R7" s="399">
        <f>SUM(N7:Q7)</f>
        <v>230107.71</v>
      </c>
      <c r="S7" s="413">
        <v>5000</v>
      </c>
      <c r="T7" s="332">
        <v>20000</v>
      </c>
      <c r="U7" s="430">
        <v>3275</v>
      </c>
      <c r="V7" s="431">
        <v>3275</v>
      </c>
      <c r="W7" s="430">
        <v>3275</v>
      </c>
      <c r="X7" s="431">
        <v>3275</v>
      </c>
      <c r="Y7" s="291">
        <v>250500</v>
      </c>
      <c r="Z7" s="102">
        <v>35277.5</v>
      </c>
      <c r="AA7" s="102">
        <v>0</v>
      </c>
      <c r="AB7" s="102">
        <v>0</v>
      </c>
      <c r="AC7" s="292">
        <f>SUM(Y7:AB7)</f>
        <v>285777.5</v>
      </c>
      <c r="AD7" s="177">
        <v>156411.88</v>
      </c>
      <c r="AE7" s="178">
        <v>11653.7</v>
      </c>
      <c r="AF7" s="282">
        <v>0</v>
      </c>
      <c r="AG7" s="282">
        <v>0</v>
      </c>
      <c r="AH7" s="398">
        <f t="shared" si="10"/>
        <v>168065.58000000002</v>
      </c>
      <c r="AI7" s="413">
        <f>'Forecast Pgm Data'!C7</f>
        <v>5000</v>
      </c>
      <c r="AJ7" s="334">
        <f>'Forecast Pgm Data'!D7</f>
        <v>20000</v>
      </c>
      <c r="AK7" s="430">
        <f t="shared" ref="AK7:AL7" si="14">E44</f>
        <v>2816.2000000000003</v>
      </c>
      <c r="AL7" s="431">
        <f t="shared" si="14"/>
        <v>2816.2000000000003</v>
      </c>
      <c r="AM7" s="430">
        <f t="shared" ref="AM7:AN7" si="15">U44</f>
        <v>2816.2000000000003</v>
      </c>
      <c r="AN7" s="431">
        <f t="shared" si="15"/>
        <v>2816.2000000000003</v>
      </c>
      <c r="AO7" s="291">
        <f>'Forecast Pgm Data'!E7</f>
        <v>250500</v>
      </c>
      <c r="AP7" s="93">
        <f>'Forecast Pgm Data'!F7</f>
        <v>36335.825000000004</v>
      </c>
      <c r="AQ7" s="93">
        <f>'Forecast Pgm Data'!G7</f>
        <v>0</v>
      </c>
      <c r="AR7" s="93">
        <f>'Forecast Pgm Data'!H7</f>
        <v>0</v>
      </c>
      <c r="AS7" s="292">
        <f>SUM(AO7:AR7)</f>
        <v>286835.82500000001</v>
      </c>
      <c r="AT7" s="177">
        <v>126743.75</v>
      </c>
      <c r="AU7" s="178">
        <v>8792.989999999998</v>
      </c>
      <c r="AV7" s="282"/>
      <c r="AW7" s="282"/>
      <c r="AX7" s="398">
        <f t="shared" si="11"/>
        <v>135536.74</v>
      </c>
      <c r="AY7" s="17">
        <f t="shared" si="9"/>
        <v>1</v>
      </c>
    </row>
    <row r="8" spans="1:53">
      <c r="A8" s="108" t="s">
        <v>54</v>
      </c>
      <c r="B8" s="108" t="s">
        <v>54</v>
      </c>
      <c r="C8" s="413">
        <v>220</v>
      </c>
      <c r="D8" s="334">
        <v>1000000</v>
      </c>
      <c r="E8" s="333">
        <v>123.75</v>
      </c>
      <c r="F8" s="334">
        <v>551973</v>
      </c>
      <c r="G8" s="333">
        <v>123.81500000000007</v>
      </c>
      <c r="H8" s="334">
        <v>552035.33999999985</v>
      </c>
      <c r="I8" s="102">
        <v>400000</v>
      </c>
      <c r="J8" s="102">
        <v>5460</v>
      </c>
      <c r="K8" s="102">
        <v>0</v>
      </c>
      <c r="L8" s="102">
        <v>0</v>
      </c>
      <c r="M8" s="102">
        <f t="shared" si="12"/>
        <v>405460</v>
      </c>
      <c r="N8" s="281">
        <v>182151.09</v>
      </c>
      <c r="O8" s="282"/>
      <c r="P8" s="282">
        <v>0</v>
      </c>
      <c r="Q8" s="282">
        <v>0</v>
      </c>
      <c r="R8" s="399">
        <f>SUM(N8:Q8)</f>
        <v>182151.09</v>
      </c>
      <c r="S8" s="413">
        <v>220</v>
      </c>
      <c r="T8" s="332">
        <v>1000000</v>
      </c>
      <c r="U8" s="430">
        <v>286.96000000000004</v>
      </c>
      <c r="V8" s="431">
        <v>1256614</v>
      </c>
      <c r="W8" s="430">
        <v>277.31000000000006</v>
      </c>
      <c r="X8" s="431">
        <v>1214970</v>
      </c>
      <c r="Y8" s="291">
        <v>400000</v>
      </c>
      <c r="Z8" s="102">
        <v>5623.8</v>
      </c>
      <c r="AA8" s="102">
        <v>0</v>
      </c>
      <c r="AB8" s="102">
        <v>0</v>
      </c>
      <c r="AC8" s="292">
        <f>SUM(Y8:AB8)</f>
        <v>405623.8</v>
      </c>
      <c r="AD8" s="177">
        <v>414682.62000000005</v>
      </c>
      <c r="AE8" s="178">
        <v>0</v>
      </c>
      <c r="AF8" s="282">
        <v>0</v>
      </c>
      <c r="AG8" s="282">
        <v>0</v>
      </c>
      <c r="AH8" s="398">
        <f t="shared" si="10"/>
        <v>414682.62000000005</v>
      </c>
      <c r="AI8" s="413">
        <f>'Forecast Pgm Data'!C8</f>
        <v>220</v>
      </c>
      <c r="AJ8" s="334">
        <f>'Forecast Pgm Data'!D8</f>
        <v>1000000</v>
      </c>
      <c r="AK8" s="430">
        <f t="shared" ref="AK8:AL8" si="16">E45</f>
        <v>177.26000000000008</v>
      </c>
      <c r="AL8" s="431">
        <f t="shared" si="16"/>
        <v>806061.44</v>
      </c>
      <c r="AM8" s="430">
        <f t="shared" ref="AM8:AN8" si="17">U45</f>
        <v>177.26000000000008</v>
      </c>
      <c r="AN8" s="431">
        <f t="shared" si="17"/>
        <v>806061.44</v>
      </c>
      <c r="AO8" s="291">
        <f>'Forecast Pgm Data'!E8</f>
        <v>400000</v>
      </c>
      <c r="AP8" s="93">
        <f>'Forecast Pgm Data'!F8</f>
        <v>5792.5140000000001</v>
      </c>
      <c r="AQ8" s="93">
        <f>'Forecast Pgm Data'!G8</f>
        <v>0</v>
      </c>
      <c r="AR8" s="93">
        <f>'Forecast Pgm Data'!H8</f>
        <v>0</v>
      </c>
      <c r="AS8" s="292">
        <f>SUM(AO8:AR8)</f>
        <v>405792.51400000002</v>
      </c>
      <c r="AT8" s="177">
        <v>266006.88</v>
      </c>
      <c r="AU8" s="178">
        <v>0</v>
      </c>
      <c r="AV8" s="282"/>
      <c r="AW8" s="282"/>
      <c r="AX8" s="398">
        <f t="shared" si="11"/>
        <v>266006.88</v>
      </c>
      <c r="AY8" s="17">
        <f t="shared" si="9"/>
        <v>1</v>
      </c>
    </row>
    <row r="9" spans="1:53">
      <c r="A9" s="108" t="s">
        <v>55</v>
      </c>
      <c r="B9" s="108" t="s">
        <v>55</v>
      </c>
      <c r="C9" s="413">
        <v>587</v>
      </c>
      <c r="D9" s="334">
        <v>2068660</v>
      </c>
      <c r="E9" s="333">
        <v>369.50288859000619</v>
      </c>
      <c r="F9" s="334">
        <v>1883643.5170349637</v>
      </c>
      <c r="G9" s="333">
        <v>369.50288859000619</v>
      </c>
      <c r="H9" s="334">
        <v>1883643.5170349637</v>
      </c>
      <c r="I9" s="102">
        <v>17644.8</v>
      </c>
      <c r="J9" s="102">
        <v>735.2</v>
      </c>
      <c r="K9" s="102"/>
      <c r="L9" s="102">
        <v>0</v>
      </c>
      <c r="M9" s="102">
        <f t="shared" si="12"/>
        <v>18380</v>
      </c>
      <c r="N9" s="291">
        <v>17814</v>
      </c>
      <c r="O9" s="102">
        <v>1351</v>
      </c>
      <c r="P9" s="282">
        <v>0</v>
      </c>
      <c r="Q9" s="282">
        <v>0</v>
      </c>
      <c r="R9" s="400">
        <f>SUM(N9:Q9)</f>
        <v>19165</v>
      </c>
      <c r="S9" s="413">
        <v>590</v>
      </c>
      <c r="T9" s="332">
        <v>2069000</v>
      </c>
      <c r="U9" s="430">
        <v>318.64848987733814</v>
      </c>
      <c r="V9" s="431">
        <v>1638189.0781843599</v>
      </c>
      <c r="W9" s="430">
        <v>318.64848987733814</v>
      </c>
      <c r="X9" s="431">
        <v>1638189.0781843599</v>
      </c>
      <c r="Y9" s="291">
        <v>17645</v>
      </c>
      <c r="Z9" s="102">
        <v>757.05000000000007</v>
      </c>
      <c r="AA9" s="102">
        <v>0</v>
      </c>
      <c r="AB9" s="102">
        <v>0</v>
      </c>
      <c r="AC9" s="292">
        <f>SUM(Y9:AB9)</f>
        <v>18402.05</v>
      </c>
      <c r="AD9" s="291">
        <v>47349.75</v>
      </c>
      <c r="AE9" s="102"/>
      <c r="AF9" s="282">
        <v>0</v>
      </c>
      <c r="AG9" s="282">
        <v>0</v>
      </c>
      <c r="AH9" s="398">
        <f t="shared" si="10"/>
        <v>47349.75</v>
      </c>
      <c r="AI9" s="413">
        <f>'Forecast Pgm Data'!C9</f>
        <v>140</v>
      </c>
      <c r="AJ9" s="334">
        <f>'Forecast Pgm Data'!D9</f>
        <v>513000</v>
      </c>
      <c r="AK9" s="430">
        <f>E46</f>
        <v>72.497</v>
      </c>
      <c r="AL9" s="431">
        <f>F46</f>
        <v>373686</v>
      </c>
      <c r="AM9" s="430">
        <f t="shared" ref="AM9:AN9" si="18">U46</f>
        <v>72.497</v>
      </c>
      <c r="AN9" s="431">
        <f t="shared" si="18"/>
        <v>373686</v>
      </c>
      <c r="AO9" s="291">
        <f>'Forecast Pgm Data'!E9</f>
        <v>14364</v>
      </c>
      <c r="AP9" s="93">
        <f>'Forecast Pgm Data'!F9</f>
        <v>779.76150000000007</v>
      </c>
      <c r="AQ9" s="93">
        <f>'Forecast Pgm Data'!G9</f>
        <v>0</v>
      </c>
      <c r="AR9" s="93">
        <f>'Forecast Pgm Data'!H9</f>
        <v>0</v>
      </c>
      <c r="AS9" s="292">
        <f>SUM(AO9:AR9)</f>
        <v>15143.761500000001</v>
      </c>
      <c r="AT9" s="291">
        <v>15475.5095</v>
      </c>
      <c r="AU9" s="102">
        <v>401.30149999999998</v>
      </c>
      <c r="AV9" s="282">
        <v>0</v>
      </c>
      <c r="AW9" s="282">
        <v>0</v>
      </c>
      <c r="AX9" s="398">
        <f t="shared" si="11"/>
        <v>15876.811</v>
      </c>
      <c r="AY9" s="17">
        <f t="shared" si="9"/>
        <v>1</v>
      </c>
    </row>
    <row r="10" spans="1:53">
      <c r="A10" s="6" t="s">
        <v>56</v>
      </c>
      <c r="B10" s="6" t="s">
        <v>56</v>
      </c>
      <c r="C10" s="412">
        <f t="shared" ref="C10:AC10" si="19">SUM(C11:C16)</f>
        <v>2723.66</v>
      </c>
      <c r="D10" s="295">
        <f t="shared" si="19"/>
        <v>9969536</v>
      </c>
      <c r="E10" s="293">
        <f t="shared" ref="E10:M10" si="20">SUM(E11:E16)</f>
        <v>2304.8638161290673</v>
      </c>
      <c r="F10" s="295">
        <f t="shared" si="20"/>
        <v>7783709.1853927672</v>
      </c>
      <c r="G10" s="293">
        <f t="shared" si="20"/>
        <v>2305.1105241290684</v>
      </c>
      <c r="H10" s="295">
        <f t="shared" si="20"/>
        <v>7783824.3853927664</v>
      </c>
      <c r="I10" s="294">
        <f t="shared" si="20"/>
        <v>1012691.2</v>
      </c>
      <c r="J10" s="294">
        <f t="shared" si="20"/>
        <v>53890.239999999998</v>
      </c>
      <c r="K10" s="294">
        <f t="shared" si="20"/>
        <v>0</v>
      </c>
      <c r="L10" s="294">
        <f t="shared" si="20"/>
        <v>0</v>
      </c>
      <c r="M10" s="294">
        <f t="shared" si="20"/>
        <v>1066581.44</v>
      </c>
      <c r="N10" s="293">
        <f t="shared" ref="N10:O10" si="21">SUM(N11:N16)</f>
        <v>787794.8</v>
      </c>
      <c r="O10" s="294">
        <f t="shared" si="21"/>
        <v>71590.87</v>
      </c>
      <c r="P10" s="282">
        <v>0</v>
      </c>
      <c r="Q10" s="282">
        <v>0</v>
      </c>
      <c r="R10" s="401">
        <f>SUM(R11:R16)</f>
        <v>859385.67</v>
      </c>
      <c r="S10" s="412">
        <f t="shared" si="19"/>
        <v>2690</v>
      </c>
      <c r="T10" s="294">
        <f t="shared" si="19"/>
        <v>9255000</v>
      </c>
      <c r="U10" s="293">
        <f>SUM(U11:U16)</f>
        <v>1941.9141482343184</v>
      </c>
      <c r="V10" s="295">
        <f>SUM(V11:V16)</f>
        <v>6530635.8007950848</v>
      </c>
      <c r="W10" s="293">
        <f>SUM(W11:W16)</f>
        <v>1941.9141482343184</v>
      </c>
      <c r="X10" s="295">
        <f>SUM(X11:X16)</f>
        <v>6530635.8007950848</v>
      </c>
      <c r="Y10" s="245">
        <f t="shared" si="19"/>
        <v>1012651</v>
      </c>
      <c r="Z10" s="294">
        <f t="shared" si="19"/>
        <v>63746.7</v>
      </c>
      <c r="AA10" s="294">
        <f t="shared" si="19"/>
        <v>0</v>
      </c>
      <c r="AB10" s="294">
        <f t="shared" si="19"/>
        <v>0</v>
      </c>
      <c r="AC10" s="290">
        <f t="shared" si="19"/>
        <v>1076397.7</v>
      </c>
      <c r="AD10" s="293">
        <f>SUM(AD11:AD16)</f>
        <v>1343235.7000000002</v>
      </c>
      <c r="AE10" s="294">
        <f>SUM(AE11:AE16)</f>
        <v>72602.64</v>
      </c>
      <c r="AF10" s="282">
        <v>0</v>
      </c>
      <c r="AG10" s="282">
        <v>0</v>
      </c>
      <c r="AH10" s="398">
        <f t="shared" si="10"/>
        <v>1415838.34</v>
      </c>
      <c r="AI10" s="412">
        <f>SUBTOTAL(9,AI11:AI16)</f>
        <v>1120</v>
      </c>
      <c r="AJ10" s="295">
        <f>SUBTOTAL(9,AJ11:AJ16)</f>
        <v>4079000</v>
      </c>
      <c r="AK10" s="293">
        <f>SUM(AK11:AK16)</f>
        <v>809.13999999999737</v>
      </c>
      <c r="AL10" s="295">
        <f>SUM(AL11:AL15)</f>
        <v>2383833.3699999987</v>
      </c>
      <c r="AM10" s="293">
        <f>SUM(AM11:AM16)</f>
        <v>809.05999999999744</v>
      </c>
      <c r="AN10" s="295">
        <f>SUM(AN11:AN15)</f>
        <v>2383676.6899999985</v>
      </c>
      <c r="AO10" s="245">
        <f t="shared" ref="AO10:AR10" si="22">SUM(AO11:AO16)</f>
        <v>1020311</v>
      </c>
      <c r="AP10" s="294">
        <f t="shared" si="22"/>
        <v>70659.10100000001</v>
      </c>
      <c r="AQ10" s="294">
        <f t="shared" si="22"/>
        <v>0</v>
      </c>
      <c r="AR10" s="294">
        <f t="shared" si="22"/>
        <v>0</v>
      </c>
      <c r="AS10" s="290">
        <f>SUBTOTAL(9,AS11:AS16)</f>
        <v>1090970.101</v>
      </c>
      <c r="AT10" s="245">
        <f>SUM(AT11:AT16)</f>
        <v>785505.80050000001</v>
      </c>
      <c r="AU10" s="246">
        <f>SUM(AU11:AU16)</f>
        <v>63507.438500000004</v>
      </c>
      <c r="AV10" s="454">
        <v>0</v>
      </c>
      <c r="AW10" s="454">
        <v>0</v>
      </c>
      <c r="AX10" s="398">
        <f>SUM(AT10:AW10)</f>
        <v>849013.23900000006</v>
      </c>
      <c r="AY10" s="17">
        <f t="shared" si="9"/>
        <v>1</v>
      </c>
    </row>
    <row r="11" spans="1:53">
      <c r="A11" s="108" t="s">
        <v>57</v>
      </c>
      <c r="B11" s="108" t="s">
        <v>57</v>
      </c>
      <c r="C11" s="413">
        <v>708.66</v>
      </c>
      <c r="D11" s="334">
        <v>1811020</v>
      </c>
      <c r="E11" s="333">
        <v>436.12200000000001</v>
      </c>
      <c r="F11" s="334">
        <v>1175714.54</v>
      </c>
      <c r="G11" s="333">
        <v>436.36870800000094</v>
      </c>
      <c r="H11" s="334">
        <v>1175829.7399999995</v>
      </c>
      <c r="I11" s="102">
        <v>472440</v>
      </c>
      <c r="J11" s="102">
        <v>27531.439999999999</v>
      </c>
      <c r="K11" s="102">
        <v>0</v>
      </c>
      <c r="L11" s="102">
        <v>0</v>
      </c>
      <c r="M11" s="102">
        <f t="shared" si="12"/>
        <v>499971.44</v>
      </c>
      <c r="N11" s="281">
        <v>415368.26</v>
      </c>
      <c r="O11" s="282">
        <v>33565.660000000003</v>
      </c>
      <c r="P11" s="282">
        <v>0</v>
      </c>
      <c r="Q11" s="282">
        <v>0</v>
      </c>
      <c r="R11" s="399">
        <f t="shared" ref="R11:R14" si="23">SUM(N11:Q11)</f>
        <v>448933.92000000004</v>
      </c>
      <c r="S11" s="413">
        <v>400</v>
      </c>
      <c r="T11" s="332">
        <v>900000</v>
      </c>
      <c r="U11" s="430">
        <v>304.94299999999987</v>
      </c>
      <c r="V11" s="431">
        <v>863995.73000000161</v>
      </c>
      <c r="W11" s="430">
        <v>304.94299999999987</v>
      </c>
      <c r="X11" s="431">
        <v>863995.73000000161</v>
      </c>
      <c r="Y11" s="291">
        <v>272400</v>
      </c>
      <c r="Z11" s="102">
        <v>26296.93</v>
      </c>
      <c r="AA11" s="102">
        <v>0</v>
      </c>
      <c r="AB11" s="102">
        <v>0</v>
      </c>
      <c r="AC11" s="292">
        <f>SUM(Y11:AB11)</f>
        <v>298696.93</v>
      </c>
      <c r="AD11" s="177">
        <f>404185.77-AD15</f>
        <v>287974.89</v>
      </c>
      <c r="AE11" s="178">
        <v>36343.589999999997</v>
      </c>
      <c r="AF11" s="282">
        <v>0</v>
      </c>
      <c r="AG11" s="282">
        <v>0</v>
      </c>
      <c r="AH11" s="398">
        <f t="shared" si="10"/>
        <v>324318.48</v>
      </c>
      <c r="AI11" s="413">
        <f>'Forecast Pgm Data'!C11</f>
        <v>360</v>
      </c>
      <c r="AJ11" s="334">
        <f>'Forecast Pgm Data'!D11</f>
        <v>810000</v>
      </c>
      <c r="AK11" s="430">
        <f t="shared" ref="AK11:AL13" si="24">E47</f>
        <v>302.66699999999742</v>
      </c>
      <c r="AL11" s="431">
        <f t="shared" si="24"/>
        <v>903892.08999999869</v>
      </c>
      <c r="AM11" s="430">
        <f>U47</f>
        <v>302.66699999999742</v>
      </c>
      <c r="AN11" s="431">
        <f>V47</f>
        <v>903892.08999999869</v>
      </c>
      <c r="AO11" s="291">
        <f>'Forecast Pgm Data'!E11</f>
        <v>272400</v>
      </c>
      <c r="AP11" s="93">
        <f>'Forecast Pgm Data'!F11</f>
        <v>27085.837900000002</v>
      </c>
      <c r="AQ11" s="93">
        <f>'Forecast Pgm Data'!G11</f>
        <v>0</v>
      </c>
      <c r="AR11" s="93">
        <f>'Forecast Pgm Data'!H11</f>
        <v>0</v>
      </c>
      <c r="AS11" s="292">
        <f t="shared" ref="AS11:AS16" si="25">SUM(AO11:AR11)</f>
        <v>299485.83789999998</v>
      </c>
      <c r="AT11" s="177">
        <v>327686.01999999996</v>
      </c>
      <c r="AU11" s="178">
        <v>39182.620000000003</v>
      </c>
      <c r="AV11" s="282"/>
      <c r="AW11" s="282"/>
      <c r="AX11" s="398">
        <f t="shared" si="11"/>
        <v>366868.63999999996</v>
      </c>
      <c r="AY11" s="17">
        <f t="shared" si="9"/>
        <v>1</v>
      </c>
    </row>
    <row r="12" spans="1:53">
      <c r="A12" s="108" t="s">
        <v>55</v>
      </c>
      <c r="B12" s="108" t="s">
        <v>55</v>
      </c>
      <c r="C12" s="413">
        <v>1965</v>
      </c>
      <c r="D12" s="334">
        <v>6925516</v>
      </c>
      <c r="E12" s="333">
        <v>1857.7458161290674</v>
      </c>
      <c r="F12" s="334">
        <v>6281114.195392767</v>
      </c>
      <c r="G12" s="333">
        <v>1857.7458161290674</v>
      </c>
      <c r="H12" s="334">
        <v>6281114.195392767</v>
      </c>
      <c r="I12" s="102">
        <v>335251.20000000001</v>
      </c>
      <c r="J12" s="102">
        <v>13968.8</v>
      </c>
      <c r="K12" s="102">
        <v>0</v>
      </c>
      <c r="L12" s="102">
        <v>0</v>
      </c>
      <c r="M12" s="102">
        <f t="shared" si="12"/>
        <v>349220</v>
      </c>
      <c r="N12" s="281">
        <v>338459</v>
      </c>
      <c r="O12" s="282">
        <v>25677</v>
      </c>
      <c r="P12" s="282">
        <v>0</v>
      </c>
      <c r="Q12" s="282">
        <v>0</v>
      </c>
      <c r="R12" s="399">
        <f t="shared" si="23"/>
        <v>364136</v>
      </c>
      <c r="S12" s="413">
        <v>2000</v>
      </c>
      <c r="T12" s="332">
        <v>7000000</v>
      </c>
      <c r="U12" s="430">
        <v>1630.0691482343186</v>
      </c>
      <c r="V12" s="431">
        <v>5520111.4607950831</v>
      </c>
      <c r="W12" s="430">
        <v>1630.0691482343186</v>
      </c>
      <c r="X12" s="431">
        <v>5520111.4607950831</v>
      </c>
      <c r="Y12" s="291">
        <v>335251</v>
      </c>
      <c r="Z12" s="102">
        <v>14388.07</v>
      </c>
      <c r="AA12" s="102">
        <v>0</v>
      </c>
      <c r="AB12" s="102">
        <v>0</v>
      </c>
      <c r="AC12" s="292">
        <f>SUM(Y12:AB12)</f>
        <v>349639.07</v>
      </c>
      <c r="AD12" s="177">
        <v>899645.25</v>
      </c>
      <c r="AE12" s="178">
        <v>25219.34</v>
      </c>
      <c r="AF12" s="282">
        <v>0</v>
      </c>
      <c r="AG12" s="282">
        <v>0</v>
      </c>
      <c r="AH12" s="398">
        <f t="shared" si="10"/>
        <v>924864.59</v>
      </c>
      <c r="AI12" s="413">
        <f>'Forecast Pgm Data'!C12</f>
        <v>470</v>
      </c>
      <c r="AJ12" s="334">
        <f>'Forecast Pgm Data'!D12</f>
        <v>1718000</v>
      </c>
      <c r="AK12" s="430">
        <f t="shared" si="24"/>
        <v>297.27699999999999</v>
      </c>
      <c r="AL12" s="431">
        <f t="shared" si="24"/>
        <v>1008930</v>
      </c>
      <c r="AM12" s="430">
        <f t="shared" ref="AM12:AN12" si="26">U48</f>
        <v>297.27699999999999</v>
      </c>
      <c r="AN12" s="431">
        <f t="shared" si="26"/>
        <v>1008930</v>
      </c>
      <c r="AO12" s="291">
        <f>'Forecast Pgm Data'!E12</f>
        <v>272911</v>
      </c>
      <c r="AP12" s="93">
        <f>'Forecast Pgm Data'!F12</f>
        <v>14819.712100000001</v>
      </c>
      <c r="AQ12" s="93">
        <f>'Forecast Pgm Data'!G12</f>
        <v>0</v>
      </c>
      <c r="AR12" s="93">
        <f>'Forecast Pgm Data'!H12</f>
        <v>0</v>
      </c>
      <c r="AS12" s="292">
        <f t="shared" si="25"/>
        <v>287730.7121</v>
      </c>
      <c r="AT12" s="177">
        <v>294332.5405</v>
      </c>
      <c r="AU12" s="178">
        <v>7624.7284999999983</v>
      </c>
      <c r="AV12" s="282">
        <v>0</v>
      </c>
      <c r="AW12" s="282">
        <v>0</v>
      </c>
      <c r="AX12" s="398">
        <f t="shared" si="11"/>
        <v>301957.26900000003</v>
      </c>
      <c r="AY12" s="17">
        <f t="shared" ref="AY12:AY22" si="27">IF(SUM(AD12:AG12)=AH12,1,0)</f>
        <v>1</v>
      </c>
      <c r="BA12" s="38"/>
    </row>
    <row r="13" spans="1:53">
      <c r="A13" s="108" t="s">
        <v>58</v>
      </c>
      <c r="B13" s="108" t="s">
        <v>58</v>
      </c>
      <c r="C13" s="413">
        <v>0</v>
      </c>
      <c r="D13" s="334">
        <v>838200</v>
      </c>
      <c r="E13" s="333">
        <v>0</v>
      </c>
      <c r="F13" s="334">
        <v>240284</v>
      </c>
      <c r="G13" s="333">
        <v>0</v>
      </c>
      <c r="H13" s="334">
        <v>240284</v>
      </c>
      <c r="I13" s="102">
        <v>30000</v>
      </c>
      <c r="J13" s="102">
        <v>3675</v>
      </c>
      <c r="K13" s="102">
        <v>0</v>
      </c>
      <c r="L13" s="102">
        <v>0</v>
      </c>
      <c r="M13" s="102">
        <f t="shared" si="12"/>
        <v>33675</v>
      </c>
      <c r="N13" s="281">
        <v>9500</v>
      </c>
      <c r="O13" s="282">
        <v>1912.03</v>
      </c>
      <c r="P13" s="282">
        <v>0</v>
      </c>
      <c r="Q13" s="282">
        <v>0</v>
      </c>
      <c r="R13" s="399">
        <f t="shared" si="23"/>
        <v>11412.03</v>
      </c>
      <c r="S13" s="413">
        <v>0</v>
      </c>
      <c r="T13" s="332">
        <v>600000</v>
      </c>
      <c r="U13" s="430">
        <v>0</v>
      </c>
      <c r="V13" s="431">
        <v>92202</v>
      </c>
      <c r="W13" s="430">
        <v>0</v>
      </c>
      <c r="X13" s="431">
        <v>92202</v>
      </c>
      <c r="Y13" s="291">
        <v>30000</v>
      </c>
      <c r="Z13" s="102">
        <v>3785.25</v>
      </c>
      <c r="AA13" s="102">
        <v>0</v>
      </c>
      <c r="AB13" s="102">
        <v>0</v>
      </c>
      <c r="AC13" s="292">
        <f>SUM(Y13:AB13)</f>
        <v>33785.25</v>
      </c>
      <c r="AD13" s="177">
        <v>2850</v>
      </c>
      <c r="AE13" s="178">
        <v>1466.94</v>
      </c>
      <c r="AF13" s="282">
        <v>0</v>
      </c>
      <c r="AG13" s="282">
        <v>0</v>
      </c>
      <c r="AH13" s="398">
        <f t="shared" si="10"/>
        <v>4316.9400000000005</v>
      </c>
      <c r="AI13" s="413">
        <f>'Forecast Pgm Data'!C13</f>
        <v>0</v>
      </c>
      <c r="AJ13" s="334">
        <f>'Forecast Pgm Data'!D13</f>
        <v>600000</v>
      </c>
      <c r="AK13" s="430">
        <f t="shared" si="24"/>
        <v>0</v>
      </c>
      <c r="AL13" s="431">
        <f t="shared" si="24"/>
        <v>40513</v>
      </c>
      <c r="AM13" s="430">
        <f t="shared" ref="AM13:AN13" si="28">U49</f>
        <v>0</v>
      </c>
      <c r="AN13" s="431">
        <f t="shared" si="28"/>
        <v>40513</v>
      </c>
      <c r="AO13" s="291">
        <f>'Forecast Pgm Data'!E13</f>
        <v>30000</v>
      </c>
      <c r="AP13" s="93">
        <f>'Forecast Pgm Data'!F13</f>
        <v>3898.8074999999999</v>
      </c>
      <c r="AQ13" s="93">
        <f>'Forecast Pgm Data'!G13</f>
        <v>0</v>
      </c>
      <c r="AR13" s="93">
        <f>'Forecast Pgm Data'!H13</f>
        <v>0</v>
      </c>
      <c r="AS13" s="292">
        <f t="shared" si="25"/>
        <v>33898.807500000003</v>
      </c>
      <c r="AT13" s="177">
        <v>2350</v>
      </c>
      <c r="AU13" s="178">
        <v>10539.44</v>
      </c>
      <c r="AV13" s="282" t="s">
        <v>59</v>
      </c>
      <c r="AW13" s="282"/>
      <c r="AX13" s="398">
        <f t="shared" si="11"/>
        <v>12889.44</v>
      </c>
      <c r="AY13" s="17">
        <f t="shared" si="27"/>
        <v>1</v>
      </c>
      <c r="BA13" s="71"/>
    </row>
    <row r="14" spans="1:53">
      <c r="A14" s="108" t="s">
        <v>60</v>
      </c>
      <c r="B14" s="108" t="s">
        <v>60</v>
      </c>
      <c r="C14" s="413">
        <v>50</v>
      </c>
      <c r="D14" s="334">
        <v>394800</v>
      </c>
      <c r="E14" s="333">
        <v>10.996</v>
      </c>
      <c r="F14" s="334">
        <v>86596.45</v>
      </c>
      <c r="G14" s="333">
        <v>10.995999999999999</v>
      </c>
      <c r="H14" s="334">
        <v>86596.449999999953</v>
      </c>
      <c r="I14" s="102">
        <v>175000</v>
      </c>
      <c r="J14" s="102">
        <v>8715</v>
      </c>
      <c r="K14" s="102">
        <v>0</v>
      </c>
      <c r="L14" s="102">
        <v>0</v>
      </c>
      <c r="M14" s="102">
        <f t="shared" si="12"/>
        <v>183715</v>
      </c>
      <c r="N14" s="281">
        <v>24467.54</v>
      </c>
      <c r="O14" s="282">
        <v>10436.18</v>
      </c>
      <c r="P14" s="282">
        <v>0</v>
      </c>
      <c r="Q14" s="282">
        <v>0</v>
      </c>
      <c r="R14" s="399">
        <f t="shared" si="23"/>
        <v>34903.72</v>
      </c>
      <c r="S14" s="413">
        <v>50</v>
      </c>
      <c r="T14" s="332">
        <v>395000</v>
      </c>
      <c r="U14" s="430">
        <v>6.9019999999999992</v>
      </c>
      <c r="V14" s="431">
        <v>54326.610000000015</v>
      </c>
      <c r="W14" s="430">
        <v>6.9019999999999992</v>
      </c>
      <c r="X14" s="431">
        <v>54326.610000000015</v>
      </c>
      <c r="Y14" s="291">
        <v>175000</v>
      </c>
      <c r="Z14" s="102">
        <v>8976.4500000000007</v>
      </c>
      <c r="AA14" s="102">
        <v>0</v>
      </c>
      <c r="AB14" s="102">
        <v>0</v>
      </c>
      <c r="AC14" s="292">
        <f>SUM(Y14:AB14)</f>
        <v>183976.45</v>
      </c>
      <c r="AD14" s="177">
        <v>36554.68</v>
      </c>
      <c r="AE14" s="178">
        <v>9572.77</v>
      </c>
      <c r="AF14" s="282">
        <v>0</v>
      </c>
      <c r="AG14" s="282">
        <v>0</v>
      </c>
      <c r="AH14" s="398">
        <f t="shared" si="10"/>
        <v>46127.45</v>
      </c>
      <c r="AI14" s="413">
        <f>'Forecast Pgm Data'!C14</f>
        <v>50</v>
      </c>
      <c r="AJ14" s="334">
        <f>'Forecast Pgm Data'!D14</f>
        <v>395000</v>
      </c>
      <c r="AK14" s="430">
        <f t="shared" ref="AK14:AL16" si="29">E50</f>
        <v>3.0799999999999992</v>
      </c>
      <c r="AL14" s="431">
        <f t="shared" si="29"/>
        <v>24233.169999999995</v>
      </c>
      <c r="AM14" s="430">
        <f t="shared" ref="AM14:AN14" si="30">U50</f>
        <v>3.0799999999999992</v>
      </c>
      <c r="AN14" s="431">
        <f t="shared" si="30"/>
        <v>24233.169999999995</v>
      </c>
      <c r="AO14" s="291">
        <f>'Forecast Pgm Data'!E14</f>
        <v>175000</v>
      </c>
      <c r="AP14" s="93">
        <f>'Forecast Pgm Data'!F14</f>
        <v>9245.7435000000005</v>
      </c>
      <c r="AQ14" s="93">
        <f>'Forecast Pgm Data'!G14</f>
        <v>0</v>
      </c>
      <c r="AR14" s="93">
        <f>'Forecast Pgm Data'!H14</f>
        <v>0</v>
      </c>
      <c r="AS14" s="292">
        <f t="shared" si="25"/>
        <v>184245.74350000001</v>
      </c>
      <c r="AT14" s="177">
        <v>47401.780000000006</v>
      </c>
      <c r="AU14" s="178">
        <v>5955.4699999999984</v>
      </c>
      <c r="AV14" s="282"/>
      <c r="AW14" s="282"/>
      <c r="AX14" s="398">
        <f t="shared" si="11"/>
        <v>53357.250000000007</v>
      </c>
      <c r="AY14" s="17">
        <f t="shared" si="27"/>
        <v>1</v>
      </c>
      <c r="BA14" s="71"/>
    </row>
    <row r="15" spans="1:53">
      <c r="A15" s="108" t="s">
        <v>61</v>
      </c>
      <c r="B15" s="108" t="s">
        <v>61</v>
      </c>
      <c r="C15" s="416" t="s">
        <v>59</v>
      </c>
      <c r="D15" s="338" t="s">
        <v>59</v>
      </c>
      <c r="E15" s="339" t="s">
        <v>59</v>
      </c>
      <c r="F15" s="341" t="s">
        <v>59</v>
      </c>
      <c r="G15" s="339" t="s">
        <v>59</v>
      </c>
      <c r="H15" s="341" t="s">
        <v>59</v>
      </c>
      <c r="I15" s="340" t="s">
        <v>59</v>
      </c>
      <c r="J15" s="340" t="s">
        <v>59</v>
      </c>
      <c r="K15" s="340" t="s">
        <v>59</v>
      </c>
      <c r="L15" s="340" t="s">
        <v>59</v>
      </c>
      <c r="M15" s="102">
        <f t="shared" si="12"/>
        <v>0</v>
      </c>
      <c r="N15" s="281">
        <v>0</v>
      </c>
      <c r="O15" s="282">
        <v>0</v>
      </c>
      <c r="P15" s="282">
        <v>0</v>
      </c>
      <c r="Q15" s="282">
        <v>0</v>
      </c>
      <c r="R15" s="401"/>
      <c r="S15" s="421">
        <v>240</v>
      </c>
      <c r="T15" s="332">
        <v>360000</v>
      </c>
      <c r="U15" s="434" t="s">
        <v>59</v>
      </c>
      <c r="V15" s="435" t="s">
        <v>59</v>
      </c>
      <c r="W15" s="430">
        <v>0</v>
      </c>
      <c r="X15" s="431">
        <v>0</v>
      </c>
      <c r="Y15" s="291">
        <v>200000</v>
      </c>
      <c r="Z15" s="102">
        <v>10300</v>
      </c>
      <c r="AA15" s="102">
        <v>0</v>
      </c>
      <c r="AB15" s="102">
        <v>0</v>
      </c>
      <c r="AC15" s="292">
        <f>SUM(Y15:AB15)</f>
        <v>210300</v>
      </c>
      <c r="AD15" s="177">
        <v>116210.88</v>
      </c>
      <c r="AE15" s="178"/>
      <c r="AF15" s="282">
        <v>0</v>
      </c>
      <c r="AG15" s="282">
        <v>0</v>
      </c>
      <c r="AH15" s="398">
        <f t="shared" si="10"/>
        <v>116210.88</v>
      </c>
      <c r="AI15" s="413">
        <f>'Forecast Pgm Data'!C15</f>
        <v>240</v>
      </c>
      <c r="AJ15" s="334">
        <f>'Forecast Pgm Data'!D15</f>
        <v>360000</v>
      </c>
      <c r="AK15" s="430">
        <f t="shared" si="29"/>
        <v>206.11599999999993</v>
      </c>
      <c r="AL15" s="431">
        <f t="shared" si="29"/>
        <v>406265.11</v>
      </c>
      <c r="AM15" s="430">
        <f t="shared" ref="AM15:AN15" si="31">U51</f>
        <v>206.03599999999992</v>
      </c>
      <c r="AN15" s="431">
        <f t="shared" si="31"/>
        <v>406108.43</v>
      </c>
      <c r="AO15" s="291">
        <f>'Forecast Pgm Data'!E15</f>
        <v>200000</v>
      </c>
      <c r="AP15" s="93">
        <f>'Forecast Pgm Data'!F15</f>
        <v>10609</v>
      </c>
      <c r="AQ15" s="93">
        <f>'Forecast Pgm Data'!G15</f>
        <v>0</v>
      </c>
      <c r="AR15" s="93">
        <f>'Forecast Pgm Data'!H15</f>
        <v>0</v>
      </c>
      <c r="AS15" s="292">
        <f t="shared" si="25"/>
        <v>210609</v>
      </c>
      <c r="AT15" s="177">
        <v>58696.28</v>
      </c>
      <c r="AU15" s="178">
        <v>205.17999999999998</v>
      </c>
      <c r="AV15" s="282"/>
      <c r="AW15" s="282"/>
      <c r="AX15" s="398">
        <f t="shared" si="11"/>
        <v>58901.46</v>
      </c>
      <c r="AY15" s="17">
        <f t="shared" si="27"/>
        <v>1</v>
      </c>
      <c r="BA15" s="71"/>
    </row>
    <row r="16" spans="1:53">
      <c r="A16" s="108" t="s">
        <v>62</v>
      </c>
      <c r="B16" s="108" t="s">
        <v>62</v>
      </c>
      <c r="C16" s="416" t="s">
        <v>59</v>
      </c>
      <c r="D16" s="338" t="s">
        <v>59</v>
      </c>
      <c r="E16" s="339" t="s">
        <v>59</v>
      </c>
      <c r="F16" s="341" t="s">
        <v>59</v>
      </c>
      <c r="G16" s="339" t="s">
        <v>59</v>
      </c>
      <c r="H16" s="341" t="s">
        <v>59</v>
      </c>
      <c r="I16" s="340" t="s">
        <v>59</v>
      </c>
      <c r="J16" s="340" t="s">
        <v>59</v>
      </c>
      <c r="K16" s="340" t="s">
        <v>59</v>
      </c>
      <c r="L16" s="340" t="s">
        <v>59</v>
      </c>
      <c r="M16" s="340" t="s">
        <v>59</v>
      </c>
      <c r="N16" s="281">
        <v>0</v>
      </c>
      <c r="O16" s="282">
        <v>0</v>
      </c>
      <c r="P16" s="282">
        <v>0</v>
      </c>
      <c r="Q16" s="282">
        <v>0</v>
      </c>
      <c r="R16" s="399"/>
      <c r="S16" s="413"/>
      <c r="T16" s="332"/>
      <c r="U16" s="434" t="s">
        <v>59</v>
      </c>
      <c r="V16" s="435" t="s">
        <v>59</v>
      </c>
      <c r="W16" s="434" t="s">
        <v>59</v>
      </c>
      <c r="X16" s="435" t="s">
        <v>59</v>
      </c>
      <c r="Y16" s="339" t="s">
        <v>59</v>
      </c>
      <c r="Z16" s="340" t="s">
        <v>59</v>
      </c>
      <c r="AA16" s="340" t="s">
        <v>59</v>
      </c>
      <c r="AB16" s="340" t="s">
        <v>59</v>
      </c>
      <c r="AC16" s="341" t="s">
        <v>59</v>
      </c>
      <c r="AD16" s="177"/>
      <c r="AE16" s="178"/>
      <c r="AF16" s="282">
        <v>0</v>
      </c>
      <c r="AG16" s="282">
        <v>0</v>
      </c>
      <c r="AH16" s="398">
        <f t="shared" si="10"/>
        <v>0</v>
      </c>
      <c r="AI16" s="413">
        <f>'Forecast Pgm Data'!C16</f>
        <v>0</v>
      </c>
      <c r="AJ16" s="334">
        <f>'Forecast Pgm Data'!D16</f>
        <v>196000</v>
      </c>
      <c r="AK16" s="430">
        <f t="shared" si="29"/>
        <v>0</v>
      </c>
      <c r="AL16" s="431">
        <f t="shared" si="29"/>
        <v>361303</v>
      </c>
      <c r="AM16" s="430">
        <f t="shared" ref="AM16:AN16" si="32">U52</f>
        <v>0</v>
      </c>
      <c r="AN16" s="431">
        <f t="shared" si="32"/>
        <v>361303</v>
      </c>
      <c r="AO16" s="442">
        <f>'Forecast Pgm Data'!E16</f>
        <v>70000</v>
      </c>
      <c r="AP16" s="93">
        <f>'Forecast Pgm Data'!F16</f>
        <v>5000</v>
      </c>
      <c r="AQ16" s="93">
        <f>'Forecast Pgm Data'!G16</f>
        <v>0</v>
      </c>
      <c r="AR16" s="93">
        <f>'Forecast Pgm Data'!H16</f>
        <v>0</v>
      </c>
      <c r="AS16" s="292">
        <f t="shared" si="25"/>
        <v>75000</v>
      </c>
      <c r="AT16" s="177">
        <v>55039.18</v>
      </c>
      <c r="AU16" s="178">
        <v>0</v>
      </c>
      <c r="AV16" s="282"/>
      <c r="AW16" s="282"/>
      <c r="AX16" s="398">
        <f t="shared" si="11"/>
        <v>55039.18</v>
      </c>
      <c r="AY16" s="17">
        <f t="shared" si="27"/>
        <v>1</v>
      </c>
      <c r="BA16" s="71"/>
    </row>
    <row r="17" spans="1:55">
      <c r="A17" s="6" t="s">
        <v>63</v>
      </c>
      <c r="B17" s="6" t="s">
        <v>63</v>
      </c>
      <c r="C17" s="412">
        <f t="shared" ref="C17:T17" si="33">SUM(C18:C20)</f>
        <v>750</v>
      </c>
      <c r="D17" s="295">
        <f t="shared" si="33"/>
        <v>2074850</v>
      </c>
      <c r="E17" s="293">
        <f t="shared" ref="E17:O17" si="34">SUM(E18:E20)</f>
        <v>1558.5640000000001</v>
      </c>
      <c r="F17" s="295">
        <f t="shared" si="34"/>
        <v>4800646.8499999996</v>
      </c>
      <c r="G17" s="293">
        <f t="shared" si="34"/>
        <v>1559.1200000000047</v>
      </c>
      <c r="H17" s="295">
        <f t="shared" si="34"/>
        <v>4800646.8499999903</v>
      </c>
      <c r="I17" s="294">
        <f t="shared" si="34"/>
        <v>835274.8</v>
      </c>
      <c r="J17" s="294">
        <f t="shared" si="34"/>
        <v>18902.79</v>
      </c>
      <c r="K17" s="294">
        <f t="shared" si="34"/>
        <v>0</v>
      </c>
      <c r="L17" s="294">
        <f t="shared" si="34"/>
        <v>0</v>
      </c>
      <c r="M17" s="294">
        <f t="shared" si="34"/>
        <v>854177.59</v>
      </c>
      <c r="N17" s="417">
        <f t="shared" si="34"/>
        <v>1205406</v>
      </c>
      <c r="O17" s="296">
        <f t="shared" si="34"/>
        <v>9930.9599999999991</v>
      </c>
      <c r="P17" s="282">
        <v>0</v>
      </c>
      <c r="Q17" s="282">
        <v>0</v>
      </c>
      <c r="R17" s="402">
        <f t="shared" ref="R17:R26" si="35">SUM(N17:Q17)</f>
        <v>1215336.96</v>
      </c>
      <c r="S17" s="412">
        <f t="shared" si="33"/>
        <v>1650</v>
      </c>
      <c r="T17" s="294">
        <f t="shared" si="33"/>
        <v>5875000</v>
      </c>
      <c r="U17" s="293">
        <f t="shared" ref="U17:V17" si="36">SUM(U18:U20)</f>
        <v>1383.0919999999999</v>
      </c>
      <c r="V17" s="295">
        <f t="shared" si="36"/>
        <v>4304701.7700000033</v>
      </c>
      <c r="W17" s="293">
        <f>SUM(W18:W20)</f>
        <v>1383.0919999999999</v>
      </c>
      <c r="X17" s="295">
        <f t="shared" ref="X17" si="37">SUM(X18:X20)</f>
        <v>4304701.7700000033</v>
      </c>
      <c r="Y17" s="245">
        <f>SUM(Y18+Y19+Y20)</f>
        <v>1050275</v>
      </c>
      <c r="Z17" s="246">
        <f>SUM(Z18+Z19+Z20)</f>
        <v>27710.09</v>
      </c>
      <c r="AA17" s="246"/>
      <c r="AB17" s="246">
        <f t="shared" ref="AB17" si="38">SUM(AB18+AB19+AB20)</f>
        <v>0</v>
      </c>
      <c r="AC17" s="290">
        <f>SUM(Y17:AB17)</f>
        <v>1077985.0900000001</v>
      </c>
      <c r="AD17" s="428">
        <f>SUM(AD18:AD20)</f>
        <v>1107809.43</v>
      </c>
      <c r="AE17" s="422">
        <f>SUM(AE18:AE20)</f>
        <v>36945.269999999997</v>
      </c>
      <c r="AF17" s="282">
        <v>0</v>
      </c>
      <c r="AG17" s="282">
        <v>0</v>
      </c>
      <c r="AH17" s="398">
        <f t="shared" si="10"/>
        <v>1144754.7</v>
      </c>
      <c r="AI17" s="412">
        <f>SUBTOTAL(9,AI18:AI20)</f>
        <v>1039</v>
      </c>
      <c r="AJ17" s="295">
        <f>SUBTOTAL(9,AJ18:AJ20)</f>
        <v>3271000</v>
      </c>
      <c r="AK17" s="293">
        <f t="shared" ref="AK17:AL17" si="39">SUM(AK18:AK20)</f>
        <v>1384.2140000000004</v>
      </c>
      <c r="AL17" s="295">
        <f t="shared" si="39"/>
        <v>4394258.8999999966</v>
      </c>
      <c r="AM17" s="293">
        <f>SUM(AM18:AM20)</f>
        <v>1384.2040000000004</v>
      </c>
      <c r="AN17" s="295">
        <f t="shared" ref="AN17" si="40">SUM(AN18:AN20)</f>
        <v>4394232.8399999961</v>
      </c>
      <c r="AO17" s="245">
        <f>SUM(AO18+AO19+AO20)</f>
        <v>1050275</v>
      </c>
      <c r="AP17" s="246">
        <f>SUM(AP18+AP19+AP20)</f>
        <v>28541.3927</v>
      </c>
      <c r="AQ17" s="246"/>
      <c r="AR17" s="246">
        <f t="shared" ref="AR17" si="41">SUM(AR18+AR19+AR20)</f>
        <v>0</v>
      </c>
      <c r="AS17" s="290">
        <f>SUBTOTAL(9,AS18:AS20)</f>
        <v>1078816.3927</v>
      </c>
      <c r="AT17" s="456">
        <f>SUM(AT18:AT21)</f>
        <v>1487165.8099999998</v>
      </c>
      <c r="AU17" s="455">
        <f t="shared" ref="AU17:AW17" si="42">SUM(AU18:AU21)</f>
        <v>136.83999999999651</v>
      </c>
      <c r="AV17" s="455">
        <f t="shared" si="42"/>
        <v>0</v>
      </c>
      <c r="AW17" s="455">
        <f t="shared" si="42"/>
        <v>0</v>
      </c>
      <c r="AX17" s="398">
        <f t="shared" si="11"/>
        <v>1487302.65</v>
      </c>
      <c r="AY17" s="17">
        <f t="shared" si="27"/>
        <v>1</v>
      </c>
      <c r="BA17" s="72"/>
    </row>
    <row r="18" spans="1:55" s="4" customFormat="1">
      <c r="A18" s="108" t="s">
        <v>64</v>
      </c>
      <c r="B18" s="108" t="s">
        <v>64</v>
      </c>
      <c r="C18" s="413">
        <v>500</v>
      </c>
      <c r="D18" s="334">
        <v>1309850</v>
      </c>
      <c r="E18" s="333">
        <v>1210.508</v>
      </c>
      <c r="F18" s="334">
        <v>3757797.0599999996</v>
      </c>
      <c r="G18" s="333">
        <v>1211.0640000000046</v>
      </c>
      <c r="H18" s="334">
        <v>3757797.0599999921</v>
      </c>
      <c r="I18" s="102">
        <v>385274.8</v>
      </c>
      <c r="J18" s="102">
        <v>18902.79</v>
      </c>
      <c r="K18" s="102">
        <v>0</v>
      </c>
      <c r="L18" s="102">
        <v>0</v>
      </c>
      <c r="M18" s="102">
        <f t="shared" ref="M18:M25" si="43">SUM(I18:L18)</f>
        <v>404177.58999999997</v>
      </c>
      <c r="N18" s="281">
        <v>758301.12</v>
      </c>
      <c r="O18" s="282">
        <v>9930.9599999999991</v>
      </c>
      <c r="P18" s="282">
        <v>0</v>
      </c>
      <c r="Q18" s="282">
        <v>0</v>
      </c>
      <c r="R18" s="399">
        <f t="shared" si="35"/>
        <v>768232.08</v>
      </c>
      <c r="S18" s="413">
        <v>500</v>
      </c>
      <c r="T18" s="332">
        <v>1310000</v>
      </c>
      <c r="U18" s="430">
        <v>355.16900000000004</v>
      </c>
      <c r="V18" s="431">
        <v>944058.46000000392</v>
      </c>
      <c r="W18" s="430">
        <v>355.16900000000004</v>
      </c>
      <c r="X18" s="431">
        <v>944058.46000000392</v>
      </c>
      <c r="Y18" s="291">
        <v>385275</v>
      </c>
      <c r="Z18" s="102">
        <v>19470.09</v>
      </c>
      <c r="AA18" s="102">
        <v>0</v>
      </c>
      <c r="AB18" s="102">
        <v>0</v>
      </c>
      <c r="AC18" s="290">
        <f t="shared" ref="AC18:AC25" si="44">SUM(Y18:AB18)</f>
        <v>404745.09</v>
      </c>
      <c r="AD18" s="177">
        <f>591200.61-AD19</f>
        <v>396264.93</v>
      </c>
      <c r="AE18" s="178">
        <v>36345.269999999997</v>
      </c>
      <c r="AF18" s="282">
        <v>0</v>
      </c>
      <c r="AG18" s="282">
        <v>0</v>
      </c>
      <c r="AH18" s="398">
        <f t="shared" si="10"/>
        <v>432610.2</v>
      </c>
      <c r="AI18" s="413">
        <f>'Forecast Pgm Data'!C19</f>
        <v>450</v>
      </c>
      <c r="AJ18" s="334">
        <f>'Forecast Pgm Data'!D19</f>
        <v>1180000</v>
      </c>
      <c r="AK18" s="430">
        <f t="shared" ref="AK18:AL20" si="45">E53</f>
        <v>349.61100000000005</v>
      </c>
      <c r="AL18" s="431">
        <f t="shared" si="45"/>
        <v>895252.15999999736</v>
      </c>
      <c r="AM18" s="430">
        <f>U53</f>
        <v>349.61100000000005</v>
      </c>
      <c r="AN18" s="431">
        <f>V53</f>
        <v>895252.15999999736</v>
      </c>
      <c r="AO18" s="291">
        <f>'Forecast Pgm Data'!E19</f>
        <v>385275</v>
      </c>
      <c r="AP18" s="93">
        <f>'Forecast Pgm Data'!F19</f>
        <v>20054.1927</v>
      </c>
      <c r="AQ18" s="93">
        <f>'Forecast Pgm Data'!G19</f>
        <v>0</v>
      </c>
      <c r="AR18" s="93">
        <f>'Forecast Pgm Data'!H19</f>
        <v>0</v>
      </c>
      <c r="AS18" s="292">
        <f t="shared" ref="AS18:AS25" si="46">SUM(AO18:AR18)</f>
        <v>405329.19270000001</v>
      </c>
      <c r="AT18" s="177">
        <v>520454.92999999982</v>
      </c>
      <c r="AU18" s="178">
        <v>2.9299999999965025</v>
      </c>
      <c r="AV18" s="282">
        <v>0</v>
      </c>
      <c r="AW18" s="282">
        <v>0</v>
      </c>
      <c r="AX18" s="398">
        <f t="shared" si="11"/>
        <v>520457.85999999981</v>
      </c>
      <c r="AY18" s="17">
        <f t="shared" si="27"/>
        <v>1</v>
      </c>
      <c r="AZ18" s="97"/>
      <c r="BA18" s="97"/>
      <c r="BB18" s="97"/>
      <c r="BC18" s="97"/>
    </row>
    <row r="19" spans="1:55" s="4" customFormat="1">
      <c r="A19" s="108" t="s">
        <v>553</v>
      </c>
      <c r="B19" s="108" t="s">
        <v>553</v>
      </c>
      <c r="C19" s="413"/>
      <c r="D19" s="334"/>
      <c r="E19" s="333"/>
      <c r="F19" s="334"/>
      <c r="G19" s="263"/>
      <c r="H19" s="201"/>
      <c r="I19" s="102"/>
      <c r="J19" s="102"/>
      <c r="K19" s="102"/>
      <c r="L19" s="102"/>
      <c r="M19" s="102"/>
      <c r="N19" s="263"/>
      <c r="O19" s="282"/>
      <c r="P19" s="282">
        <v>0</v>
      </c>
      <c r="Q19" s="282">
        <v>0</v>
      </c>
      <c r="R19" s="402">
        <f t="shared" si="35"/>
        <v>0</v>
      </c>
      <c r="S19" s="413">
        <v>900</v>
      </c>
      <c r="T19" s="332">
        <v>3800000</v>
      </c>
      <c r="U19" s="430">
        <v>678.01100000000008</v>
      </c>
      <c r="V19" s="431">
        <v>2487825.9500000002</v>
      </c>
      <c r="W19" s="430">
        <v>678.01100000000008</v>
      </c>
      <c r="X19" s="431">
        <v>2487825.9500000002</v>
      </c>
      <c r="Y19" s="291">
        <v>200000</v>
      </c>
      <c r="Z19" s="102">
        <v>8240</v>
      </c>
      <c r="AA19" s="102">
        <v>0</v>
      </c>
      <c r="AB19" s="102">
        <v>0</v>
      </c>
      <c r="AC19" s="290">
        <f t="shared" si="44"/>
        <v>208240</v>
      </c>
      <c r="AD19" s="177">
        <v>194935.67999999999</v>
      </c>
      <c r="AE19" s="178"/>
      <c r="AF19" s="282">
        <v>0</v>
      </c>
      <c r="AG19" s="282">
        <v>0</v>
      </c>
      <c r="AH19" s="398">
        <f t="shared" si="10"/>
        <v>194935.67999999999</v>
      </c>
      <c r="AI19" s="413">
        <f>'Forecast Pgm Data'!C20</f>
        <v>339</v>
      </c>
      <c r="AJ19" s="334">
        <f>'Forecast Pgm Data'!D20</f>
        <v>1326000</v>
      </c>
      <c r="AK19" s="430">
        <f t="shared" si="45"/>
        <v>759.41700000000014</v>
      </c>
      <c r="AL19" s="431">
        <f t="shared" si="45"/>
        <v>2844874.52</v>
      </c>
      <c r="AM19" s="430">
        <f t="shared" ref="AM19:AN19" si="47">U54</f>
        <v>759.41700000000014</v>
      </c>
      <c r="AN19" s="431">
        <f t="shared" si="47"/>
        <v>2844874.52</v>
      </c>
      <c r="AO19" s="291">
        <f>'Forecast Pgm Data'!E20</f>
        <v>200000</v>
      </c>
      <c r="AP19" s="93">
        <f>'Forecast Pgm Data'!F20</f>
        <v>8487.2000000000007</v>
      </c>
      <c r="AQ19" s="93">
        <f>'Forecast Pgm Data'!G20</f>
        <v>0</v>
      </c>
      <c r="AR19" s="93">
        <f>'Forecast Pgm Data'!H20</f>
        <v>0</v>
      </c>
      <c r="AS19" s="292">
        <f t="shared" si="46"/>
        <v>208487.2</v>
      </c>
      <c r="AT19" s="177">
        <v>512911.42999999993</v>
      </c>
      <c r="AU19" s="178">
        <v>0</v>
      </c>
      <c r="AV19" s="282">
        <v>0</v>
      </c>
      <c r="AW19" s="282">
        <v>0</v>
      </c>
      <c r="AX19" s="398">
        <f t="shared" si="11"/>
        <v>512911.42999999993</v>
      </c>
      <c r="AY19" s="17"/>
      <c r="AZ19" s="97"/>
      <c r="BA19" s="97"/>
      <c r="BB19" s="97"/>
      <c r="BC19" s="97"/>
    </row>
    <row r="20" spans="1:55">
      <c r="A20" s="108" t="s">
        <v>66</v>
      </c>
      <c r="B20" s="108" t="s">
        <v>66</v>
      </c>
      <c r="C20" s="413">
        <v>250</v>
      </c>
      <c r="D20" s="334">
        <v>765000</v>
      </c>
      <c r="E20" s="333">
        <v>348.05599999999998</v>
      </c>
      <c r="F20" s="334">
        <v>1042849.79</v>
      </c>
      <c r="G20" s="418">
        <v>348.05600000000004</v>
      </c>
      <c r="H20" s="419">
        <v>1042849.7899999985</v>
      </c>
      <c r="I20" s="102">
        <v>450000</v>
      </c>
      <c r="J20" s="102">
        <v>0</v>
      </c>
      <c r="K20" s="102">
        <v>0</v>
      </c>
      <c r="L20" s="102">
        <v>0</v>
      </c>
      <c r="M20" s="102">
        <f t="shared" si="43"/>
        <v>450000</v>
      </c>
      <c r="N20" s="281">
        <v>447104.88</v>
      </c>
      <c r="O20" s="282">
        <v>0</v>
      </c>
      <c r="P20" s="282">
        <v>0</v>
      </c>
      <c r="Q20" s="282">
        <v>0</v>
      </c>
      <c r="R20" s="402">
        <f t="shared" si="35"/>
        <v>447104.88</v>
      </c>
      <c r="S20" s="413">
        <v>250</v>
      </c>
      <c r="T20" s="332">
        <v>765000</v>
      </c>
      <c r="U20" s="430">
        <v>349.91199999999981</v>
      </c>
      <c r="V20" s="431">
        <v>872817.3599999994</v>
      </c>
      <c r="W20" s="430">
        <v>349.91199999999981</v>
      </c>
      <c r="X20" s="431">
        <v>872817.3599999994</v>
      </c>
      <c r="Y20" s="291">
        <v>465000</v>
      </c>
      <c r="Z20" s="102">
        <v>0</v>
      </c>
      <c r="AA20" s="102">
        <v>0</v>
      </c>
      <c r="AB20" s="102">
        <v>0</v>
      </c>
      <c r="AC20" s="290">
        <f t="shared" si="44"/>
        <v>465000</v>
      </c>
      <c r="AD20" s="177">
        <v>516608.82</v>
      </c>
      <c r="AE20" s="178">
        <v>600</v>
      </c>
      <c r="AF20" s="282">
        <v>0</v>
      </c>
      <c r="AG20" s="282">
        <v>0</v>
      </c>
      <c r="AH20" s="398">
        <f>SUM(AD20:AG20)</f>
        <v>517208.82</v>
      </c>
      <c r="AI20" s="413">
        <f>'Forecast Pgm Data'!C21</f>
        <v>250</v>
      </c>
      <c r="AJ20" s="334">
        <f>'Forecast Pgm Data'!D21</f>
        <v>765000</v>
      </c>
      <c r="AK20" s="430">
        <f t="shared" si="45"/>
        <v>275.18600000000021</v>
      </c>
      <c r="AL20" s="431">
        <f t="shared" si="45"/>
        <v>654132.21999999892</v>
      </c>
      <c r="AM20" s="430">
        <f t="shared" ref="AM20:AN20" si="48">U55</f>
        <v>275.17600000000022</v>
      </c>
      <c r="AN20" s="431">
        <f t="shared" si="48"/>
        <v>654106.15999999887</v>
      </c>
      <c r="AO20" s="291">
        <f>'Forecast Pgm Data'!E21</f>
        <v>465000</v>
      </c>
      <c r="AP20" s="93">
        <f>'Forecast Pgm Data'!F21</f>
        <v>0</v>
      </c>
      <c r="AQ20" s="93">
        <f>'Forecast Pgm Data'!G21</f>
        <v>0</v>
      </c>
      <c r="AR20" s="93">
        <f>'Forecast Pgm Data'!H21</f>
        <v>0</v>
      </c>
      <c r="AS20" s="292">
        <f t="shared" si="46"/>
        <v>465000</v>
      </c>
      <c r="AT20" s="177">
        <v>453799.45</v>
      </c>
      <c r="AU20" s="178">
        <v>133.91</v>
      </c>
      <c r="AV20" s="282">
        <v>0</v>
      </c>
      <c r="AW20" s="282">
        <v>0</v>
      </c>
      <c r="AX20" s="398">
        <f>SUM(AT20:AW20)</f>
        <v>453933.36</v>
      </c>
      <c r="AY20" s="17">
        <f t="shared" si="27"/>
        <v>1</v>
      </c>
      <c r="BA20" s="69"/>
    </row>
    <row r="21" spans="1:55">
      <c r="A21" s="108" t="s">
        <v>67</v>
      </c>
      <c r="B21" s="108"/>
      <c r="C21" s="413"/>
      <c r="D21" s="334"/>
      <c r="E21" s="333"/>
      <c r="F21" s="334"/>
      <c r="G21" s="418"/>
      <c r="H21" s="419"/>
      <c r="I21" s="102"/>
      <c r="J21" s="102"/>
      <c r="K21" s="102"/>
      <c r="L21" s="102"/>
      <c r="M21" s="102"/>
      <c r="N21" s="281"/>
      <c r="O21" s="282"/>
      <c r="P21" s="282"/>
      <c r="Q21" s="282"/>
      <c r="R21" s="402"/>
      <c r="S21" s="413"/>
      <c r="T21" s="332"/>
      <c r="U21" s="436"/>
      <c r="V21" s="437"/>
      <c r="W21" s="436"/>
      <c r="X21" s="437"/>
      <c r="Y21" s="291"/>
      <c r="Z21" s="102"/>
      <c r="AA21" s="102"/>
      <c r="AB21" s="102"/>
      <c r="AC21" s="290"/>
      <c r="AD21" s="177"/>
      <c r="AE21" s="178"/>
      <c r="AF21" s="282">
        <v>0</v>
      </c>
      <c r="AG21" s="282">
        <v>0</v>
      </c>
      <c r="AH21" s="398">
        <f>SUM(AD21:AG21)</f>
        <v>0</v>
      </c>
      <c r="AI21" s="413"/>
      <c r="AJ21" s="334"/>
      <c r="AK21" s="436"/>
      <c r="AL21" s="437"/>
      <c r="AM21" s="436"/>
      <c r="AN21" s="437"/>
      <c r="AO21" s="291"/>
      <c r="AP21" s="93"/>
      <c r="AQ21" s="93"/>
      <c r="AR21" s="93"/>
      <c r="AS21" s="292"/>
      <c r="AT21" s="177"/>
      <c r="AU21" s="178"/>
      <c r="AV21" s="282"/>
      <c r="AW21" s="282"/>
      <c r="AX21" s="398"/>
      <c r="AY21" s="17"/>
      <c r="BA21" s="69"/>
    </row>
    <row r="22" spans="1:55">
      <c r="A22" s="6" t="s">
        <v>68</v>
      </c>
      <c r="B22" s="6" t="s">
        <v>69</v>
      </c>
      <c r="C22" s="413"/>
      <c r="D22" s="334"/>
      <c r="E22" s="333"/>
      <c r="F22" s="334"/>
      <c r="G22" s="333"/>
      <c r="H22" s="334"/>
      <c r="I22" s="102">
        <v>0</v>
      </c>
      <c r="J22" s="102">
        <v>0</v>
      </c>
      <c r="K22" s="102">
        <v>160000</v>
      </c>
      <c r="L22" s="102">
        <v>0</v>
      </c>
      <c r="M22" s="102">
        <f t="shared" si="43"/>
        <v>160000</v>
      </c>
      <c r="N22" s="283">
        <v>0</v>
      </c>
      <c r="O22" s="283">
        <v>0</v>
      </c>
      <c r="P22" s="282">
        <v>97958.82</v>
      </c>
      <c r="Q22" s="282">
        <v>0</v>
      </c>
      <c r="R22" s="402">
        <f t="shared" si="35"/>
        <v>97958.82</v>
      </c>
      <c r="S22" s="423"/>
      <c r="T22" s="420"/>
      <c r="U22" s="333"/>
      <c r="V22" s="334"/>
      <c r="W22" s="333"/>
      <c r="X22" s="334"/>
      <c r="Y22" s="291">
        <v>0</v>
      </c>
      <c r="Z22" s="102">
        <v>0</v>
      </c>
      <c r="AA22" s="102">
        <v>160000</v>
      </c>
      <c r="AB22" s="246">
        <v>0</v>
      </c>
      <c r="AC22" s="290">
        <f t="shared" si="44"/>
        <v>160000</v>
      </c>
      <c r="AD22" s="177"/>
      <c r="AE22" s="178"/>
      <c r="AF22" s="178">
        <v>105073.83</v>
      </c>
      <c r="AG22" s="282">
        <v>0</v>
      </c>
      <c r="AH22" s="398">
        <f t="shared" si="10"/>
        <v>105073.83</v>
      </c>
      <c r="AI22" s="423"/>
      <c r="AJ22" s="431"/>
      <c r="AK22" s="333"/>
      <c r="AL22" s="334"/>
      <c r="AM22" s="333"/>
      <c r="AN22" s="334"/>
      <c r="AO22" s="291">
        <f>'Forecast Pgm Data'!E22</f>
        <v>0</v>
      </c>
      <c r="AP22" s="93">
        <f>'Forecast Pgm Data'!F22</f>
        <v>0</v>
      </c>
      <c r="AQ22" s="93">
        <f>'Forecast Pgm Data'!G22</f>
        <v>160000</v>
      </c>
      <c r="AR22" s="93">
        <f>'Forecast Pgm Data'!H22</f>
        <v>0</v>
      </c>
      <c r="AS22" s="290">
        <f t="shared" si="46"/>
        <v>160000</v>
      </c>
      <c r="AT22" s="177">
        <v>0</v>
      </c>
      <c r="AU22" s="178">
        <v>0</v>
      </c>
      <c r="AV22" s="282">
        <v>93784.639999999999</v>
      </c>
      <c r="AW22" s="282">
        <v>0</v>
      </c>
      <c r="AX22" s="398">
        <f t="shared" si="11"/>
        <v>93784.639999999999</v>
      </c>
      <c r="AY22" s="17">
        <f t="shared" si="27"/>
        <v>1</v>
      </c>
      <c r="BA22" s="69"/>
    </row>
    <row r="23" spans="1:55">
      <c r="A23" s="6" t="s">
        <v>70</v>
      </c>
      <c r="B23" s="6" t="s">
        <v>70</v>
      </c>
      <c r="C23" s="413"/>
      <c r="D23" s="334"/>
      <c r="E23" s="333"/>
      <c r="F23" s="334"/>
      <c r="G23" s="333"/>
      <c r="H23" s="334"/>
      <c r="I23" s="102">
        <v>0</v>
      </c>
      <c r="J23" s="102">
        <v>205100</v>
      </c>
      <c r="K23" s="246">
        <v>0</v>
      </c>
      <c r="L23" s="246">
        <v>0</v>
      </c>
      <c r="M23" s="102">
        <f t="shared" si="43"/>
        <v>205100</v>
      </c>
      <c r="N23" s="283">
        <v>0</v>
      </c>
      <c r="O23" s="282">
        <v>148200</v>
      </c>
      <c r="P23" s="282">
        <v>0</v>
      </c>
      <c r="Q23" s="282">
        <v>0</v>
      </c>
      <c r="R23" s="398">
        <f t="shared" si="35"/>
        <v>148200</v>
      </c>
      <c r="S23" s="423"/>
      <c r="T23" s="420"/>
      <c r="U23" s="333"/>
      <c r="V23" s="334"/>
      <c r="W23" s="333"/>
      <c r="X23" s="334"/>
      <c r="Y23" s="291">
        <v>0</v>
      </c>
      <c r="Z23" s="102">
        <v>211253</v>
      </c>
      <c r="AA23" s="102">
        <v>0</v>
      </c>
      <c r="AB23" s="102">
        <v>0</v>
      </c>
      <c r="AC23" s="290">
        <f t="shared" si="44"/>
        <v>211253</v>
      </c>
      <c r="AD23" s="177"/>
      <c r="AE23" s="178">
        <v>104905.71000000002</v>
      </c>
      <c r="AF23" s="282">
        <v>0</v>
      </c>
      <c r="AG23" s="282">
        <v>0</v>
      </c>
      <c r="AH23" s="398">
        <f t="shared" si="10"/>
        <v>104905.71000000002</v>
      </c>
      <c r="AI23" s="423"/>
      <c r="AJ23" s="431"/>
      <c r="AK23" s="333"/>
      <c r="AL23" s="334"/>
      <c r="AM23" s="333"/>
      <c r="AN23" s="334"/>
      <c r="AO23" s="291">
        <f>'Forecast Pgm Data'!E23</f>
        <v>0</v>
      </c>
      <c r="AP23" s="93">
        <f>'Forecast Pgm Data'!F23</f>
        <v>217591</v>
      </c>
      <c r="AQ23" s="93">
        <f>'Forecast Pgm Data'!G23</f>
        <v>0</v>
      </c>
      <c r="AR23" s="93">
        <f>'Forecast Pgm Data'!H23</f>
        <v>0</v>
      </c>
      <c r="AS23" s="290">
        <f t="shared" si="46"/>
        <v>217591</v>
      </c>
      <c r="AT23" s="177">
        <v>0</v>
      </c>
      <c r="AU23" s="178">
        <v>227460.68000000002</v>
      </c>
      <c r="AV23" s="178">
        <v>0</v>
      </c>
      <c r="AW23" s="282">
        <v>0</v>
      </c>
      <c r="AX23" s="398">
        <f t="shared" si="11"/>
        <v>227460.68000000002</v>
      </c>
      <c r="AY23" s="17">
        <f>IF(SUM(AD23:AG23)=AH23,1,0)</f>
        <v>1</v>
      </c>
    </row>
    <row r="24" spans="1:55">
      <c r="A24" s="6" t="s">
        <v>71</v>
      </c>
      <c r="B24" s="6" t="s">
        <v>71</v>
      </c>
      <c r="C24" s="413"/>
      <c r="D24" s="334"/>
      <c r="E24" s="333"/>
      <c r="F24" s="334"/>
      <c r="G24" s="333"/>
      <c r="H24" s="334"/>
      <c r="I24" s="102">
        <v>0</v>
      </c>
      <c r="J24" s="102">
        <v>0</v>
      </c>
      <c r="K24" s="102">
        <v>0</v>
      </c>
      <c r="L24" s="102">
        <v>34163</v>
      </c>
      <c r="M24" s="102">
        <f t="shared" si="43"/>
        <v>34163</v>
      </c>
      <c r="N24" s="283">
        <v>0</v>
      </c>
      <c r="O24" s="282">
        <v>0</v>
      </c>
      <c r="P24" s="282">
        <v>0</v>
      </c>
      <c r="Q24" s="282">
        <v>34162.870000000003</v>
      </c>
      <c r="R24" s="398">
        <f t="shared" si="35"/>
        <v>34162.870000000003</v>
      </c>
      <c r="S24" s="423"/>
      <c r="T24" s="420"/>
      <c r="U24" s="333"/>
      <c r="V24" s="334"/>
      <c r="W24" s="333"/>
      <c r="X24" s="334"/>
      <c r="Y24" s="291">
        <v>0</v>
      </c>
      <c r="Z24" s="102">
        <v>0</v>
      </c>
      <c r="AA24" s="102">
        <v>0</v>
      </c>
      <c r="AB24" s="102">
        <v>52248</v>
      </c>
      <c r="AC24" s="290">
        <f t="shared" si="44"/>
        <v>52248</v>
      </c>
      <c r="AD24" s="177"/>
      <c r="AE24" s="178"/>
      <c r="AF24" s="282">
        <v>0</v>
      </c>
      <c r="AG24" s="424">
        <v>52248.46</v>
      </c>
      <c r="AH24" s="398">
        <f t="shared" si="10"/>
        <v>52248.46</v>
      </c>
      <c r="AI24" s="423"/>
      <c r="AJ24" s="431"/>
      <c r="AK24" s="333"/>
      <c r="AL24" s="334"/>
      <c r="AM24" s="333"/>
      <c r="AN24" s="334"/>
      <c r="AO24" s="291">
        <f>'Forecast Pgm Data'!E24</f>
        <v>0</v>
      </c>
      <c r="AP24" s="93">
        <f>'Forecast Pgm Data'!F24</f>
        <v>0</v>
      </c>
      <c r="AQ24" s="93">
        <f>'Forecast Pgm Data'!G24</f>
        <v>0</v>
      </c>
      <c r="AR24" s="93">
        <f>'Forecast Pgm Data'!H24</f>
        <v>52415</v>
      </c>
      <c r="AS24" s="290">
        <f t="shared" si="46"/>
        <v>52415</v>
      </c>
      <c r="AT24" s="177">
        <v>0</v>
      </c>
      <c r="AU24" s="178">
        <v>0</v>
      </c>
      <c r="AV24" s="282">
        <v>0</v>
      </c>
      <c r="AW24" s="282">
        <v>52401.729999999996</v>
      </c>
      <c r="AX24" s="398">
        <f t="shared" si="11"/>
        <v>52401.729999999996</v>
      </c>
      <c r="AY24" s="17">
        <f>IF(SUM(AD24:AG24)=AH24,1,0)</f>
        <v>1</v>
      </c>
    </row>
    <row r="25" spans="1:55">
      <c r="A25" s="97" t="s">
        <v>72</v>
      </c>
      <c r="B25" s="6" t="s">
        <v>72</v>
      </c>
      <c r="C25" s="413"/>
      <c r="D25" s="334"/>
      <c r="E25" s="333"/>
      <c r="F25" s="334"/>
      <c r="G25" s="333"/>
      <c r="H25" s="334"/>
      <c r="I25" s="102">
        <v>0</v>
      </c>
      <c r="J25" s="102">
        <v>0</v>
      </c>
      <c r="K25" s="102">
        <v>0</v>
      </c>
      <c r="L25" s="246">
        <v>0</v>
      </c>
      <c r="M25" s="102">
        <f t="shared" si="43"/>
        <v>0</v>
      </c>
      <c r="N25" s="283">
        <v>0</v>
      </c>
      <c r="O25" s="282">
        <v>17061.64</v>
      </c>
      <c r="P25" s="282">
        <v>0</v>
      </c>
      <c r="Q25" s="247"/>
      <c r="R25" s="398">
        <f t="shared" si="35"/>
        <v>17061.64</v>
      </c>
      <c r="S25" s="413"/>
      <c r="T25" s="332"/>
      <c r="U25" s="333"/>
      <c r="V25" s="334"/>
      <c r="W25" s="333"/>
      <c r="X25" s="334"/>
      <c r="Y25" s="291">
        <v>0</v>
      </c>
      <c r="Z25" s="102">
        <v>0</v>
      </c>
      <c r="AA25" s="102">
        <v>0</v>
      </c>
      <c r="AB25" s="246">
        <v>0</v>
      </c>
      <c r="AC25" s="290">
        <f t="shared" si="44"/>
        <v>0</v>
      </c>
      <c r="AD25" s="248"/>
      <c r="AE25" s="178">
        <v>19690.669999999998</v>
      </c>
      <c r="AF25" s="282">
        <v>0</v>
      </c>
      <c r="AG25" s="282">
        <v>0</v>
      </c>
      <c r="AH25" s="425">
        <f>AE25</f>
        <v>19690.669999999998</v>
      </c>
      <c r="AI25" s="413"/>
      <c r="AJ25" s="334"/>
      <c r="AK25" s="333"/>
      <c r="AL25" s="334"/>
      <c r="AM25" s="333"/>
      <c r="AN25" s="334"/>
      <c r="AO25" s="291">
        <f>'Forecast Pgm Data'!E25</f>
        <v>0</v>
      </c>
      <c r="AP25" s="93">
        <f>'Forecast Pgm Data'!F25</f>
        <v>0</v>
      </c>
      <c r="AQ25" s="93">
        <f>'Forecast Pgm Data'!G25</f>
        <v>0</v>
      </c>
      <c r="AR25" s="93">
        <f>'Forecast Pgm Data'!H25</f>
        <v>0</v>
      </c>
      <c r="AS25" s="290">
        <f t="shared" si="46"/>
        <v>0</v>
      </c>
      <c r="AT25" s="177">
        <v>0</v>
      </c>
      <c r="AU25" s="524">
        <v>39667.020000000004</v>
      </c>
      <c r="AV25" s="282">
        <v>0</v>
      </c>
      <c r="AW25" s="424">
        <v>0</v>
      </c>
      <c r="AX25" s="425">
        <f>AU25</f>
        <v>39667.020000000004</v>
      </c>
      <c r="AY25" s="17">
        <f>IF(SUM(AD25:AG25)=AH25,1,0)</f>
        <v>1</v>
      </c>
    </row>
    <row r="26" spans="1:55" ht="13.8" thickBot="1">
      <c r="A26" s="6" t="s">
        <v>17</v>
      </c>
      <c r="B26" s="6" t="s">
        <v>17</v>
      </c>
      <c r="C26" s="403">
        <f>SUM(C4,C10,C17)</f>
        <v>11445.66</v>
      </c>
      <c r="D26" s="408">
        <f>SUM(D4,D10,D17)</f>
        <v>22928876.77</v>
      </c>
      <c r="E26" s="409">
        <f>SUM(E4,E10,E17)</f>
        <v>8703.1007047190742</v>
      </c>
      <c r="F26" s="408">
        <f>SUM(F4,F10,F17)</f>
        <v>20367607.012427732</v>
      </c>
      <c r="G26" s="409">
        <f t="shared" ref="G26:H26" si="49">SUM(G4,G10,G17)</f>
        <v>8431.8784127190793</v>
      </c>
      <c r="H26" s="408">
        <f t="shared" si="49"/>
        <v>18882525.102427721</v>
      </c>
      <c r="I26" s="404">
        <f>SUM(I4,I10,I17)+SUM(I22:I25)</f>
        <v>3706310.8</v>
      </c>
      <c r="J26" s="404">
        <f>SUM(J4,J10,J17)+SUM(J22:J25)</f>
        <v>363068.23</v>
      </c>
      <c r="K26" s="404">
        <f>SUM(K4,K10,K17)+SUM(K22:K25)</f>
        <v>160000</v>
      </c>
      <c r="L26" s="404">
        <f>SUM(L4,L10,L17)+SUM(L22:L25)</f>
        <v>34163</v>
      </c>
      <c r="M26" s="404">
        <f>SUM(M4,M10,M17)+SUM(M22:M25)</f>
        <v>4263542.0299999993</v>
      </c>
      <c r="N26" s="405">
        <f>SUM(N4, N17, N10)</f>
        <v>3325492.67</v>
      </c>
      <c r="O26" s="405">
        <f>SUM(O4, O17, O10)+SUM(O23+O25)</f>
        <v>307684.84000000003</v>
      </c>
      <c r="P26" s="406">
        <f>SUM(P22:P25)</f>
        <v>97958.82</v>
      </c>
      <c r="Q26" s="406">
        <f>SUM(Q22:Q25)</f>
        <v>34162.870000000003</v>
      </c>
      <c r="R26" s="407">
        <f t="shared" si="35"/>
        <v>3765299.1999999997</v>
      </c>
      <c r="S26" s="426">
        <f t="shared" ref="S26:X26" si="50">SUM(S4,S10,S17)</f>
        <v>12070</v>
      </c>
      <c r="T26" s="427">
        <f t="shared" si="50"/>
        <v>26014000</v>
      </c>
      <c r="U26" s="438">
        <f t="shared" si="50"/>
        <v>8671.904638111655</v>
      </c>
      <c r="V26" s="439">
        <f t="shared" si="50"/>
        <v>20722526.648979448</v>
      </c>
      <c r="W26" s="438">
        <f t="shared" si="50"/>
        <v>8558.0746381116551</v>
      </c>
      <c r="X26" s="439">
        <f t="shared" si="50"/>
        <v>20072980.648979448</v>
      </c>
      <c r="Y26" s="405">
        <f>SUM(Y17,Y10,Y4)+SUM(Y22:Y25)</f>
        <v>3921271</v>
      </c>
      <c r="Z26" s="406">
        <f t="shared" ref="Z26:AC26" si="51">SUM(Z17,Z10,Z4)+SUM(Z22:Z25)</f>
        <v>390440.04</v>
      </c>
      <c r="AA26" s="406">
        <f t="shared" si="51"/>
        <v>160000</v>
      </c>
      <c r="AB26" s="406">
        <f t="shared" si="51"/>
        <v>52248</v>
      </c>
      <c r="AC26" s="429">
        <f t="shared" si="51"/>
        <v>4523959.04</v>
      </c>
      <c r="AD26" s="405">
        <f>SUM(AD25,AD24,AD23,AD22,AD17,AD10,AD4)</f>
        <v>4399283.17</v>
      </c>
      <c r="AE26" s="406">
        <f>SUM(AE25,AE24,AE23,AE22,AE17,AE10,AE4)</f>
        <v>278226.92000000004</v>
      </c>
      <c r="AF26" s="406">
        <f>SUM(AF25,AF24,AF23,AF22,AF17,AF10,AF4)</f>
        <v>105073.83</v>
      </c>
      <c r="AG26" s="406">
        <f>SUM(AG25,AG24,AG23,AG22,AG17,AG10,AG4)</f>
        <v>52248.46</v>
      </c>
      <c r="AH26" s="407">
        <f>SUM(AH25,AH24,AH23,AH22,AH17,AH10,AH4)</f>
        <v>4834832.38</v>
      </c>
      <c r="AI26" s="426">
        <f>SUBTOTAL(9,AI4:AI20)</f>
        <v>9439</v>
      </c>
      <c r="AJ26" s="439">
        <f>SUBTOTAL(9,AJ4:AJ20)</f>
        <v>16678000</v>
      </c>
      <c r="AK26" s="438">
        <f t="shared" ref="AK26:AN26" si="52">SUM(AK4,AK10,AK17)</f>
        <v>6498.3519999999971</v>
      </c>
      <c r="AL26" s="439">
        <f>SUM(AL4,AL10,AL17)</f>
        <v>13739335.899999997</v>
      </c>
      <c r="AM26" s="438">
        <f>SUM(AM4,AM10,AM17)</f>
        <v>6473.0219999999981</v>
      </c>
      <c r="AN26" s="439">
        <f t="shared" si="52"/>
        <v>13631436.159999996</v>
      </c>
      <c r="AO26" s="405">
        <f>SUM(AO17,AO10,AO4)+SUM(AO22:AO25)</f>
        <v>3925650</v>
      </c>
      <c r="AP26" s="406">
        <f t="shared" ref="AP26:AR26" si="53">SUM(AP17,AP10,AP4)+SUM(AP22:AP25)</f>
        <v>407153.65120000002</v>
      </c>
      <c r="AQ26" s="406">
        <f t="shared" si="53"/>
        <v>160000</v>
      </c>
      <c r="AR26" s="406">
        <f t="shared" si="53"/>
        <v>52415</v>
      </c>
      <c r="AS26" s="429">
        <f>SUBTOTAL(9,AS4:AS25)</f>
        <v>4545218.6512000002</v>
      </c>
      <c r="AT26" s="405">
        <f>SUM(AT25,AT24,AT23,AT22,AT17,AT10,AT4)</f>
        <v>3804594.76</v>
      </c>
      <c r="AU26" s="406">
        <f>SUM(AU25,AU24,AU23,AU22,AU17,AU10,AU4)</f>
        <v>370197.71</v>
      </c>
      <c r="AV26" s="406">
        <f>SUM(AV25,AV24,AV23,AV22,AV17,AV10,AV4)</f>
        <v>93784.639999999999</v>
      </c>
      <c r="AW26" s="406">
        <f>SUM(AW25,AW24,AW23,AW22,AW17,AW10,AW4)</f>
        <v>52401.729999999996</v>
      </c>
      <c r="AX26" s="407">
        <f>SUM(AX25,AX24,AX23,AX22,AX17,AX10,AX4)</f>
        <v>4320978.84</v>
      </c>
      <c r="AY26" s="17">
        <f>IF(SUM(AD26:AG26)=AH26,1,0)</f>
        <v>1</v>
      </c>
      <c r="BA26" s="18"/>
      <c r="BC26" s="69"/>
    </row>
    <row r="27" spans="1:55">
      <c r="A27" s="97"/>
      <c r="B27" s="107"/>
      <c r="C27" s="97"/>
      <c r="D27" s="97"/>
      <c r="E27" s="277">
        <f>E26/1000</f>
        <v>8.7031007047190734</v>
      </c>
      <c r="F27" s="278">
        <f>F26/1000</f>
        <v>20367.607012427732</v>
      </c>
      <c r="G27" s="277">
        <f>G26/1000</f>
        <v>8.4318784127190796</v>
      </c>
      <c r="H27" s="278">
        <f>H26/1000</f>
        <v>18882.52510242772</v>
      </c>
      <c r="I27" s="97"/>
      <c r="J27" s="97"/>
      <c r="K27" s="97"/>
      <c r="L27" s="97"/>
      <c r="M27" s="97"/>
      <c r="N27" s="297"/>
      <c r="O27" s="251"/>
      <c r="P27" s="298"/>
      <c r="Q27" s="97"/>
      <c r="R27" s="299"/>
      <c r="S27" s="97"/>
      <c r="T27" s="97"/>
      <c r="U27" s="78">
        <f t="shared" ref="U27:V27" si="54">U26/1000</f>
        <v>8.6719046381116556</v>
      </c>
      <c r="V27" s="83">
        <f t="shared" si="54"/>
        <v>20722.526648979449</v>
      </c>
      <c r="W27" s="78">
        <f t="shared" ref="W27:X27" si="55">W26/1000</f>
        <v>8.5580746381116555</v>
      </c>
      <c r="X27" s="83">
        <f t="shared" si="55"/>
        <v>20072.980648979446</v>
      </c>
      <c r="Y27" s="97"/>
      <c r="Z27" s="97"/>
      <c r="AA27" s="97"/>
      <c r="AB27" s="97"/>
      <c r="AC27" s="97"/>
      <c r="AD27" s="250">
        <f>AD26/Y26</f>
        <v>1.1219023551292424</v>
      </c>
      <c r="AE27" s="252">
        <f>AE26-AE25</f>
        <v>258536.25000000006</v>
      </c>
      <c r="AF27" s="252"/>
      <c r="AG27" s="256"/>
      <c r="AH27" s="255">
        <f>AH26*0.15</f>
        <v>725224.85699999996</v>
      </c>
      <c r="AI27" s="97"/>
      <c r="AJ27" s="97"/>
      <c r="AK27" s="78">
        <f t="shared" ref="AK27:AN27" si="56">AK26/1000</f>
        <v>6.498351999999997</v>
      </c>
      <c r="AL27" s="83">
        <f t="shared" si="56"/>
        <v>13739.335899999996</v>
      </c>
      <c r="AM27" s="78">
        <f t="shared" si="56"/>
        <v>6.4730219999999985</v>
      </c>
      <c r="AN27" s="83">
        <f t="shared" si="56"/>
        <v>13631.436159999996</v>
      </c>
      <c r="AO27" s="97"/>
      <c r="AP27" s="97"/>
      <c r="AQ27" s="97"/>
      <c r="AR27" s="97"/>
      <c r="AS27" s="97"/>
      <c r="AT27" s="250">
        <f>AT26/AO26</f>
        <v>0.96916300740004835</v>
      </c>
      <c r="AU27" s="252">
        <f>AU26-AU25</f>
        <v>330530.69</v>
      </c>
      <c r="AV27" s="252">
        <f>SUM(AT26:AV26)</f>
        <v>4268577.1099999994</v>
      </c>
      <c r="AW27" s="256"/>
      <c r="AX27" s="255">
        <f>AX26*0.15</f>
        <v>648146.826</v>
      </c>
      <c r="AY27" s="258">
        <f>AX26-AS26</f>
        <v>-224239.81120000035</v>
      </c>
      <c r="AZ27" s="19"/>
      <c r="BA27" s="18"/>
    </row>
    <row r="28" spans="1:55">
      <c r="A28" s="97"/>
      <c r="B28" s="97"/>
      <c r="C28" s="97"/>
      <c r="D28" s="97"/>
      <c r="E28" s="305">
        <f>E27/6.027</f>
        <v>1.4440186999699807</v>
      </c>
      <c r="F28" s="305">
        <f>F27/10559</f>
        <v>1.9289333281965841</v>
      </c>
      <c r="G28" s="305">
        <f>G27/6.027</f>
        <v>1.3990174900811481</v>
      </c>
      <c r="H28" s="305">
        <f>H27/10559</f>
        <v>1.7882872528106564</v>
      </c>
      <c r="I28" s="97"/>
      <c r="J28" s="97"/>
      <c r="K28" s="97"/>
      <c r="L28" s="97"/>
      <c r="M28" s="97"/>
      <c r="N28" s="300"/>
      <c r="O28" s="97"/>
      <c r="P28" s="97"/>
      <c r="Q28" s="97"/>
      <c r="R28" s="301"/>
      <c r="S28" s="97"/>
      <c r="T28" s="97"/>
      <c r="U28" s="305">
        <f>U27/6.027</f>
        <v>1.4388426477703096</v>
      </c>
      <c r="V28" s="319">
        <f t="shared" ref="V28" si="57">V27/10559</f>
        <v>1.9625463253129509</v>
      </c>
      <c r="W28" s="305">
        <f>W27/6.027</f>
        <v>1.4199559711484413</v>
      </c>
      <c r="X28" s="319">
        <f t="shared" ref="X28" si="58">X27/10559</f>
        <v>1.9010304620683252</v>
      </c>
      <c r="Y28" s="97"/>
      <c r="Z28" s="97"/>
      <c r="AA28" s="97"/>
      <c r="AB28" s="97"/>
      <c r="AC28" s="97"/>
      <c r="AD28" s="255"/>
      <c r="AE28" s="257">
        <f>AE27/Z26</f>
        <v>0.66216633417003046</v>
      </c>
      <c r="AF28" s="97"/>
      <c r="AG28" s="97"/>
      <c r="AH28" s="457"/>
      <c r="AI28" s="258"/>
      <c r="AJ28" s="97"/>
      <c r="AK28" s="305">
        <f>AK27/6.027</f>
        <v>1.0782067363530774</v>
      </c>
      <c r="AL28" s="319">
        <f t="shared" ref="AL28" si="59">AL27/10559</f>
        <v>1.3011966947627613</v>
      </c>
      <c r="AM28" s="305">
        <f>AM27/6.027</f>
        <v>1.0740039820806369</v>
      </c>
      <c r="AN28" s="319">
        <f t="shared" ref="AN28" si="60">AN27/10559</f>
        <v>1.2909779486693811</v>
      </c>
      <c r="AO28" s="97"/>
      <c r="AP28" s="97"/>
      <c r="AQ28" s="97"/>
      <c r="AR28" s="97"/>
      <c r="AS28" s="97"/>
      <c r="AT28" s="257"/>
      <c r="AU28" s="257">
        <f>AU27/AP26</f>
        <v>0.81180824248003203</v>
      </c>
      <c r="AV28" s="97"/>
      <c r="AW28" s="97"/>
      <c r="AX28" s="260">
        <f>AX26/AS26</f>
        <v>0.9506646811939844</v>
      </c>
      <c r="AY28" s="258"/>
    </row>
    <row r="29" spans="1:55">
      <c r="A29" s="97"/>
      <c r="B29" s="97"/>
      <c r="C29" s="97"/>
      <c r="D29" s="97"/>
      <c r="E29" s="97"/>
      <c r="F29" s="97"/>
      <c r="G29" s="97"/>
      <c r="H29" s="97"/>
      <c r="I29" s="97"/>
      <c r="J29" s="97"/>
      <c r="K29" s="97"/>
      <c r="L29" s="97"/>
      <c r="M29" s="97"/>
      <c r="N29" s="253"/>
      <c r="O29" s="179" t="s">
        <v>73</v>
      </c>
      <c r="P29" s="254">
        <f>O26/R26</f>
        <v>8.17159071980256E-2</v>
      </c>
      <c r="Q29" s="97"/>
      <c r="R29" s="253"/>
      <c r="S29" s="97"/>
      <c r="T29" s="97"/>
      <c r="U29" s="97"/>
      <c r="V29" s="97"/>
      <c r="W29" s="97"/>
      <c r="X29" s="97"/>
      <c r="Y29" s="97"/>
      <c r="Z29" s="97"/>
      <c r="AA29" s="97"/>
      <c r="AB29" s="97"/>
      <c r="AC29" s="97"/>
      <c r="AD29" s="253"/>
      <c r="AE29" s="179" t="s">
        <v>73</v>
      </c>
      <c r="AF29" s="254">
        <f>AE26/AH26</f>
        <v>5.7546342485610649E-2</v>
      </c>
      <c r="AG29" s="97"/>
      <c r="AH29" s="252">
        <f>AH26-AH25-AH24</f>
        <v>4762893.25</v>
      </c>
      <c r="AI29" s="258"/>
      <c r="AJ29" s="97"/>
      <c r="AK29" s="450"/>
      <c r="AL29" s="97"/>
      <c r="AM29" s="249"/>
      <c r="AN29" s="450"/>
      <c r="AO29" s="97"/>
      <c r="AP29" s="97"/>
      <c r="AQ29" s="97"/>
      <c r="AR29" s="97"/>
      <c r="AS29" s="97"/>
      <c r="AT29" s="253"/>
      <c r="AU29" s="179" t="s">
        <v>73</v>
      </c>
      <c r="AV29" s="254">
        <f>AU26/AX26</f>
        <v>8.5674501937621161E-2</v>
      </c>
      <c r="AW29" s="97"/>
      <c r="AX29" s="252">
        <f>AX26-AX25-AX24</f>
        <v>4228910.09</v>
      </c>
      <c r="AY29" s="97"/>
    </row>
    <row r="30" spans="1:55" ht="26.25" customHeight="1">
      <c r="A30" s="97"/>
      <c r="B30" s="97"/>
      <c r="C30" s="97"/>
      <c r="D30" s="97"/>
      <c r="E30" s="97"/>
      <c r="F30" s="97"/>
      <c r="G30" s="97"/>
      <c r="H30" s="97"/>
      <c r="I30" s="97"/>
      <c r="J30" s="97"/>
      <c r="K30" s="97"/>
      <c r="L30" s="97"/>
      <c r="M30" s="97"/>
      <c r="N30" s="256"/>
      <c r="O30" s="179" t="s">
        <v>74</v>
      </c>
      <c r="P30" s="254">
        <f>P26/R26</f>
        <v>2.601621140758217E-2</v>
      </c>
      <c r="Q30" s="97"/>
      <c r="R30" s="258"/>
      <c r="S30" s="97"/>
      <c r="T30" s="259"/>
      <c r="U30" s="97"/>
      <c r="V30" s="97"/>
      <c r="W30" s="97"/>
      <c r="X30" s="97"/>
      <c r="Y30" s="97"/>
      <c r="Z30" s="97"/>
      <c r="AA30" s="97"/>
      <c r="AB30" s="97"/>
      <c r="AC30" s="97"/>
      <c r="AD30" s="256"/>
      <c r="AE30" s="179" t="s">
        <v>74</v>
      </c>
      <c r="AF30" s="254">
        <f>AF26/R26</f>
        <v>2.7905838133660137E-2</v>
      </c>
      <c r="AG30" s="97"/>
      <c r="AH30" s="258"/>
      <c r="AI30" s="97"/>
      <c r="AJ30" s="259"/>
      <c r="AK30" s="97"/>
      <c r="AL30" s="97"/>
      <c r="AM30" s="97"/>
      <c r="AN30" s="97"/>
      <c r="AO30" s="518"/>
      <c r="AP30" s="97"/>
      <c r="AQ30" s="97"/>
      <c r="AR30" s="97"/>
      <c r="AS30" s="97"/>
      <c r="AT30" s="256"/>
      <c r="AU30" s="179" t="s">
        <v>74</v>
      </c>
      <c r="AV30" s="254">
        <f>AV26/AH26</f>
        <v>1.9397702470090598E-2</v>
      </c>
      <c r="AW30" s="97"/>
      <c r="AX30" s="258"/>
      <c r="AY30" s="97"/>
    </row>
    <row r="31" spans="1:55">
      <c r="A31" s="97"/>
      <c r="B31" s="97"/>
      <c r="C31" s="182"/>
      <c r="D31" s="182"/>
      <c r="E31" s="97"/>
      <c r="F31" s="97"/>
      <c r="G31" s="97"/>
      <c r="H31" s="97"/>
      <c r="I31" s="97"/>
      <c r="J31" s="97"/>
      <c r="K31" s="97"/>
      <c r="L31" s="97"/>
      <c r="M31" s="97"/>
      <c r="N31" s="258"/>
      <c r="O31" s="179" t="s">
        <v>75</v>
      </c>
      <c r="P31" s="254">
        <f>(O26+P26)/R26</f>
        <v>0.10773211860560777</v>
      </c>
      <c r="Q31" s="179"/>
      <c r="R31" s="254"/>
      <c r="S31" s="97"/>
      <c r="T31" s="97"/>
      <c r="U31" s="97"/>
      <c r="V31" s="97"/>
      <c r="W31" s="97"/>
      <c r="X31" s="97"/>
      <c r="Y31" s="97"/>
      <c r="Z31" s="97"/>
      <c r="AA31" s="97"/>
      <c r="AB31" s="97"/>
      <c r="AC31" s="97"/>
      <c r="AD31" s="258"/>
      <c r="AE31" s="179" t="s">
        <v>75</v>
      </c>
      <c r="AF31" s="254">
        <f>(AE26+AF26)/AH26</f>
        <v>7.9279015253058277E-2</v>
      </c>
      <c r="AG31" s="179"/>
      <c r="AH31" s="258"/>
      <c r="AI31" s="97"/>
      <c r="AJ31" s="97"/>
      <c r="AK31" s="97"/>
      <c r="AL31" s="97"/>
      <c r="AM31" s="97"/>
      <c r="AN31" s="97"/>
      <c r="AO31" s="518"/>
      <c r="AP31" s="97"/>
      <c r="AQ31" s="97"/>
      <c r="AR31" s="97"/>
      <c r="AS31" s="97"/>
      <c r="AT31" s="258"/>
      <c r="AU31" s="179" t="s">
        <v>75</v>
      </c>
      <c r="AV31" s="254">
        <f>(AU26+AV26)/AX26</f>
        <v>0.10737899146944216</v>
      </c>
      <c r="AW31" s="179"/>
      <c r="AX31" s="258"/>
      <c r="AY31" s="251"/>
    </row>
    <row r="32" spans="1:55">
      <c r="A32" s="97"/>
      <c r="B32" s="97"/>
      <c r="C32" s="97"/>
      <c r="D32" s="97"/>
      <c r="E32" s="97"/>
      <c r="F32" s="97"/>
      <c r="G32" s="97"/>
      <c r="H32" s="97"/>
      <c r="I32" s="97"/>
      <c r="J32" s="97"/>
      <c r="K32" s="97"/>
      <c r="L32" s="97"/>
      <c r="M32" s="97"/>
      <c r="N32" s="97"/>
      <c r="O32" s="179" t="s">
        <v>76</v>
      </c>
      <c r="P32" s="254">
        <f>R20/R26</f>
        <v>0.11874351977128406</v>
      </c>
      <c r="Q32" s="179"/>
      <c r="R32" s="254"/>
      <c r="S32" s="97"/>
      <c r="T32" s="97"/>
      <c r="U32" s="97"/>
      <c r="V32" s="97"/>
      <c r="W32" s="97"/>
      <c r="X32" s="97"/>
      <c r="Y32" s="97"/>
      <c r="Z32" s="97"/>
      <c r="AA32" s="97"/>
      <c r="AB32" s="97"/>
      <c r="AC32" s="97"/>
      <c r="AD32" s="97"/>
      <c r="AE32" s="179" t="s">
        <v>76</v>
      </c>
      <c r="AF32" s="254">
        <f>AH20/AH26</f>
        <v>0.10697554317281213</v>
      </c>
      <c r="AG32" s="179"/>
      <c r="AH32" s="254"/>
      <c r="AI32" s="97"/>
      <c r="AJ32" s="97"/>
      <c r="AK32" s="97"/>
      <c r="AL32" s="97"/>
      <c r="AM32" s="97"/>
      <c r="AN32" s="97"/>
      <c r="AO32" s="518"/>
      <c r="AP32" s="97"/>
      <c r="AQ32" s="97"/>
      <c r="AR32" s="97"/>
      <c r="AS32" s="97"/>
      <c r="AT32" s="97"/>
      <c r="AU32" s="179" t="s">
        <v>76</v>
      </c>
      <c r="AV32" s="254">
        <f>AX20/AX26</f>
        <v>0.10505336332542652</v>
      </c>
      <c r="AW32" s="179"/>
      <c r="AX32" s="254"/>
      <c r="AY32" s="260"/>
    </row>
    <row r="33" spans="1:51">
      <c r="A33" s="97"/>
      <c r="B33" s="97"/>
      <c r="C33" s="97"/>
      <c r="D33" s="97"/>
      <c r="E33" s="97"/>
      <c r="F33" s="97"/>
      <c r="G33" s="97"/>
      <c r="H33" s="97"/>
      <c r="I33" s="97"/>
      <c r="J33" s="97"/>
      <c r="K33" s="97"/>
      <c r="L33" s="97"/>
      <c r="M33" s="97"/>
      <c r="N33" s="97"/>
      <c r="O33" s="97" t="s">
        <v>77</v>
      </c>
      <c r="P33" s="257">
        <f>R26/M26</f>
        <v>0.88313875493799232</v>
      </c>
      <c r="Q33" s="97"/>
      <c r="R33" s="97"/>
      <c r="S33" s="97"/>
      <c r="T33" s="97"/>
      <c r="U33" s="249"/>
      <c r="V33" s="97"/>
      <c r="W33" s="97"/>
      <c r="X33" s="97"/>
      <c r="Y33" s="97"/>
      <c r="Z33" s="97"/>
      <c r="AA33" s="97"/>
      <c r="AB33" s="97"/>
      <c r="AC33" s="97"/>
      <c r="AD33" s="97"/>
      <c r="AE33" s="97" t="s">
        <v>77</v>
      </c>
      <c r="AF33" s="257">
        <f>AH26/AC26</f>
        <v>1.0687170987295234</v>
      </c>
      <c r="AG33" s="97"/>
      <c r="AH33" s="97"/>
      <c r="AI33" s="97"/>
      <c r="AJ33" s="97"/>
      <c r="AK33" s="249"/>
      <c r="AL33" s="97"/>
      <c r="AM33" s="97"/>
      <c r="AN33" s="97"/>
      <c r="AO33" s="518"/>
      <c r="AP33" s="97"/>
      <c r="AQ33" s="97"/>
      <c r="AR33" s="97"/>
      <c r="AS33" s="97"/>
      <c r="AT33" s="97"/>
      <c r="AU33" s="97" t="s">
        <v>77</v>
      </c>
      <c r="AV33" s="257">
        <f>AX26/AS26</f>
        <v>0.9506646811939844</v>
      </c>
      <c r="AW33" s="97"/>
      <c r="AX33" s="97"/>
      <c r="AY33" s="97"/>
    </row>
    <row r="34" spans="1:51">
      <c r="O34" s="18"/>
      <c r="Q34" s="19"/>
      <c r="AE34" s="18"/>
      <c r="AG34" s="19"/>
      <c r="AO34" s="518"/>
      <c r="AU34" s="18"/>
      <c r="AW34" s="19"/>
    </row>
    <row r="35" spans="1:51">
      <c r="N35" s="19">
        <f>N26*5%</f>
        <v>166274.6335</v>
      </c>
      <c r="O35" s="181"/>
      <c r="P35" s="18"/>
      <c r="AD35" s="19"/>
      <c r="AE35" s="181">
        <f>AE26/Z26</f>
        <v>0.7125983287984502</v>
      </c>
      <c r="AF35" s="18"/>
      <c r="AO35" s="518"/>
      <c r="AT35" s="19"/>
      <c r="AU35" s="181">
        <f>AU26/AP26</f>
        <v>0.90923342799191387</v>
      </c>
      <c r="AV35" s="18"/>
    </row>
    <row r="36" spans="1:51">
      <c r="Q36" s="18">
        <f>N26/R26</f>
        <v>0.88319479896843267</v>
      </c>
      <c r="R36" s="94">
        <f>R26-O26</f>
        <v>3457614.36</v>
      </c>
      <c r="AG36" s="18">
        <f>AD26/AH26</f>
        <v>0.90991431020406954</v>
      </c>
      <c r="AH36" s="94">
        <f>AH26-AE25</f>
        <v>4815141.71</v>
      </c>
      <c r="AO36" s="518"/>
      <c r="AW36" s="18">
        <f>AT26/AX26</f>
        <v>0.88049372627800226</v>
      </c>
      <c r="AX36" s="94">
        <f>AX26-AU25</f>
        <v>4281311.82</v>
      </c>
    </row>
    <row r="37" spans="1:51">
      <c r="B37" t="s">
        <v>78</v>
      </c>
      <c r="Q37" s="18">
        <f>N26/I26</f>
        <v>0.89725143126151219</v>
      </c>
      <c r="R37" s="18">
        <f>R36/M26</f>
        <v>0.81097227039649955</v>
      </c>
      <c r="AD37" s="177">
        <v>356272.93</v>
      </c>
      <c r="AE37" s="178">
        <v>27028.3</v>
      </c>
      <c r="AG37" s="18">
        <f>AD26/Y26</f>
        <v>1.1219023551292424</v>
      </c>
      <c r="AH37" s="18">
        <f>AH36/AC26</f>
        <v>1.0643645681637295</v>
      </c>
      <c r="AO37" s="518"/>
      <c r="AT37" s="177">
        <v>356272.93</v>
      </c>
      <c r="AU37" s="178">
        <v>27028.3</v>
      </c>
      <c r="AW37" s="18">
        <f>AT26/AO26</f>
        <v>0.96916300740004835</v>
      </c>
      <c r="AX37" s="18">
        <f>AX36/AS26</f>
        <v>0.94193748388092946</v>
      </c>
    </row>
    <row r="38" spans="1:51">
      <c r="J38" s="96"/>
      <c r="Q38" s="180">
        <f>J26/O26</f>
        <v>1.1800003861093706</v>
      </c>
      <c r="R38" s="19"/>
      <c r="AG38" s="180">
        <f>AE26/Z26</f>
        <v>0.7125983287984502</v>
      </c>
      <c r="AH38" s="19"/>
      <c r="AO38" s="518"/>
      <c r="AW38" s="180">
        <f>AU26/AP26</f>
        <v>0.90923342799191387</v>
      </c>
      <c r="AX38" s="19"/>
    </row>
    <row r="39" spans="1:51">
      <c r="E39" s="539" t="s">
        <v>79</v>
      </c>
      <c r="F39" s="540"/>
      <c r="G39" s="540"/>
      <c r="H39" s="541"/>
      <c r="R39" s="102"/>
      <c r="U39" s="539" t="s">
        <v>40</v>
      </c>
      <c r="V39" s="540"/>
      <c r="W39" s="540"/>
      <c r="X39" s="541"/>
      <c r="AH39" s="102"/>
      <c r="AK39" s="539" t="s">
        <v>35</v>
      </c>
      <c r="AL39" s="540"/>
      <c r="AM39" s="540"/>
      <c r="AN39" s="541"/>
      <c r="AO39" s="518"/>
      <c r="AX39" s="102"/>
    </row>
    <row r="40" spans="1:51">
      <c r="E40" s="263" t="s">
        <v>43</v>
      </c>
      <c r="F40" s="97" t="s">
        <v>44</v>
      </c>
      <c r="G40" s="97" t="s">
        <v>80</v>
      </c>
      <c r="H40" s="201" t="s">
        <v>81</v>
      </c>
      <c r="U40" s="263" t="s">
        <v>43</v>
      </c>
      <c r="V40" s="97" t="s">
        <v>44</v>
      </c>
      <c r="W40" s="97" t="s">
        <v>45</v>
      </c>
      <c r="X40" s="201" t="s">
        <v>81</v>
      </c>
      <c r="AC40" s="6" t="s">
        <v>82</v>
      </c>
      <c r="AK40" s="263" t="s">
        <v>43</v>
      </c>
      <c r="AL40" s="97" t="s">
        <v>44</v>
      </c>
      <c r="AM40" s="97" t="s">
        <v>45</v>
      </c>
      <c r="AN40" s="201" t="s">
        <v>81</v>
      </c>
      <c r="AO40" s="518"/>
      <c r="AS40" s="6" t="s">
        <v>82</v>
      </c>
    </row>
    <row r="41" spans="1:51" ht="12.75" customHeight="1">
      <c r="E41" s="306" t="s">
        <v>83</v>
      </c>
      <c r="H41" s="31"/>
      <c r="N41" s="69"/>
      <c r="O41" s="69"/>
      <c r="U41" s="30" t="s">
        <v>84</v>
      </c>
      <c r="X41" s="31"/>
      <c r="AC41" s="97" t="s">
        <v>51</v>
      </c>
      <c r="AK41" s="30" t="s">
        <v>84</v>
      </c>
      <c r="AN41" s="31"/>
      <c r="AO41" s="518"/>
      <c r="AS41" s="97" t="s">
        <v>51</v>
      </c>
    </row>
    <row r="42" spans="1:51">
      <c r="D42" s="446" t="s">
        <v>85</v>
      </c>
      <c r="E42" s="243">
        <f>_xlfn.XLOOKUP($D42,'2024 P3 Data'!$A$4:$A$81,'2024 P3 Data'!C$4:C$81)</f>
        <v>970.42099999999868</v>
      </c>
      <c r="F42" s="243">
        <f>_xlfn.XLOOKUP($D42,'2024 P3 Data'!$A$4:$A$81,'2024 P3 Data'!D$4:D$81)</f>
        <v>4531847.93</v>
      </c>
      <c r="G42" s="243">
        <f>_xlfn.XLOOKUP($D42,'2024 P3 Data'!$A$4:$A$81,'2024 P3 Data'!E$4:E$81)</f>
        <v>463906.06999999966</v>
      </c>
      <c r="H42" s="243">
        <f>_xlfn.XLOOKUP($D42,'2024 P3 Data'!$A$4:$A$81,'2024 P3 Data'!B$4:B$81)</f>
        <v>178</v>
      </c>
      <c r="J42" s="446"/>
      <c r="N42" s="12"/>
      <c r="O42" s="12"/>
      <c r="U42" s="320">
        <f>E42+W61</f>
        <v>945.13099999999872</v>
      </c>
      <c r="V42" s="321">
        <f>F42+X61</f>
        <v>4423387.93</v>
      </c>
      <c r="W42" s="322">
        <f t="shared" ref="W42:W50" si="61">G42</f>
        <v>463906.06999999966</v>
      </c>
      <c r="X42" s="323">
        <f t="shared" ref="X42:X50" si="62">H42</f>
        <v>178</v>
      </c>
      <c r="Y42" s="19"/>
      <c r="AC42" s="108" t="s">
        <v>52</v>
      </c>
      <c r="AK42" s="320">
        <f>U42+AM61</f>
        <v>858.13099999999872</v>
      </c>
      <c r="AL42" s="321">
        <f>V42+AN61</f>
        <v>3902153.9299999997</v>
      </c>
      <c r="AM42" s="322">
        <f t="shared" ref="AM42:AM50" si="63">W42</f>
        <v>463906.06999999966</v>
      </c>
      <c r="AN42" s="323">
        <f t="shared" ref="AN42:AN50" si="64">X42</f>
        <v>178</v>
      </c>
      <c r="AO42" s="518"/>
      <c r="AS42" s="108" t="s">
        <v>52</v>
      </c>
    </row>
    <row r="43" spans="1:51">
      <c r="B43" s="97"/>
      <c r="C43" t="s">
        <v>86</v>
      </c>
      <c r="D43" t="s">
        <v>20</v>
      </c>
      <c r="E43" s="243">
        <f>_xlfn.XLOOKUP($D43,'2024 P3 Data'!$A$4:$A$81,'2024 P3 Data'!C$4:C$81)</f>
        <v>268.62</v>
      </c>
      <c r="F43" s="243">
        <f>_xlfn.XLOOKUP($D43,'2024 P3 Data'!$A$4:$A$81,'2024 P3 Data'!D$4:D$81)</f>
        <v>1246832.06</v>
      </c>
      <c r="G43" s="243">
        <f>_xlfn.XLOOKUP($D43,'2024 P3 Data'!$A$4:$A$81,'2024 P3 Data'!E$4:E$81)</f>
        <v>655288.69999999995</v>
      </c>
      <c r="H43" s="243">
        <f>_xlfn.XLOOKUP($D43,'2024 P3 Data'!$A$4:$A$81,'2024 P3 Data'!B$4:B$81)</f>
        <v>12</v>
      </c>
      <c r="J43" s="446"/>
      <c r="U43" s="320">
        <f>E43+W64</f>
        <v>268.67</v>
      </c>
      <c r="V43" s="321">
        <f>F43+X64</f>
        <v>1247575.06</v>
      </c>
      <c r="W43" s="322">
        <f t="shared" si="61"/>
        <v>655288.69999999995</v>
      </c>
      <c r="X43" s="323">
        <f t="shared" si="62"/>
        <v>12</v>
      </c>
      <c r="Y43" s="19"/>
      <c r="AC43" s="108" t="s">
        <v>87</v>
      </c>
      <c r="AK43" s="320">
        <f>U43+AM62</f>
        <v>251.49</v>
      </c>
      <c r="AL43" s="321">
        <f>V43+AN62</f>
        <v>1160907.06</v>
      </c>
      <c r="AM43" s="322">
        <f t="shared" si="63"/>
        <v>655288.69999999995</v>
      </c>
      <c r="AN43" s="323">
        <f t="shared" si="64"/>
        <v>12</v>
      </c>
      <c r="AO43" s="518"/>
      <c r="AS43" s="108" t="s">
        <v>87</v>
      </c>
    </row>
    <row r="44" spans="1:51">
      <c r="B44" s="97"/>
      <c r="D44" t="s">
        <v>21</v>
      </c>
      <c r="E44" s="243">
        <f>_xlfn.XLOOKUP($D44,'2024 P3 Data'!$A$4:$A$81,'2024 P3 Data'!C$4:C$81)</f>
        <v>2816.2000000000003</v>
      </c>
      <c r="F44" s="243">
        <f>_xlfn.XLOOKUP($D44,'2024 P3 Data'!$A$4:$A$81,'2024 P3 Data'!D$4:D$81)</f>
        <v>2816.2000000000003</v>
      </c>
      <c r="G44" s="243">
        <f>_xlfn.XLOOKUP($D44,'2024 P3 Data'!$A$4:$A$81,'2024 P3 Data'!E$4:E$81)</f>
        <v>126743.75</v>
      </c>
      <c r="H44" s="243">
        <f>_xlfn.XLOOKUP($D44,'2024 P3 Data'!$A$4:$A$81,'2024 P3 Data'!B$4:B$81)</f>
        <v>6</v>
      </c>
      <c r="J44" s="446"/>
      <c r="N44" s="69"/>
      <c r="O44" s="69"/>
      <c r="P44" s="69"/>
      <c r="Q44" s="71"/>
      <c r="R44" s="71"/>
      <c r="U44" s="320">
        <f>E44</f>
        <v>2816.2000000000003</v>
      </c>
      <c r="V44" s="321">
        <f>F44</f>
        <v>2816.2000000000003</v>
      </c>
      <c r="W44" s="322">
        <f t="shared" si="61"/>
        <v>126743.75</v>
      </c>
      <c r="X44" s="323">
        <f t="shared" si="62"/>
        <v>6</v>
      </c>
      <c r="Y44" s="19"/>
      <c r="AC44" s="108" t="s">
        <v>21</v>
      </c>
      <c r="AD44" s="71"/>
      <c r="AK44" s="320">
        <f>U44</f>
        <v>2816.2000000000003</v>
      </c>
      <c r="AL44" s="321">
        <f>V44</f>
        <v>2816.2000000000003</v>
      </c>
      <c r="AM44" s="322">
        <f t="shared" si="63"/>
        <v>126743.75</v>
      </c>
      <c r="AN44" s="323">
        <f t="shared" si="64"/>
        <v>6</v>
      </c>
      <c r="AO44" s="518"/>
      <c r="AS44" s="108" t="s">
        <v>21</v>
      </c>
      <c r="AT44" s="71"/>
    </row>
    <row r="45" spans="1:51">
      <c r="B45" s="97"/>
      <c r="D45" s="446" t="s">
        <v>88</v>
      </c>
      <c r="E45" s="243">
        <f>_xlfn.XLOOKUP($D45,'2024 P3 Data'!$A$4:$A$81,'2024 P3 Data'!C$4:C$81)</f>
        <v>177.26000000000008</v>
      </c>
      <c r="F45" s="243">
        <f>_xlfn.XLOOKUP($D45,'2024 P3 Data'!$A$4:$A$81,'2024 P3 Data'!D$4:D$81)</f>
        <v>806061.44</v>
      </c>
      <c r="G45" s="243">
        <f>_xlfn.XLOOKUP($D45,'2024 P3 Data'!$A$4:$A$81,'2024 P3 Data'!E$4:E$81)</f>
        <v>220214.98000000019</v>
      </c>
      <c r="H45" s="243">
        <f>_xlfn.XLOOKUP($D45,'2024 P3 Data'!$A$4:$A$81,'2024 P3 Data'!B$4:B$81)</f>
        <v>134</v>
      </c>
      <c r="J45" s="446"/>
      <c r="N45" s="69"/>
      <c r="O45" s="69"/>
      <c r="P45" s="69"/>
      <c r="Q45" s="71"/>
      <c r="R45" s="71"/>
      <c r="U45" s="320">
        <f>E45</f>
        <v>177.26000000000008</v>
      </c>
      <c r="V45" s="321">
        <f>F45</f>
        <v>806061.44</v>
      </c>
      <c r="W45" s="322">
        <f t="shared" si="61"/>
        <v>220214.98000000019</v>
      </c>
      <c r="X45" s="323">
        <f t="shared" si="62"/>
        <v>134</v>
      </c>
      <c r="Y45" s="19"/>
      <c r="AC45" s="5" t="s">
        <v>54</v>
      </c>
      <c r="AD45" s="71"/>
      <c r="AK45" s="320">
        <f>U45+AM64</f>
        <v>167.61000000000007</v>
      </c>
      <c r="AL45" s="321">
        <f>V45+AN64</f>
        <v>764417.44</v>
      </c>
      <c r="AM45" s="322">
        <f t="shared" si="63"/>
        <v>220214.98000000019</v>
      </c>
      <c r="AN45" s="323">
        <f t="shared" si="64"/>
        <v>134</v>
      </c>
      <c r="AO45" s="518"/>
      <c r="AS45" s="5" t="s">
        <v>54</v>
      </c>
      <c r="AT45" s="71"/>
    </row>
    <row r="46" spans="1:51">
      <c r="B46" s="108"/>
      <c r="D46" t="s">
        <v>24</v>
      </c>
      <c r="E46" s="243">
        <f>_xlfn.XLOOKUP($D46,'2024 P3 Data'!$A$4:$A$81,'2024 P3 Data'!C$4:C$81)</f>
        <v>72.497</v>
      </c>
      <c r="F46" s="243">
        <f>_xlfn.XLOOKUP($D46,'2024 P3 Data'!$A$4:$A$81,'2024 P3 Data'!D$4:D$81)</f>
        <v>373686</v>
      </c>
      <c r="G46" s="243">
        <f>_xlfn.XLOOKUP($D46,'2024 P3 Data'!$A$4:$A$81,'2024 P3 Data'!E$4:E$81)</f>
        <v>0</v>
      </c>
      <c r="H46" s="243">
        <f>_xlfn.XLOOKUP($D46,'2024 P3 Data'!$A$4:$A$81,'2024 P3 Data'!B$4:B$81)</f>
        <v>7785</v>
      </c>
      <c r="J46" s="446"/>
      <c r="U46" s="320">
        <f t="shared" ref="U46:V50" si="65">E46</f>
        <v>72.497</v>
      </c>
      <c r="V46" s="321">
        <f t="shared" si="65"/>
        <v>373686</v>
      </c>
      <c r="W46" s="322">
        <f t="shared" si="61"/>
        <v>0</v>
      </c>
      <c r="X46" s="323">
        <f t="shared" si="62"/>
        <v>7785</v>
      </c>
      <c r="Y46" s="19"/>
      <c r="AC46" s="5" t="s">
        <v>78</v>
      </c>
      <c r="AK46" s="320">
        <f t="shared" ref="AK46:AL50" si="66">U46</f>
        <v>72.497</v>
      </c>
      <c r="AL46" s="321">
        <f t="shared" si="66"/>
        <v>373686</v>
      </c>
      <c r="AM46" s="322">
        <f t="shared" si="63"/>
        <v>0</v>
      </c>
      <c r="AN46" s="323">
        <f t="shared" si="64"/>
        <v>7785</v>
      </c>
      <c r="AO46" s="518"/>
      <c r="AS46" s="5" t="s">
        <v>78</v>
      </c>
    </row>
    <row r="47" spans="1:51">
      <c r="B47" s="108"/>
      <c r="D47" t="s">
        <v>89</v>
      </c>
      <c r="E47" s="243">
        <f>_xlfn.XLOOKUP($D47,'2024 P3 Data'!$A$4:$A$81,'2024 P3 Data'!C$4:C$81)</f>
        <v>302.66699999999742</v>
      </c>
      <c r="F47" s="243">
        <f>_xlfn.XLOOKUP($D47,'2024 P3 Data'!$A$4:$A$81,'2024 P3 Data'!D$4:D$81)</f>
        <v>903892.08999999869</v>
      </c>
      <c r="G47" s="243">
        <f>_xlfn.XLOOKUP($D47,'2024 P3 Data'!$A$4:$A$81,'2024 P3 Data'!E$4:E$81)</f>
        <v>284792.02999999927</v>
      </c>
      <c r="H47" s="243">
        <f>_xlfn.XLOOKUP($D47,'2024 P3 Data'!$A$4:$A$81,'2024 P3 Data'!B$4:B$81)</f>
        <v>931</v>
      </c>
      <c r="J47" s="446"/>
      <c r="U47" s="320">
        <f t="shared" si="65"/>
        <v>302.66699999999742</v>
      </c>
      <c r="V47" s="321">
        <f t="shared" si="65"/>
        <v>903892.08999999869</v>
      </c>
      <c r="W47" s="322">
        <f t="shared" si="61"/>
        <v>284792.02999999927</v>
      </c>
      <c r="X47" s="323">
        <f t="shared" si="62"/>
        <v>931</v>
      </c>
      <c r="Y47" s="19"/>
      <c r="AC47" s="97" t="s">
        <v>57</v>
      </c>
      <c r="AK47" s="320">
        <f t="shared" si="66"/>
        <v>302.66699999999742</v>
      </c>
      <c r="AL47" s="321">
        <f t="shared" si="66"/>
        <v>903892.08999999869</v>
      </c>
      <c r="AM47" s="322">
        <f t="shared" si="63"/>
        <v>284792.02999999927</v>
      </c>
      <c r="AN47" s="323">
        <f t="shared" si="64"/>
        <v>931</v>
      </c>
      <c r="AO47" s="518"/>
      <c r="AS47" s="97" t="s">
        <v>57</v>
      </c>
    </row>
    <row r="48" spans="1:51">
      <c r="B48" s="5"/>
      <c r="D48" t="s">
        <v>22</v>
      </c>
      <c r="E48" s="243">
        <f>_xlfn.XLOOKUP($D48,'2024 P3 Data'!$A$4:$A$81,'2024 P3 Data'!C$4:C$81)</f>
        <v>297.27699999999999</v>
      </c>
      <c r="F48" s="243">
        <f>_xlfn.XLOOKUP($D48,'2024 P3 Data'!$A$4:$A$81,'2024 P3 Data'!D$4:D$81)</f>
        <v>1008930</v>
      </c>
      <c r="G48" s="243">
        <f>_xlfn.XLOOKUP($D48,'2024 P3 Data'!$A$4:$A$81,'2024 P3 Data'!E$4:E$81)</f>
        <v>0</v>
      </c>
      <c r="H48" s="243">
        <f>_xlfn.XLOOKUP($D48,'2024 P3 Data'!$A$4:$A$81,'2024 P3 Data'!B$4:B$81)</f>
        <v>150513</v>
      </c>
      <c r="J48" s="446"/>
      <c r="U48" s="320">
        <f t="shared" si="65"/>
        <v>297.27699999999999</v>
      </c>
      <c r="V48" s="321">
        <f t="shared" si="65"/>
        <v>1008930</v>
      </c>
      <c r="W48" s="322">
        <f t="shared" si="61"/>
        <v>0</v>
      </c>
      <c r="X48" s="323">
        <f t="shared" si="62"/>
        <v>150513</v>
      </c>
      <c r="Y48" s="19"/>
      <c r="AC48" s="244" t="s">
        <v>78</v>
      </c>
      <c r="AK48" s="320">
        <f t="shared" si="66"/>
        <v>297.27699999999999</v>
      </c>
      <c r="AL48" s="321">
        <f t="shared" si="66"/>
        <v>1008930</v>
      </c>
      <c r="AM48" s="322">
        <f t="shared" si="63"/>
        <v>0</v>
      </c>
      <c r="AN48" s="323">
        <f t="shared" si="64"/>
        <v>150513</v>
      </c>
      <c r="AO48" s="518"/>
      <c r="AS48" s="244" t="s">
        <v>78</v>
      </c>
    </row>
    <row r="49" spans="2:45">
      <c r="B49" s="5"/>
      <c r="D49" t="s">
        <v>90</v>
      </c>
      <c r="E49" s="243">
        <f>_xlfn.XLOOKUP($D49,'2024 P3 Data'!$A$4:$A$81,'2024 P3 Data'!C$4:C$81)</f>
        <v>0</v>
      </c>
      <c r="F49" s="243">
        <f>_xlfn.XLOOKUP($D49,'2024 P3 Data'!$A$4:$A$81,'2024 P3 Data'!D$4:D$81)</f>
        <v>40513</v>
      </c>
      <c r="G49" s="243">
        <f>_xlfn.XLOOKUP($D49,'2024 P3 Data'!$A$4:$A$81,'2024 P3 Data'!E$4:E$81)</f>
        <v>0</v>
      </c>
      <c r="H49" s="243">
        <f>_xlfn.XLOOKUP($D49,'2024 P3 Data'!$A$4:$A$81,'2024 P3 Data'!B$4:B$81)</f>
        <v>29</v>
      </c>
      <c r="J49" s="446"/>
      <c r="U49" s="320">
        <f t="shared" si="65"/>
        <v>0</v>
      </c>
      <c r="V49" s="321">
        <f t="shared" si="65"/>
        <v>40513</v>
      </c>
      <c r="W49" s="322">
        <f t="shared" si="61"/>
        <v>0</v>
      </c>
      <c r="X49" s="324">
        <f t="shared" si="62"/>
        <v>29</v>
      </c>
      <c r="AC49" s="244" t="s">
        <v>91</v>
      </c>
      <c r="AK49" s="320">
        <f t="shared" si="66"/>
        <v>0</v>
      </c>
      <c r="AL49" s="321">
        <f t="shared" si="66"/>
        <v>40513</v>
      </c>
      <c r="AM49" s="322">
        <f t="shared" si="63"/>
        <v>0</v>
      </c>
      <c r="AN49" s="324">
        <f t="shared" si="64"/>
        <v>29</v>
      </c>
      <c r="AO49" s="518"/>
      <c r="AS49" s="244" t="s">
        <v>91</v>
      </c>
    </row>
    <row r="50" spans="2:45">
      <c r="B50" s="97"/>
      <c r="D50" t="s">
        <v>92</v>
      </c>
      <c r="E50" s="243">
        <f>_xlfn.XLOOKUP($D50,'2024 P3 Data'!$A$4:$A$81,'2024 P3 Data'!C$4:C$81)</f>
        <v>3.0799999999999992</v>
      </c>
      <c r="F50" s="243">
        <f>_xlfn.XLOOKUP($D50,'2024 P3 Data'!$A$4:$A$81,'2024 P3 Data'!D$4:D$81)</f>
        <v>24233.169999999995</v>
      </c>
      <c r="G50" s="243">
        <f>_xlfn.XLOOKUP($D50,'2024 P3 Data'!$A$4:$A$81,'2024 P3 Data'!E$4:E$81)</f>
        <v>1850</v>
      </c>
      <c r="H50" s="243">
        <f>_xlfn.XLOOKUP($D50,'2024 P3 Data'!$A$4:$A$81,'2024 P3 Data'!B$4:B$81)</f>
        <v>37</v>
      </c>
      <c r="U50" s="320">
        <f t="shared" si="65"/>
        <v>3.0799999999999992</v>
      </c>
      <c r="V50" s="321">
        <f t="shared" si="65"/>
        <v>24233.169999999995</v>
      </c>
      <c r="W50" s="322">
        <f t="shared" si="61"/>
        <v>1850</v>
      </c>
      <c r="X50" s="323">
        <f t="shared" si="62"/>
        <v>37</v>
      </c>
      <c r="AC50" s="244" t="s">
        <v>93</v>
      </c>
      <c r="AK50" s="320">
        <f t="shared" si="66"/>
        <v>3.0799999999999992</v>
      </c>
      <c r="AL50" s="321">
        <f t="shared" si="66"/>
        <v>24233.169999999995</v>
      </c>
      <c r="AM50" s="322">
        <f t="shared" si="63"/>
        <v>1850</v>
      </c>
      <c r="AN50" s="323">
        <f t="shared" si="64"/>
        <v>37</v>
      </c>
      <c r="AO50" s="518"/>
      <c r="AS50" s="244" t="s">
        <v>93</v>
      </c>
    </row>
    <row r="51" spans="2:45">
      <c r="B51" s="97"/>
      <c r="D51" t="s">
        <v>94</v>
      </c>
      <c r="E51" s="243">
        <f>_xlfn.XLOOKUP($D51,'2024 P3 Data'!$A$4:$A$81,'2024 P3 Data'!C$4:C$81)</f>
        <v>206.11599999999993</v>
      </c>
      <c r="F51" s="243">
        <f>_xlfn.XLOOKUP($D51,'2024 P3 Data'!$A$4:$A$81,'2024 P3 Data'!D$4:D$81)</f>
        <v>406265.11</v>
      </c>
      <c r="G51" s="243">
        <f>_xlfn.XLOOKUP($D51,'2024 P3 Data'!$A$4:$A$81,'2024 P3 Data'!E$4:E$81)</f>
        <v>55475</v>
      </c>
      <c r="H51" s="243">
        <f>_xlfn.XLOOKUP($D51,'2024 P3 Data'!$A$4:$A$81,'2024 P3 Data'!B$4:B$81)</f>
        <v>92</v>
      </c>
      <c r="U51" s="320">
        <f>E51+W62</f>
        <v>206.03599999999992</v>
      </c>
      <c r="V51" s="321">
        <f>F51+X62</f>
        <v>406108.43</v>
      </c>
      <c r="W51" s="322">
        <f t="shared" ref="W51" si="67">G51</f>
        <v>55475</v>
      </c>
      <c r="X51" s="323">
        <f t="shared" ref="X51" si="68">H51</f>
        <v>92</v>
      </c>
      <c r="AC51" s="244" t="s">
        <v>61</v>
      </c>
      <c r="AK51" s="320">
        <v>206.11600000000001</v>
      </c>
      <c r="AL51" s="321">
        <v>406265.11</v>
      </c>
      <c r="AM51" s="322">
        <v>55475</v>
      </c>
      <c r="AN51" s="323">
        <v>92</v>
      </c>
      <c r="AS51" s="244" t="s">
        <v>61</v>
      </c>
    </row>
    <row r="52" spans="2:45">
      <c r="B52" s="97"/>
      <c r="D52" t="s">
        <v>95</v>
      </c>
      <c r="E52" s="243">
        <f>_xlfn.XLOOKUP($D52,'2024 P3 Data'!$A$4:$A$81,'2024 P3 Data'!C$4:C$81)</f>
        <v>0</v>
      </c>
      <c r="F52" s="243">
        <f>_xlfn.XLOOKUP($D52,'2024 P3 Data'!$A$4:$A$81,'2024 P3 Data'!D$4:D$81)</f>
        <v>361303</v>
      </c>
      <c r="G52" s="243">
        <f>_xlfn.XLOOKUP($D52,'2024 P3 Data'!$A$4:$A$81,'2024 P3 Data'!E$4:E$81)</f>
        <v>0</v>
      </c>
      <c r="H52" s="243">
        <f>_xlfn.XLOOKUP($D52,'2024 P3 Data'!$A$4:$A$81,'2024 P3 Data'!B$4:B$81)</f>
        <v>0</v>
      </c>
      <c r="U52" s="320">
        <f t="shared" ref="U52" si="69">E52</f>
        <v>0</v>
      </c>
      <c r="V52" s="321">
        <f t="shared" ref="V52" si="70">F52</f>
        <v>361303</v>
      </c>
      <c r="W52" s="322">
        <f t="shared" ref="W52" si="71">G52</f>
        <v>0</v>
      </c>
      <c r="X52" s="323">
        <f t="shared" ref="X52" si="72">H52</f>
        <v>0</v>
      </c>
      <c r="AC52" s="244" t="s">
        <v>62</v>
      </c>
      <c r="AK52" s="320"/>
      <c r="AL52" s="321"/>
      <c r="AM52" s="322"/>
      <c r="AN52" s="323"/>
      <c r="AS52" s="244" t="s">
        <v>62</v>
      </c>
    </row>
    <row r="53" spans="2:45">
      <c r="B53" s="244"/>
      <c r="D53" s="446" t="s">
        <v>96</v>
      </c>
      <c r="E53" s="243">
        <f>_xlfn.XLOOKUP($D53,'2024 P3 Data'!$A$4:$A$81,'2024 P3 Data'!C$4:C$81)</f>
        <v>349.61100000000005</v>
      </c>
      <c r="F53" s="243">
        <f>_xlfn.XLOOKUP($D53,'2024 P3 Data'!$A$4:$A$81,'2024 P3 Data'!D$4:D$81)</f>
        <v>895252.15999999736</v>
      </c>
      <c r="G53" s="243">
        <f>_xlfn.XLOOKUP($D53,'2024 P3 Data'!$A$4:$A$81,'2024 P3 Data'!E$4:E$81)</f>
        <v>382200.57999999903</v>
      </c>
      <c r="H53" s="243">
        <f>_xlfn.XLOOKUP($D53,'2024 P3 Data'!$A$4:$A$81,'2024 P3 Data'!B$4:B$81)</f>
        <v>1110</v>
      </c>
      <c r="U53" s="320">
        <f t="shared" ref="U53:X55" si="73">E53</f>
        <v>349.61100000000005</v>
      </c>
      <c r="V53" s="321">
        <f t="shared" si="73"/>
        <v>895252.15999999736</v>
      </c>
      <c r="W53" s="322">
        <f t="shared" si="73"/>
        <v>382200.57999999903</v>
      </c>
      <c r="X53" s="324">
        <f t="shared" si="73"/>
        <v>1110</v>
      </c>
      <c r="AC53" s="244" t="s">
        <v>97</v>
      </c>
      <c r="AK53" s="320">
        <f t="shared" ref="AK53:AN55" si="74">U53</f>
        <v>349.61100000000005</v>
      </c>
      <c r="AL53" s="321">
        <f t="shared" si="74"/>
        <v>895252.15999999736</v>
      </c>
      <c r="AM53" s="322">
        <f t="shared" si="74"/>
        <v>382200.57999999903</v>
      </c>
      <c r="AN53" s="324">
        <f t="shared" si="74"/>
        <v>1110</v>
      </c>
      <c r="AS53" s="244" t="s">
        <v>97</v>
      </c>
    </row>
    <row r="54" spans="2:45">
      <c r="B54" s="244"/>
      <c r="D54" s="446" t="s">
        <v>98</v>
      </c>
      <c r="E54" s="243">
        <f>_xlfn.XLOOKUP($D54,'2024 P3 Data'!$A$4:$A$81,'2024 P3 Data'!C$4:C$81)</f>
        <v>759.41700000000014</v>
      </c>
      <c r="F54" s="243">
        <f>_xlfn.XLOOKUP($D54,'2024 P3 Data'!$A$4:$A$81,'2024 P3 Data'!D$4:D$81)</f>
        <v>2844874.52</v>
      </c>
      <c r="G54" s="243">
        <f>_xlfn.XLOOKUP($D54,'2024 P3 Data'!$A$4:$A$81,'2024 P3 Data'!E$4:E$81)</f>
        <v>435596.35999999993</v>
      </c>
      <c r="H54" s="243">
        <v>84984</v>
      </c>
      <c r="U54" s="320">
        <f t="shared" si="73"/>
        <v>759.41700000000014</v>
      </c>
      <c r="V54" s="321">
        <f t="shared" si="73"/>
        <v>2844874.52</v>
      </c>
      <c r="W54" s="322">
        <f t="shared" si="73"/>
        <v>435596.35999999993</v>
      </c>
      <c r="X54" s="323">
        <f t="shared" si="73"/>
        <v>84984</v>
      </c>
      <c r="AC54" t="s">
        <v>65</v>
      </c>
      <c r="AK54" s="320">
        <f t="shared" si="74"/>
        <v>759.41700000000014</v>
      </c>
      <c r="AL54" s="321">
        <f t="shared" si="74"/>
        <v>2844874.52</v>
      </c>
      <c r="AM54" s="322">
        <f t="shared" si="74"/>
        <v>435596.35999999993</v>
      </c>
      <c r="AN54" s="323">
        <f t="shared" si="74"/>
        <v>84984</v>
      </c>
      <c r="AS54" t="s">
        <v>65</v>
      </c>
    </row>
    <row r="55" spans="2:45">
      <c r="B55" s="244"/>
      <c r="D55" s="446" t="s">
        <v>99</v>
      </c>
      <c r="E55" s="243">
        <f>_xlfn.XLOOKUP($D55,'2024 P3 Data'!$A$4:$A$81,'2024 P3 Data'!C$4:C$81)</f>
        <v>275.18600000000021</v>
      </c>
      <c r="F55" s="243">
        <f>_xlfn.XLOOKUP($D55,'2024 P3 Data'!$A$4:$A$81,'2024 P3 Data'!D$4:D$81)</f>
        <v>654132.21999999892</v>
      </c>
      <c r="G55" s="243">
        <f>_xlfn.XLOOKUP($D55,'2024 P3 Data'!$A$4:$A$81,'2024 P3 Data'!E$4:E$81)</f>
        <v>402032.02000000008</v>
      </c>
      <c r="H55" s="243">
        <f>_xlfn.XLOOKUP($D55,'2024 P3 Data'!$A$4:$A$81,'2024 P3 Data'!B$4:B$81)</f>
        <v>396</v>
      </c>
      <c r="U55" s="320">
        <f>E55+W63</f>
        <v>275.17600000000022</v>
      </c>
      <c r="V55" s="321">
        <f>F55+X63</f>
        <v>654106.15999999887</v>
      </c>
      <c r="W55" s="322">
        <f t="shared" si="73"/>
        <v>402032.02000000008</v>
      </c>
      <c r="X55" s="323">
        <f t="shared" si="73"/>
        <v>396</v>
      </c>
      <c r="AC55" s="97" t="s">
        <v>66</v>
      </c>
      <c r="AK55" s="320">
        <f t="shared" si="74"/>
        <v>275.17600000000022</v>
      </c>
      <c r="AL55" s="321">
        <f t="shared" si="74"/>
        <v>654106.15999999887</v>
      </c>
      <c r="AM55" s="322">
        <f t="shared" si="74"/>
        <v>402032.02000000008</v>
      </c>
      <c r="AN55" s="323">
        <f t="shared" si="74"/>
        <v>396</v>
      </c>
      <c r="AS55" s="97" t="s">
        <v>66</v>
      </c>
    </row>
    <row r="56" spans="2:45">
      <c r="B56" s="244"/>
      <c r="E56" s="243">
        <f>_xlfn.XLOOKUP($D56,'2024 P3 Data'!$A$4:$A$81,'2024 P3 Data'!C$4:C$81)</f>
        <v>0</v>
      </c>
      <c r="F56" s="243">
        <f>_xlfn.XLOOKUP($D56,'2024 P3 Data'!$A$4:$A$81,'2024 P3 Data'!D$4:D$81)</f>
        <v>0</v>
      </c>
      <c r="G56" s="243">
        <f>_xlfn.XLOOKUP($D56,'2024 P3 Data'!$A$4:$A$81,'2024 P3 Data'!E$4:E$81)</f>
        <v>0</v>
      </c>
      <c r="H56" s="243">
        <f>_xlfn.XLOOKUP($D56,'2024 P3 Data'!$A$4:$A$81,'2024 P3 Data'!B$4:B$81)</f>
        <v>0</v>
      </c>
      <c r="U56" s="447"/>
      <c r="V56" s="448"/>
      <c r="W56" s="449"/>
      <c r="X56" s="448"/>
      <c r="AC56" s="97"/>
      <c r="AK56" s="447"/>
      <c r="AL56" s="448"/>
      <c r="AM56" s="449"/>
      <c r="AN56" s="448"/>
      <c r="AS56" s="97"/>
    </row>
    <row r="57" spans="2:45">
      <c r="B57" s="97"/>
    </row>
    <row r="58" spans="2:45" ht="14.4">
      <c r="E58" s="3">
        <f>SUM(E42:E46,E47:E55)</f>
        <v>6498.351999999998</v>
      </c>
      <c r="F58" s="3">
        <f>SUM(F42:F46,F47:F55)</f>
        <v>14100638.899999995</v>
      </c>
      <c r="G58" s="3">
        <f>SUM(G42:G46,G47:G55)</f>
        <v>3028099.4899999979</v>
      </c>
      <c r="H58" s="3">
        <f>SUM(H42:H46,H47:H55)</f>
        <v>246207</v>
      </c>
      <c r="U58" s="530" t="s">
        <v>100</v>
      </c>
      <c r="V58" s="531"/>
      <c r="W58" s="531"/>
      <c r="X58" s="532"/>
      <c r="AK58" s="530" t="s">
        <v>100</v>
      </c>
      <c r="AL58" s="531"/>
      <c r="AM58" s="531"/>
      <c r="AN58" s="532"/>
    </row>
    <row r="59" spans="2:45" ht="15" customHeight="1">
      <c r="E59" t="b">
        <f>ROUND(E58,1)=ROUND('2024 P3 Data'!C81,1)</f>
        <v>1</v>
      </c>
      <c r="F59" t="b">
        <f>ROUND(F58,1)=ROUND('2024 P3 Data'!D81,1)</f>
        <v>0</v>
      </c>
      <c r="G59" t="b">
        <f>ROUND(G58,1)=ROUND('2024 P3 Data'!E81,1)</f>
        <v>1</v>
      </c>
      <c r="H59" t="b">
        <f>ROUND(H58,1)=ROUND('2024 P3 Data'!B81,1)</f>
        <v>0</v>
      </c>
      <c r="U59" s="30"/>
      <c r="W59" s="97" t="s">
        <v>43</v>
      </c>
      <c r="X59" s="201" t="s">
        <v>44</v>
      </c>
      <c r="AK59" s="30"/>
      <c r="AM59" s="97" t="s">
        <v>43</v>
      </c>
      <c r="AN59" s="201" t="s">
        <v>44</v>
      </c>
    </row>
    <row r="60" spans="2:45">
      <c r="B60" s="97"/>
      <c r="F60" s="83">
        <f>F58-'2024 P3 Data'!D81</f>
        <v>361303.00000005588</v>
      </c>
      <c r="G60" s="83">
        <f>G58-'2024 P3 Data'!E81</f>
        <v>1.1641532182693481E-8</v>
      </c>
      <c r="H60" s="83">
        <f>H58-'2024 P3 Data'!B81</f>
        <v>84948</v>
      </c>
      <c r="U60" s="30"/>
      <c r="W60" s="97"/>
      <c r="X60" s="201"/>
      <c r="AK60" s="30"/>
      <c r="AM60" s="97"/>
      <c r="AN60" s="201"/>
    </row>
    <row r="61" spans="2:45" ht="14.4">
      <c r="B61" s="97"/>
      <c r="F61" s="18" t="b">
        <f>ROUND(F60,0)=ROUND(F49,0)</f>
        <v>0</v>
      </c>
      <c r="G61" s="18" t="b">
        <f>ROUND(G60,0)=ROUND(G49,0)</f>
        <v>1</v>
      </c>
      <c r="H61" s="18" t="b">
        <f>ROUND(H60,0)=ROUND(H49,0)</f>
        <v>0</v>
      </c>
      <c r="N61" s="183" t="s">
        <v>101</v>
      </c>
      <c r="U61" s="517" t="s">
        <v>102</v>
      </c>
      <c r="V61" s="189"/>
      <c r="W61" s="325">
        <f>-25.25-0.04</f>
        <v>-25.29</v>
      </c>
      <c r="X61" s="326">
        <f>-108422-38</f>
        <v>-108460</v>
      </c>
      <c r="AK61" s="517" t="s">
        <v>102</v>
      </c>
      <c r="AL61" s="189"/>
      <c r="AM61" s="325">
        <v>-87</v>
      </c>
      <c r="AN61" s="326">
        <v>-521234</v>
      </c>
    </row>
    <row r="62" spans="2:45" ht="14.4">
      <c r="B62" s="97"/>
      <c r="N62" s="183" t="s">
        <v>101</v>
      </c>
      <c r="U62" s="517" t="s">
        <v>103</v>
      </c>
      <c r="V62" s="189"/>
      <c r="W62" s="325">
        <v>-0.08</v>
      </c>
      <c r="X62" s="326">
        <v>-156.68</v>
      </c>
      <c r="AK62" s="517" t="s">
        <v>87</v>
      </c>
      <c r="AL62" s="189"/>
      <c r="AM62" s="325">
        <v>-17.18</v>
      </c>
      <c r="AN62" s="326">
        <v>-86668</v>
      </c>
    </row>
    <row r="63" spans="2:45" ht="14.4">
      <c r="G63" s="112"/>
      <c r="U63" s="263" t="s">
        <v>104</v>
      </c>
      <c r="V63" s="189"/>
      <c r="W63" s="325">
        <v>-0.01</v>
      </c>
      <c r="X63" s="326">
        <v>-26.06</v>
      </c>
      <c r="AK63" s="263"/>
      <c r="AL63" s="189"/>
      <c r="AM63" s="325"/>
      <c r="AN63" s="326"/>
    </row>
    <row r="64" spans="2:45" ht="14.4">
      <c r="G64" s="112"/>
      <c r="N64" s="183" t="s">
        <v>101</v>
      </c>
      <c r="U64" s="517" t="s">
        <v>105</v>
      </c>
      <c r="V64" s="189"/>
      <c r="W64" s="325">
        <v>0.05</v>
      </c>
      <c r="X64" s="326">
        <v>743</v>
      </c>
      <c r="AK64" s="517" t="s">
        <v>106</v>
      </c>
      <c r="AL64" s="189"/>
      <c r="AM64" s="325">
        <v>-9.65</v>
      </c>
      <c r="AN64" s="326">
        <v>-41644</v>
      </c>
    </row>
    <row r="65" spans="7:40" ht="14.4">
      <c r="G65" s="112"/>
      <c r="U65" s="318"/>
      <c r="V65" s="190"/>
      <c r="W65" s="230"/>
      <c r="X65" s="231"/>
      <c r="AK65" s="318"/>
      <c r="AL65" s="190"/>
      <c r="AM65" s="230"/>
      <c r="AN65" s="231"/>
    </row>
    <row r="66" spans="7:40">
      <c r="G66" s="112"/>
      <c r="U66" t="s">
        <v>49</v>
      </c>
      <c r="W66" s="112">
        <f>SUM(W61:W64)</f>
        <v>-25.33</v>
      </c>
      <c r="X66" s="193">
        <f>SUM(X61:X64)</f>
        <v>-107899.73999999999</v>
      </c>
    </row>
    <row r="67" spans="7:40">
      <c r="G67" s="112"/>
      <c r="U67" s="228"/>
      <c r="AK67" s="228"/>
    </row>
    <row r="68" spans="7:40">
      <c r="G68" s="112"/>
      <c r="U68" s="228"/>
      <c r="AK68" s="228"/>
    </row>
    <row r="69" spans="7:40">
      <c r="U69" s="228"/>
      <c r="AK69" s="228"/>
    </row>
    <row r="70" spans="7:40">
      <c r="U70" s="228"/>
      <c r="AK70" s="228"/>
    </row>
    <row r="71" spans="7:40">
      <c r="U71" s="228"/>
      <c r="AK71" s="228"/>
    </row>
    <row r="72" spans="7:40">
      <c r="U72" s="228"/>
      <c r="AK72" s="228"/>
    </row>
    <row r="73" spans="7:40">
      <c r="G73" s="97" t="s">
        <v>107</v>
      </c>
    </row>
  </sheetData>
  <mergeCells count="20">
    <mergeCell ref="AK39:AN39"/>
    <mergeCell ref="AK58:AN58"/>
    <mergeCell ref="AI2:AJ2"/>
    <mergeCell ref="AK2:AL2"/>
    <mergeCell ref="AM2:AN2"/>
    <mergeCell ref="AO2:AS2"/>
    <mergeCell ref="AT2:AX2"/>
    <mergeCell ref="C2:D2"/>
    <mergeCell ref="S2:T2"/>
    <mergeCell ref="I2:M2"/>
    <mergeCell ref="Y2:AC2"/>
    <mergeCell ref="U58:X58"/>
    <mergeCell ref="N2:R2"/>
    <mergeCell ref="AD2:AH2"/>
    <mergeCell ref="U2:V2"/>
    <mergeCell ref="G2:H2"/>
    <mergeCell ref="E39:H39"/>
    <mergeCell ref="U39:X39"/>
    <mergeCell ref="E2:F2"/>
    <mergeCell ref="W2:X2"/>
  </mergeCells>
  <hyperlinks>
    <hyperlink ref="N64" r:id="rId1" xr:uid="{B9F7A9F2-FD11-4654-8084-E3660DAEEB02}"/>
    <hyperlink ref="N61" r:id="rId2" xr:uid="{88581022-69A8-4100-B0C8-FAE35FD960C4}"/>
    <hyperlink ref="N62" r:id="rId3" xr:uid="{8BB5ADAB-5395-4F85-A44B-CA224BF029CD}"/>
    <hyperlink ref="E41" r:id="rId4" xr:uid="{DAD550AE-0360-4F79-9259-F854F00B65AE}"/>
  </hyperlinks>
  <pageMargins left="0.75" right="0.75" top="1.35" bottom="1" header="0.5" footer="0.5"/>
  <pageSetup orientation="portrait" r:id="rId5"/>
  <headerFooter alignWithMargins="0">
    <oddHeader>&amp;L&amp;"Times New Roman,Bold"&amp;12Southwestern Public Service Company
&amp;F&amp;R&amp;"Times New Roman,Regular"Attachment PGG-7 Workpapers
Page &amp;P of &amp;N
Docket No. 58017</oddHeader>
  </headerFooter>
  <legacyDrawing r:id="rId6"/>
  <legacyDrawingHF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5B196-295B-461B-A830-CC40021DBCBA}">
  <dimension ref="A1:I84"/>
  <sheetViews>
    <sheetView zoomScaleNormal="100" workbookViewId="0">
      <selection activeCell="G86" sqref="G86"/>
    </sheetView>
  </sheetViews>
  <sheetFormatPr defaultRowHeight="13.2"/>
  <cols>
    <col min="1" max="1" width="45.5546875" bestFit="1" customWidth="1"/>
    <col min="2" max="2" width="14.88671875" style="104" bestFit="1" customWidth="1"/>
    <col min="3" max="3" width="17.6640625" style="104" bestFit="1" customWidth="1"/>
    <col min="4" max="4" width="18.88671875" style="104" bestFit="1" customWidth="1"/>
    <col min="5" max="5" width="22.5546875" style="71" bestFit="1" customWidth="1"/>
    <col min="6" max="6" width="14.33203125" style="104" bestFit="1" customWidth="1"/>
    <col min="7" max="7" width="36.5546875" bestFit="1" customWidth="1"/>
    <col min="8" max="8" width="31.33203125" bestFit="1" customWidth="1"/>
    <col min="9" max="9" width="14.33203125" bestFit="1" customWidth="1"/>
    <col min="10" max="10" width="11.5546875" bestFit="1" customWidth="1"/>
    <col min="11" max="11" width="17.5546875" bestFit="1" customWidth="1"/>
    <col min="12" max="12" width="16.109375" bestFit="1" customWidth="1"/>
    <col min="13" max="13" width="8.44140625" bestFit="1" customWidth="1"/>
    <col min="14" max="14" width="55.88671875" bestFit="1" customWidth="1"/>
  </cols>
  <sheetData>
    <row r="1" spans="1:6" ht="24.6">
      <c r="A1" s="287" t="s">
        <v>108</v>
      </c>
    </row>
    <row r="2" spans="1:6" ht="103.2" customHeight="1">
      <c r="E2" s="288" t="s">
        <v>109</v>
      </c>
      <c r="F2" s="289" t="s">
        <v>110</v>
      </c>
    </row>
    <row r="3" spans="1:6">
      <c r="A3" s="445" t="s">
        <v>4</v>
      </c>
      <c r="B3" s="445" t="s">
        <v>5</v>
      </c>
      <c r="C3" t="s">
        <v>6</v>
      </c>
      <c r="D3" t="s">
        <v>7</v>
      </c>
      <c r="E3" t="s">
        <v>111</v>
      </c>
      <c r="F3" t="s">
        <v>112</v>
      </c>
    </row>
    <row r="4" spans="1:6">
      <c r="A4" s="70" t="s">
        <v>98</v>
      </c>
      <c r="B4" s="193">
        <v>36</v>
      </c>
      <c r="C4" s="112">
        <v>759.41700000000014</v>
      </c>
      <c r="D4" s="112">
        <v>2844874.52</v>
      </c>
      <c r="E4" s="69">
        <v>435596.35999999993</v>
      </c>
      <c r="F4" s="18">
        <v>13.333333333333334</v>
      </c>
    </row>
    <row r="5" spans="1:6">
      <c r="A5" s="5" t="s">
        <v>113</v>
      </c>
      <c r="B5" s="193">
        <v>24</v>
      </c>
      <c r="C5" s="112">
        <v>686.64800000000014</v>
      </c>
      <c r="D5" s="112">
        <v>2321589.3899999997</v>
      </c>
      <c r="E5" s="69">
        <v>403463.82999999996</v>
      </c>
      <c r="F5" s="18">
        <v>16</v>
      </c>
    </row>
    <row r="6" spans="1:6">
      <c r="A6" s="5" t="s">
        <v>114</v>
      </c>
      <c r="B6" s="193">
        <v>12</v>
      </c>
      <c r="C6" s="112">
        <v>72.769000000000005</v>
      </c>
      <c r="D6" s="112">
        <v>523285.13</v>
      </c>
      <c r="E6" s="69">
        <v>32132.53</v>
      </c>
      <c r="F6" s="18">
        <v>8</v>
      </c>
    </row>
    <row r="7" spans="1:6">
      <c r="A7" s="70" t="s">
        <v>85</v>
      </c>
      <c r="B7" s="193">
        <v>178</v>
      </c>
      <c r="C7" s="112">
        <v>970.42099999999868</v>
      </c>
      <c r="D7" s="112">
        <v>4531847.93</v>
      </c>
      <c r="E7" s="69">
        <v>463906.06999999966</v>
      </c>
      <c r="F7" s="18">
        <v>14.775280898876405</v>
      </c>
    </row>
    <row r="8" spans="1:6">
      <c r="A8" s="5" t="s">
        <v>115</v>
      </c>
      <c r="B8" s="193">
        <v>1</v>
      </c>
      <c r="C8" s="112">
        <v>189.441</v>
      </c>
      <c r="D8" s="112">
        <v>614203</v>
      </c>
      <c r="E8" s="69">
        <v>84671.23</v>
      </c>
      <c r="F8" s="18">
        <v>30</v>
      </c>
    </row>
    <row r="9" spans="1:6">
      <c r="A9" s="5" t="s">
        <v>116</v>
      </c>
      <c r="B9" s="193">
        <v>44</v>
      </c>
      <c r="C9" s="112">
        <v>57.69</v>
      </c>
      <c r="D9" s="112">
        <v>65464</v>
      </c>
      <c r="E9" s="69">
        <v>17274.280000000002</v>
      </c>
      <c r="F9" s="18">
        <v>15</v>
      </c>
    </row>
    <row r="10" spans="1:6">
      <c r="A10" s="5" t="s">
        <v>117</v>
      </c>
      <c r="B10" s="193">
        <v>2</v>
      </c>
      <c r="C10" s="112">
        <v>0.48000000000000004</v>
      </c>
      <c r="D10" s="112">
        <v>827</v>
      </c>
      <c r="E10" s="69">
        <v>163.49</v>
      </c>
      <c r="F10" s="18">
        <v>15</v>
      </c>
    </row>
    <row r="11" spans="1:6">
      <c r="A11" s="5" t="s">
        <v>118</v>
      </c>
      <c r="B11" s="193">
        <v>1</v>
      </c>
      <c r="C11" s="112">
        <v>12.72</v>
      </c>
      <c r="D11" s="112">
        <v>62304</v>
      </c>
      <c r="E11" s="69">
        <v>7159.68</v>
      </c>
      <c r="F11" s="18">
        <v>15</v>
      </c>
    </row>
    <row r="12" spans="1:6">
      <c r="A12" s="5" t="s">
        <v>119</v>
      </c>
      <c r="B12" s="193">
        <v>10</v>
      </c>
      <c r="C12" s="112">
        <v>18.069999999999997</v>
      </c>
      <c r="D12" s="112">
        <v>112159</v>
      </c>
      <c r="E12" s="69">
        <v>9221.9499999999989</v>
      </c>
      <c r="F12" s="18">
        <v>15</v>
      </c>
    </row>
    <row r="13" spans="1:6">
      <c r="A13" s="5" t="s">
        <v>120</v>
      </c>
      <c r="B13" s="193">
        <v>3</v>
      </c>
      <c r="C13" s="112">
        <v>10.36</v>
      </c>
      <c r="D13" s="112">
        <v>37429</v>
      </c>
      <c r="E13" s="69">
        <v>3943.45</v>
      </c>
      <c r="F13" s="18">
        <v>15</v>
      </c>
    </row>
    <row r="14" spans="1:6">
      <c r="A14" s="5" t="s">
        <v>121</v>
      </c>
      <c r="B14" s="193">
        <v>4</v>
      </c>
      <c r="C14" s="112">
        <v>0.49</v>
      </c>
      <c r="D14" s="112">
        <v>2972</v>
      </c>
      <c r="E14" s="69">
        <v>246.6</v>
      </c>
      <c r="F14" s="18">
        <v>9</v>
      </c>
    </row>
    <row r="15" spans="1:6">
      <c r="A15" s="5" t="s">
        <v>122</v>
      </c>
      <c r="B15" s="193">
        <v>6</v>
      </c>
      <c r="C15" s="112">
        <v>2.73</v>
      </c>
      <c r="D15" s="112">
        <v>10435</v>
      </c>
      <c r="E15" s="69">
        <v>1067.75</v>
      </c>
      <c r="F15" s="18">
        <v>9</v>
      </c>
    </row>
    <row r="16" spans="1:6">
      <c r="A16" s="5" t="s">
        <v>123</v>
      </c>
      <c r="B16" s="193">
        <v>18</v>
      </c>
      <c r="C16" s="112">
        <v>193.91</v>
      </c>
      <c r="D16" s="112">
        <v>1046990.93</v>
      </c>
      <c r="E16" s="69">
        <v>91131.520000000019</v>
      </c>
      <c r="F16" s="18">
        <v>15</v>
      </c>
    </row>
    <row r="17" spans="1:7">
      <c r="A17" s="5" t="s">
        <v>124</v>
      </c>
      <c r="B17" s="193">
        <v>32</v>
      </c>
      <c r="C17" s="112">
        <v>325.4199999999999</v>
      </c>
      <c r="D17" s="112">
        <v>1433887</v>
      </c>
      <c r="E17" s="69">
        <v>136778.35</v>
      </c>
      <c r="F17" s="18">
        <v>15</v>
      </c>
    </row>
    <row r="18" spans="1:7">
      <c r="A18" s="5" t="s">
        <v>125</v>
      </c>
      <c r="B18" s="193">
        <v>53</v>
      </c>
      <c r="C18" s="112">
        <v>29.820000000000007</v>
      </c>
      <c r="D18" s="112">
        <v>116121</v>
      </c>
      <c r="E18" s="69">
        <v>11770.050000000005</v>
      </c>
      <c r="F18" s="18">
        <v>15</v>
      </c>
    </row>
    <row r="19" spans="1:7">
      <c r="A19" s="5" t="s">
        <v>126</v>
      </c>
      <c r="B19" s="193">
        <v>1</v>
      </c>
      <c r="C19" s="112">
        <v>121.4</v>
      </c>
      <c r="D19" s="112">
        <v>1019503</v>
      </c>
      <c r="E19" s="69">
        <v>98073.21</v>
      </c>
      <c r="F19" s="18">
        <v>15</v>
      </c>
    </row>
    <row r="20" spans="1:7">
      <c r="A20" s="5" t="s">
        <v>127</v>
      </c>
      <c r="B20" s="193">
        <v>1</v>
      </c>
      <c r="C20" s="112">
        <v>6.47</v>
      </c>
      <c r="D20" s="112">
        <v>6482</v>
      </c>
      <c r="E20" s="69">
        <v>1877.14</v>
      </c>
      <c r="F20" s="18">
        <v>20</v>
      </c>
    </row>
    <row r="21" spans="1:7">
      <c r="A21" s="5" t="s">
        <v>128</v>
      </c>
      <c r="B21" s="193">
        <v>2</v>
      </c>
      <c r="C21" s="112">
        <v>1.42</v>
      </c>
      <c r="D21" s="112">
        <v>3071</v>
      </c>
      <c r="E21" s="69">
        <v>527.37</v>
      </c>
      <c r="F21" s="18">
        <v>15</v>
      </c>
    </row>
    <row r="22" spans="1:7">
      <c r="A22" s="70" t="s">
        <v>96</v>
      </c>
      <c r="B22" s="193">
        <v>1110</v>
      </c>
      <c r="C22" s="112">
        <v>349.61100000000005</v>
      </c>
      <c r="D22" s="112">
        <v>895252.15999999736</v>
      </c>
      <c r="E22" s="69">
        <v>382200.57999999903</v>
      </c>
      <c r="F22" s="18">
        <v>14.963063063063062</v>
      </c>
    </row>
    <row r="23" spans="1:7">
      <c r="A23" s="5" t="s">
        <v>129</v>
      </c>
      <c r="B23" s="193">
        <v>200</v>
      </c>
      <c r="C23" s="112">
        <v>14.162999999999956</v>
      </c>
      <c r="D23" s="112">
        <v>83501.549999999901</v>
      </c>
      <c r="E23" s="69">
        <v>15590.779999999984</v>
      </c>
      <c r="F23" s="18">
        <v>10</v>
      </c>
    </row>
    <row r="24" spans="1:7">
      <c r="A24" s="5" t="s">
        <v>130</v>
      </c>
      <c r="B24" s="193">
        <v>173</v>
      </c>
      <c r="C24" s="112">
        <v>83.454000000000008</v>
      </c>
      <c r="D24" s="112">
        <v>154685.38999999993</v>
      </c>
      <c r="E24" s="69">
        <v>83513.070000000036</v>
      </c>
      <c r="F24" s="18">
        <v>11</v>
      </c>
    </row>
    <row r="25" spans="1:7">
      <c r="A25" s="5" t="s">
        <v>131</v>
      </c>
      <c r="B25" s="193">
        <v>200</v>
      </c>
      <c r="C25" s="112">
        <v>153.83899999999986</v>
      </c>
      <c r="D25" s="112">
        <v>434218.16</v>
      </c>
      <c r="E25" s="69">
        <v>180059.95999999967</v>
      </c>
      <c r="F25" s="18">
        <v>25</v>
      </c>
    </row>
    <row r="26" spans="1:7">
      <c r="A26" s="5" t="s">
        <v>132</v>
      </c>
      <c r="B26" s="193">
        <v>57</v>
      </c>
      <c r="C26" s="112">
        <v>19.155000000000005</v>
      </c>
      <c r="D26" s="112">
        <v>34944.479999999996</v>
      </c>
      <c r="E26" s="69">
        <v>18873.210000000003</v>
      </c>
      <c r="F26" s="18">
        <v>18</v>
      </c>
    </row>
    <row r="27" spans="1:7">
      <c r="A27" s="5" t="s">
        <v>133</v>
      </c>
      <c r="B27" s="193">
        <v>71</v>
      </c>
      <c r="C27" s="112">
        <v>41.179999999999929</v>
      </c>
      <c r="D27" s="112">
        <v>39618</v>
      </c>
      <c r="E27" s="69">
        <v>33867</v>
      </c>
      <c r="F27" s="18">
        <v>18</v>
      </c>
      <c r="G27" s="523"/>
    </row>
    <row r="28" spans="1:7">
      <c r="A28" s="5" t="s">
        <v>134</v>
      </c>
      <c r="B28" s="193">
        <v>109</v>
      </c>
      <c r="C28" s="112">
        <v>3.4789999999999939</v>
      </c>
      <c r="D28" s="112">
        <v>12798.450000000015</v>
      </c>
      <c r="E28" s="69">
        <v>4642.2299999999968</v>
      </c>
      <c r="F28" s="18">
        <v>10</v>
      </c>
    </row>
    <row r="29" spans="1:7">
      <c r="A29" s="5" t="s">
        <v>113</v>
      </c>
      <c r="B29" s="193">
        <v>136</v>
      </c>
      <c r="C29" s="112">
        <v>4.8059999999999992</v>
      </c>
      <c r="D29" s="112">
        <v>16442.849999999995</v>
      </c>
      <c r="E29" s="69">
        <v>6169.5499999999929</v>
      </c>
      <c r="F29" s="18">
        <v>19.647058823529413</v>
      </c>
    </row>
    <row r="30" spans="1:7">
      <c r="A30" s="5" t="s">
        <v>135</v>
      </c>
      <c r="B30" s="193">
        <v>164</v>
      </c>
      <c r="C30" s="112">
        <v>29.535000000000039</v>
      </c>
      <c r="D30" s="112">
        <v>119043.27999999994</v>
      </c>
      <c r="E30" s="69">
        <v>39484.779999999948</v>
      </c>
      <c r="F30" s="18">
        <v>10</v>
      </c>
    </row>
    <row r="31" spans="1:7">
      <c r="A31" s="70" t="s">
        <v>92</v>
      </c>
      <c r="B31" s="193">
        <v>37</v>
      </c>
      <c r="C31" s="112">
        <v>3.0799999999999992</v>
      </c>
      <c r="D31" s="112">
        <v>24233.169999999995</v>
      </c>
      <c r="E31" s="69">
        <v>1850</v>
      </c>
      <c r="F31" s="18">
        <v>7.1351351351351351</v>
      </c>
    </row>
    <row r="32" spans="1:7">
      <c r="A32" s="5" t="s">
        <v>136</v>
      </c>
      <c r="B32" s="193">
        <v>37</v>
      </c>
      <c r="C32" s="112">
        <v>3.0799999999999992</v>
      </c>
      <c r="D32" s="112">
        <v>24233.169999999995</v>
      </c>
      <c r="E32" s="69">
        <v>1850</v>
      </c>
      <c r="F32" s="18">
        <v>7.1351351351351351</v>
      </c>
    </row>
    <row r="33" spans="1:6">
      <c r="A33" s="507" t="s">
        <v>94</v>
      </c>
      <c r="B33" s="193">
        <v>92</v>
      </c>
      <c r="C33" s="112">
        <v>206.11599999999993</v>
      </c>
      <c r="D33" s="112">
        <v>406265.11</v>
      </c>
      <c r="E33" s="69">
        <v>55475</v>
      </c>
      <c r="F33" s="18">
        <v>17.065217391304348</v>
      </c>
    </row>
    <row r="34" spans="1:6">
      <c r="A34" s="5" t="s">
        <v>137</v>
      </c>
      <c r="B34" s="193">
        <v>66</v>
      </c>
      <c r="C34" s="112">
        <v>53.064000000000028</v>
      </c>
      <c r="D34" s="112">
        <v>38301.780000000064</v>
      </c>
      <c r="E34" s="69">
        <v>14850</v>
      </c>
      <c r="F34" s="18">
        <v>18</v>
      </c>
    </row>
    <row r="35" spans="1:6">
      <c r="A35" s="5" t="s">
        <v>138</v>
      </c>
      <c r="B35" s="193">
        <v>24</v>
      </c>
      <c r="C35" s="112">
        <v>153.05199999999994</v>
      </c>
      <c r="D35" s="112">
        <v>366635.95999999996</v>
      </c>
      <c r="E35" s="69">
        <v>40525</v>
      </c>
      <c r="F35" s="18">
        <v>15</v>
      </c>
    </row>
    <row r="36" spans="1:6">
      <c r="A36" s="5" t="s">
        <v>139</v>
      </c>
      <c r="B36" s="193">
        <v>2</v>
      </c>
      <c r="C36" s="112">
        <v>0</v>
      </c>
      <c r="D36" s="112">
        <v>1327.37</v>
      </c>
      <c r="E36" s="69">
        <v>100</v>
      </c>
      <c r="F36" s="18">
        <v>11</v>
      </c>
    </row>
    <row r="37" spans="1:6">
      <c r="A37" s="70" t="s">
        <v>89</v>
      </c>
      <c r="B37" s="193">
        <v>931</v>
      </c>
      <c r="C37" s="112">
        <v>302.66699999999742</v>
      </c>
      <c r="D37" s="112">
        <v>903892.08999999869</v>
      </c>
      <c r="E37" s="69">
        <v>284792.02999999927</v>
      </c>
      <c r="F37" s="18">
        <v>16.136412459720731</v>
      </c>
    </row>
    <row r="38" spans="1:6">
      <c r="A38" s="5" t="s">
        <v>129</v>
      </c>
      <c r="B38" s="193">
        <v>208</v>
      </c>
      <c r="C38" s="112">
        <v>14.425000000000011</v>
      </c>
      <c r="D38" s="112">
        <v>87132.829999999696</v>
      </c>
      <c r="E38" s="69">
        <v>15258.86</v>
      </c>
      <c r="F38" s="18">
        <v>10</v>
      </c>
    </row>
    <row r="39" spans="1:6">
      <c r="A39" s="5" t="s">
        <v>131</v>
      </c>
      <c r="B39" s="193">
        <v>127</v>
      </c>
      <c r="C39" s="112">
        <v>150.79599999999999</v>
      </c>
      <c r="D39" s="112">
        <v>493599.75000000023</v>
      </c>
      <c r="E39" s="69">
        <v>148263.24000000005</v>
      </c>
      <c r="F39" s="18">
        <v>25</v>
      </c>
    </row>
    <row r="40" spans="1:6">
      <c r="A40" s="5" t="s">
        <v>132</v>
      </c>
      <c r="B40" s="193">
        <v>156</v>
      </c>
      <c r="C40" s="112">
        <v>55.693999999999981</v>
      </c>
      <c r="D40" s="112">
        <v>91048.249999999971</v>
      </c>
      <c r="E40" s="69">
        <v>45089.630000000019</v>
      </c>
      <c r="F40" s="18">
        <v>18</v>
      </c>
    </row>
    <row r="41" spans="1:6">
      <c r="A41" s="5" t="s">
        <v>133</v>
      </c>
      <c r="B41" s="193">
        <v>147</v>
      </c>
      <c r="C41" s="112">
        <v>58.380000000000287</v>
      </c>
      <c r="D41" s="112">
        <v>141435</v>
      </c>
      <c r="E41" s="69">
        <v>51104.400000000016</v>
      </c>
      <c r="F41" s="18">
        <v>18</v>
      </c>
    </row>
    <row r="42" spans="1:6">
      <c r="A42" s="5" t="s">
        <v>134</v>
      </c>
      <c r="B42" s="193">
        <v>43</v>
      </c>
      <c r="C42" s="112">
        <v>1.6669999999999998</v>
      </c>
      <c r="D42" s="112">
        <v>6127.71</v>
      </c>
      <c r="E42" s="69">
        <v>1799.5300000000002</v>
      </c>
      <c r="F42" s="18">
        <v>10</v>
      </c>
    </row>
    <row r="43" spans="1:6">
      <c r="A43" s="5" t="s">
        <v>113</v>
      </c>
      <c r="B43" s="193">
        <v>160</v>
      </c>
      <c r="C43" s="112">
        <v>5.1009999999999938</v>
      </c>
      <c r="D43" s="112">
        <v>17643.409999999989</v>
      </c>
      <c r="E43" s="69">
        <v>5662.1400000000012</v>
      </c>
      <c r="F43" s="18">
        <v>18.649999999999999</v>
      </c>
    </row>
    <row r="44" spans="1:6">
      <c r="A44" s="5" t="s">
        <v>135</v>
      </c>
      <c r="B44" s="193">
        <v>90</v>
      </c>
      <c r="C44" s="112">
        <v>16.604000000000003</v>
      </c>
      <c r="D44" s="112">
        <v>66905.140000000043</v>
      </c>
      <c r="E44" s="69">
        <v>17614.23</v>
      </c>
      <c r="F44" s="18">
        <v>10</v>
      </c>
    </row>
    <row r="45" spans="1:6">
      <c r="A45" s="70" t="s">
        <v>88</v>
      </c>
      <c r="B45" s="193">
        <v>134</v>
      </c>
      <c r="C45" s="112">
        <v>177.26000000000008</v>
      </c>
      <c r="D45" s="112">
        <v>806061.44</v>
      </c>
      <c r="E45" s="69">
        <v>220214.98000000019</v>
      </c>
      <c r="F45" s="18">
        <v>14.238805970149254</v>
      </c>
    </row>
    <row r="46" spans="1:6">
      <c r="A46" s="5" t="s">
        <v>116</v>
      </c>
      <c r="B46" s="193">
        <v>1</v>
      </c>
      <c r="C46" s="112">
        <v>0.95</v>
      </c>
      <c r="D46" s="112">
        <v>534</v>
      </c>
      <c r="E46" s="69">
        <v>213.6</v>
      </c>
      <c r="F46" s="18">
        <v>15</v>
      </c>
    </row>
    <row r="47" spans="1:6">
      <c r="A47" s="5" t="s">
        <v>117</v>
      </c>
      <c r="B47" s="193">
        <v>2</v>
      </c>
      <c r="C47" s="112">
        <v>1.03</v>
      </c>
      <c r="D47" s="112">
        <v>1975</v>
      </c>
      <c r="E47" s="69">
        <v>790</v>
      </c>
      <c r="F47" s="18">
        <v>15</v>
      </c>
    </row>
    <row r="48" spans="1:6">
      <c r="A48" s="5" t="s">
        <v>119</v>
      </c>
      <c r="B48" s="193">
        <v>1</v>
      </c>
      <c r="C48" s="112">
        <v>0.16</v>
      </c>
      <c r="D48" s="112">
        <v>974</v>
      </c>
      <c r="E48" s="69">
        <v>262.98</v>
      </c>
      <c r="F48" s="18">
        <v>15</v>
      </c>
    </row>
    <row r="49" spans="1:6">
      <c r="A49" s="5" t="s">
        <v>121</v>
      </c>
      <c r="B49" s="193">
        <v>2</v>
      </c>
      <c r="C49" s="112">
        <v>0.02</v>
      </c>
      <c r="D49" s="112">
        <v>117</v>
      </c>
      <c r="E49" s="69">
        <v>31.59</v>
      </c>
      <c r="F49" s="18">
        <v>9</v>
      </c>
    </row>
    <row r="50" spans="1:6">
      <c r="A50" s="5" t="s">
        <v>122</v>
      </c>
      <c r="B50" s="193">
        <v>15</v>
      </c>
      <c r="C50" s="112">
        <v>17.189999999999998</v>
      </c>
      <c r="D50" s="112">
        <v>76260</v>
      </c>
      <c r="E50" s="69">
        <v>20590.2</v>
      </c>
      <c r="F50" s="18">
        <v>9</v>
      </c>
    </row>
    <row r="51" spans="1:6">
      <c r="A51" s="5" t="s">
        <v>123</v>
      </c>
      <c r="B51" s="193">
        <v>13</v>
      </c>
      <c r="C51" s="112">
        <v>41.680000000000007</v>
      </c>
      <c r="D51" s="112">
        <v>258798.44</v>
      </c>
      <c r="E51" s="69">
        <v>69875.550000000017</v>
      </c>
      <c r="F51" s="18">
        <v>15</v>
      </c>
    </row>
    <row r="52" spans="1:6">
      <c r="A52" s="5" t="s">
        <v>124</v>
      </c>
      <c r="B52" s="193">
        <v>70</v>
      </c>
      <c r="C52" s="112">
        <v>83.21999999999997</v>
      </c>
      <c r="D52" s="112">
        <v>366389</v>
      </c>
      <c r="E52" s="69">
        <v>98925.030000000072</v>
      </c>
      <c r="F52" s="18">
        <v>15</v>
      </c>
    </row>
    <row r="53" spans="1:6">
      <c r="A53" s="5" t="s">
        <v>125</v>
      </c>
      <c r="B53" s="193">
        <v>26</v>
      </c>
      <c r="C53" s="112">
        <v>21.319999999999997</v>
      </c>
      <c r="D53" s="112">
        <v>83689</v>
      </c>
      <c r="E53" s="69">
        <v>22596.029999999995</v>
      </c>
      <c r="F53" s="18">
        <v>15</v>
      </c>
    </row>
    <row r="54" spans="1:6">
      <c r="A54" s="5" t="s">
        <v>140</v>
      </c>
      <c r="B54" s="193">
        <v>2</v>
      </c>
      <c r="C54" s="112">
        <v>8.5</v>
      </c>
      <c r="D54" s="112">
        <v>658</v>
      </c>
      <c r="E54" s="69">
        <v>263.2</v>
      </c>
      <c r="F54" s="18">
        <v>15</v>
      </c>
    </row>
    <row r="55" spans="1:6">
      <c r="A55" s="5" t="s">
        <v>128</v>
      </c>
      <c r="B55" s="193">
        <v>2</v>
      </c>
      <c r="C55" s="112">
        <v>3.19</v>
      </c>
      <c r="D55" s="112">
        <v>16667</v>
      </c>
      <c r="E55" s="69">
        <v>6666.8</v>
      </c>
      <c r="F55" s="18">
        <v>15</v>
      </c>
    </row>
    <row r="56" spans="1:6">
      <c r="A56" s="70" t="s">
        <v>99</v>
      </c>
      <c r="B56" s="193">
        <v>396</v>
      </c>
      <c r="C56" s="112">
        <v>275.18600000000021</v>
      </c>
      <c r="D56" s="112">
        <v>654132.21999999892</v>
      </c>
      <c r="E56" s="69">
        <v>402032.02000000008</v>
      </c>
      <c r="F56" s="18">
        <v>8.987373737373737</v>
      </c>
    </row>
    <row r="57" spans="1:6">
      <c r="A57" s="5" t="s">
        <v>141</v>
      </c>
      <c r="B57" s="193">
        <v>54</v>
      </c>
      <c r="C57" s="112">
        <v>0</v>
      </c>
      <c r="D57" s="112">
        <v>0</v>
      </c>
      <c r="E57" s="69">
        <v>13638.800000000003</v>
      </c>
      <c r="F57" s="18">
        <v>0</v>
      </c>
    </row>
    <row r="58" spans="1:6">
      <c r="A58" s="5" t="s">
        <v>142</v>
      </c>
      <c r="B58" s="193">
        <v>54</v>
      </c>
      <c r="C58" s="112">
        <v>3.6720000000000028</v>
      </c>
      <c r="D58" s="112">
        <v>23976</v>
      </c>
      <c r="E58" s="69">
        <v>21600</v>
      </c>
      <c r="F58" s="18">
        <v>9</v>
      </c>
    </row>
    <row r="59" spans="1:6">
      <c r="A59" s="5" t="s">
        <v>143</v>
      </c>
      <c r="B59" s="193">
        <v>54</v>
      </c>
      <c r="C59" s="112">
        <v>0</v>
      </c>
      <c r="D59" s="112">
        <v>0</v>
      </c>
      <c r="E59" s="69">
        <v>14850</v>
      </c>
      <c r="F59" s="18">
        <v>0</v>
      </c>
    </row>
    <row r="60" spans="1:6">
      <c r="A60" s="5" t="s">
        <v>131</v>
      </c>
      <c r="B60" s="193">
        <v>54</v>
      </c>
      <c r="C60" s="112">
        <v>42.672999999999988</v>
      </c>
      <c r="D60" s="112">
        <v>39615.43</v>
      </c>
      <c r="E60" s="69">
        <v>109978.59999999998</v>
      </c>
      <c r="F60" s="18">
        <v>25</v>
      </c>
    </row>
    <row r="61" spans="1:6" s="164" customFormat="1">
      <c r="A61" s="5" t="s">
        <v>138</v>
      </c>
      <c r="B61" s="193">
        <v>50</v>
      </c>
      <c r="C61" s="112">
        <v>226.76599999999996</v>
      </c>
      <c r="D61" s="112">
        <v>550942.47999999963</v>
      </c>
      <c r="E61" s="69">
        <v>214408</v>
      </c>
      <c r="F61" s="18">
        <v>15</v>
      </c>
    </row>
    <row r="62" spans="1:6">
      <c r="A62" s="5" t="s">
        <v>139</v>
      </c>
      <c r="B62" s="193">
        <v>50</v>
      </c>
      <c r="C62" s="112">
        <v>0</v>
      </c>
      <c r="D62" s="112">
        <v>33343.020000000011</v>
      </c>
      <c r="E62" s="69">
        <v>3500</v>
      </c>
      <c r="F62" s="18">
        <v>11</v>
      </c>
    </row>
    <row r="63" spans="1:6">
      <c r="A63" s="5" t="s">
        <v>113</v>
      </c>
      <c r="B63" s="193">
        <v>25</v>
      </c>
      <c r="C63" s="112">
        <v>1.8949999999999994</v>
      </c>
      <c r="D63" s="112">
        <v>6032.5799999999981</v>
      </c>
      <c r="E63" s="69">
        <v>9366</v>
      </c>
      <c r="F63" s="18">
        <v>16</v>
      </c>
    </row>
    <row r="64" spans="1:6">
      <c r="A64" s="5" t="s">
        <v>144</v>
      </c>
      <c r="B64" s="193">
        <v>53</v>
      </c>
      <c r="C64" s="112">
        <v>0</v>
      </c>
      <c r="D64" s="112">
        <v>0</v>
      </c>
      <c r="E64" s="69">
        <v>14300.120000000003</v>
      </c>
      <c r="F64" s="18">
        <v>0</v>
      </c>
    </row>
    <row r="65" spans="1:9">
      <c r="A65" s="5" t="s">
        <v>145</v>
      </c>
      <c r="B65" s="193">
        <v>1</v>
      </c>
      <c r="C65" s="112">
        <v>0.17599999999999999</v>
      </c>
      <c r="D65" s="112">
        <v>186.05</v>
      </c>
      <c r="E65" s="69">
        <v>335.5</v>
      </c>
      <c r="F65" s="18">
        <v>10</v>
      </c>
    </row>
    <row r="66" spans="1:9">
      <c r="A66" s="5" t="s">
        <v>146</v>
      </c>
      <c r="B66" s="193">
        <v>1</v>
      </c>
      <c r="C66" s="112">
        <v>4.0000000000000001E-3</v>
      </c>
      <c r="D66" s="112">
        <v>36.659999999999997</v>
      </c>
      <c r="E66" s="69">
        <v>55</v>
      </c>
      <c r="F66" s="18">
        <v>13</v>
      </c>
    </row>
    <row r="67" spans="1:9">
      <c r="A67" s="70" t="s">
        <v>17</v>
      </c>
      <c r="B67" s="193">
        <v>2914</v>
      </c>
      <c r="C67" s="112">
        <v>3043.7580000000321</v>
      </c>
      <c r="D67" s="112">
        <v>11066558.639999939</v>
      </c>
      <c r="E67" s="69">
        <v>2246067.0399999865</v>
      </c>
      <c r="F67" s="18">
        <v>14.427934111187371</v>
      </c>
    </row>
    <row r="68" spans="1:9" s="196" customFormat="1" ht="15.6">
      <c r="A68" s="284" t="s">
        <v>147</v>
      </c>
      <c r="B68" s="197"/>
      <c r="C68" s="197"/>
      <c r="D68" s="197"/>
      <c r="E68" s="285"/>
      <c r="F68" s="286"/>
    </row>
    <row r="70" spans="1:9">
      <c r="B70" s="104" t="s">
        <v>148</v>
      </c>
      <c r="C70" s="104" t="s">
        <v>149</v>
      </c>
      <c r="D70" s="104" t="s">
        <v>150</v>
      </c>
      <c r="E70" s="71" t="s">
        <v>151</v>
      </c>
      <c r="F70" s="104" t="s">
        <v>152</v>
      </c>
    </row>
    <row r="72" spans="1:9" ht="15.6">
      <c r="A72" s="240" t="s">
        <v>18</v>
      </c>
      <c r="B72" s="241">
        <f>B67</f>
        <v>2914</v>
      </c>
      <c r="C72" s="241">
        <f t="shared" ref="C72:F72" si="0">C67</f>
        <v>3043.7580000000321</v>
      </c>
      <c r="D72" s="241">
        <f t="shared" si="0"/>
        <v>11066558.639999939</v>
      </c>
      <c r="E72" s="241">
        <f t="shared" si="0"/>
        <v>2246067.0399999865</v>
      </c>
      <c r="F72" s="241">
        <f t="shared" si="0"/>
        <v>14.427934111187371</v>
      </c>
    </row>
    <row r="73" spans="1:9">
      <c r="B73"/>
      <c r="C73"/>
      <c r="D73"/>
      <c r="E73"/>
      <c r="F73"/>
    </row>
    <row r="74" spans="1:9" ht="15.6">
      <c r="A74" s="240" t="s">
        <v>20</v>
      </c>
      <c r="B74" s="241">
        <v>12</v>
      </c>
      <c r="C74" s="241">
        <v>268.62</v>
      </c>
      <c r="D74" s="241">
        <v>1246832.06</v>
      </c>
      <c r="E74" s="314">
        <v>655288.69999999995</v>
      </c>
      <c r="F74" s="241"/>
      <c r="G74" s="183"/>
    </row>
    <row r="75" spans="1:9" ht="15.6">
      <c r="A75" s="240" t="s">
        <v>21</v>
      </c>
      <c r="B75" s="241">
        <v>6</v>
      </c>
      <c r="C75" s="241">
        <v>2816.2000000000003</v>
      </c>
      <c r="D75" s="241">
        <v>2816.2000000000003</v>
      </c>
      <c r="E75" s="241">
        <v>126743.75</v>
      </c>
      <c r="F75" s="241">
        <v>1</v>
      </c>
      <c r="G75" s="183"/>
    </row>
    <row r="76" spans="1:9" ht="15.6">
      <c r="A76" s="240" t="s">
        <v>22</v>
      </c>
      <c r="B76" s="241">
        <v>150513</v>
      </c>
      <c r="C76" s="241">
        <v>297.27699999999999</v>
      </c>
      <c r="D76" s="241">
        <v>1008930</v>
      </c>
      <c r="E76" s="314"/>
      <c r="F76" s="238"/>
      <c r="G76" s="453"/>
      <c r="H76" s="78"/>
      <c r="I76" s="78"/>
    </row>
    <row r="77" spans="1:9" ht="15.6">
      <c r="A77" s="240" t="s">
        <v>24</v>
      </c>
      <c r="B77" s="241">
        <v>7785</v>
      </c>
      <c r="C77" s="241">
        <v>72.497</v>
      </c>
      <c r="D77" s="241">
        <v>373686</v>
      </c>
      <c r="E77" s="241"/>
      <c r="F77" s="238"/>
      <c r="G77" s="453"/>
    </row>
    <row r="78" spans="1:9" ht="15.6">
      <c r="A78" s="240" t="s">
        <v>95</v>
      </c>
      <c r="B78" s="241"/>
      <c r="C78" s="241">
        <v>0</v>
      </c>
      <c r="D78" s="241">
        <v>361303</v>
      </c>
      <c r="E78" s="241"/>
      <c r="F78" s="238"/>
      <c r="G78" s="306"/>
    </row>
    <row r="79" spans="1:9" ht="15.6">
      <c r="A79" s="240" t="s">
        <v>90</v>
      </c>
      <c r="B79" s="241">
        <v>29</v>
      </c>
      <c r="C79" s="241">
        <v>0</v>
      </c>
      <c r="D79" s="241">
        <v>40513</v>
      </c>
      <c r="E79" s="241"/>
      <c r="F79" s="238"/>
      <c r="G79" s="306"/>
    </row>
    <row r="80" spans="1:9">
      <c r="A80" s="315"/>
      <c r="B80" s="174"/>
      <c r="C80" s="174"/>
      <c r="D80" s="174"/>
      <c r="E80" s="174"/>
      <c r="F80" s="174"/>
      <c r="G80" s="87"/>
    </row>
    <row r="81" spans="1:7" ht="15.6">
      <c r="A81" s="240" t="s">
        <v>153</v>
      </c>
      <c r="B81" s="241">
        <f>SUM(B72:B79)</f>
        <v>161259</v>
      </c>
      <c r="C81" s="241">
        <f t="shared" ref="C81:E81" si="1">SUM(C72:C79)</f>
        <v>6498.3520000000326</v>
      </c>
      <c r="D81" s="241">
        <f>SUM(D72:D77,D79)</f>
        <v>13739335.899999939</v>
      </c>
      <c r="E81" s="241">
        <f t="shared" si="1"/>
        <v>3028099.4899999863</v>
      </c>
      <c r="F81" s="316" t="s">
        <v>26</v>
      </c>
      <c r="G81" s="87"/>
    </row>
    <row r="84" spans="1:7" ht="15.6">
      <c r="C84" s="241">
        <v>72.497</v>
      </c>
      <c r="D84" s="241">
        <v>373686</v>
      </c>
    </row>
  </sheetData>
  <pageMargins left="0.75" right="0.75" top="1.35" bottom="1" header="0.5" footer="0.5"/>
  <pageSetup orientation="portrait" r:id="rId2"/>
  <headerFooter alignWithMargins="0">
    <oddHeader>&amp;L&amp;"Times New Roman,Bold"&amp;12Southwestern Public Service Company
&amp;F&amp;R&amp;"Times New Roman,Regular"Attachment PGG-7 Workpapers
Page &amp;P of &amp;N
Docket No. 58017</oddHeader>
  </headerFooter>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5A85-197C-4C52-9A56-5E22B8FC13BE}">
  <sheetPr>
    <tabColor rgb="FFC00000"/>
  </sheetPr>
  <dimension ref="A2:O60"/>
  <sheetViews>
    <sheetView workbookViewId="0"/>
  </sheetViews>
  <sheetFormatPr defaultRowHeight="13.2"/>
  <cols>
    <col min="1" max="1" width="44.44140625" customWidth="1"/>
    <col min="2" max="2" width="16.88671875" customWidth="1"/>
    <col min="3" max="3" width="20.44140625" customWidth="1"/>
    <col min="4" max="4" width="21.5546875" customWidth="1"/>
    <col min="5" max="5" width="14.5546875" customWidth="1"/>
    <col min="7" max="7" width="39" customWidth="1"/>
    <col min="8" max="8" width="16.44140625" customWidth="1"/>
    <col min="9" max="9" width="20" bestFit="1" customWidth="1"/>
    <col min="10" max="10" width="21.109375" bestFit="1" customWidth="1"/>
    <col min="11" max="11" width="15.5546875" customWidth="1"/>
    <col min="13" max="13" width="31.109375" customWidth="1"/>
    <col min="14" max="14" width="21" bestFit="1" customWidth="1"/>
    <col min="15" max="15" width="22.44140625" bestFit="1" customWidth="1"/>
  </cols>
  <sheetData>
    <row r="2" spans="1:15">
      <c r="A2" s="6" t="s">
        <v>154</v>
      </c>
      <c r="G2" s="212" t="s">
        <v>155</v>
      </c>
      <c r="H2" s="219"/>
      <c r="M2" s="212" t="s">
        <v>155</v>
      </c>
    </row>
    <row r="3" spans="1:15" ht="14.4">
      <c r="A3" s="202" t="s">
        <v>4</v>
      </c>
      <c r="B3" s="203" t="s">
        <v>5</v>
      </c>
      <c r="C3" s="203" t="s">
        <v>6</v>
      </c>
      <c r="D3" s="203" t="s">
        <v>7</v>
      </c>
      <c r="E3" s="203" t="s">
        <v>112</v>
      </c>
      <c r="G3" s="202" t="s">
        <v>156</v>
      </c>
      <c r="H3" s="203" t="s">
        <v>5</v>
      </c>
      <c r="I3" s="203" t="s">
        <v>157</v>
      </c>
      <c r="J3" s="203" t="s">
        <v>158</v>
      </c>
      <c r="K3" s="203" t="s">
        <v>112</v>
      </c>
      <c r="M3" s="213" t="s">
        <v>159</v>
      </c>
      <c r="N3" s="214" t="s">
        <v>160</v>
      </c>
      <c r="O3" s="214" t="s">
        <v>161</v>
      </c>
    </row>
    <row r="4" spans="1:15" ht="14.4">
      <c r="A4" s="204" t="s">
        <v>162</v>
      </c>
      <c r="B4" s="205">
        <v>97</v>
      </c>
      <c r="C4" s="205">
        <v>580.92900000000009</v>
      </c>
      <c r="D4" s="205">
        <v>2936827.4</v>
      </c>
      <c r="E4" s="205">
        <v>13.659793814432989</v>
      </c>
      <c r="G4" s="220" t="str">
        <f t="shared" ref="G4:G50" si="0">A4</f>
        <v>2020 Xcel Commercial Standard Offer Program</v>
      </c>
      <c r="H4" s="221">
        <f t="shared" ref="H4:H50" si="1">B4</f>
        <v>97</v>
      </c>
      <c r="I4" s="221">
        <f t="shared" ref="I4:J10" si="2">C4+N4</f>
        <v>565.78000000000009</v>
      </c>
      <c r="J4" s="221">
        <f t="shared" si="2"/>
        <v>2917683</v>
      </c>
      <c r="K4" s="221">
        <f t="shared" ref="K4:K11" si="3">E4</f>
        <v>13.659793814432989</v>
      </c>
      <c r="M4" s="215" t="s">
        <v>52</v>
      </c>
      <c r="N4" s="216">
        <v>-15.149000000000001</v>
      </c>
      <c r="O4" s="216">
        <v>-19144.400000000001</v>
      </c>
    </row>
    <row r="5" spans="1:15">
      <c r="A5" s="5" t="s">
        <v>163</v>
      </c>
      <c r="B5" s="104">
        <v>12</v>
      </c>
      <c r="C5" s="104">
        <v>29.020000000000003</v>
      </c>
      <c r="D5" s="104">
        <v>161709</v>
      </c>
      <c r="E5" s="104">
        <v>15</v>
      </c>
      <c r="G5" s="222" t="str">
        <f t="shared" si="0"/>
        <v>C-IntCornLED</v>
      </c>
      <c r="H5" s="223">
        <f t="shared" si="1"/>
        <v>12</v>
      </c>
      <c r="I5" s="176">
        <f t="shared" si="2"/>
        <v>28.290000000000003</v>
      </c>
      <c r="J5" s="176">
        <f t="shared" si="2"/>
        <v>159038</v>
      </c>
      <c r="K5" s="223">
        <f t="shared" si="3"/>
        <v>15</v>
      </c>
      <c r="M5" s="5" t="s">
        <v>163</v>
      </c>
      <c r="N5">
        <v>-0.7300000000000002</v>
      </c>
      <c r="O5">
        <v>-2671</v>
      </c>
    </row>
    <row r="6" spans="1:15">
      <c r="A6" s="5" t="s">
        <v>164</v>
      </c>
      <c r="B6" s="104">
        <v>20</v>
      </c>
      <c r="C6" s="104">
        <v>21.52</v>
      </c>
      <c r="D6" s="104">
        <v>102488</v>
      </c>
      <c r="E6" s="104">
        <v>9</v>
      </c>
      <c r="G6" s="222" t="str">
        <f t="shared" si="0"/>
        <v>C-IntLED</v>
      </c>
      <c r="H6" s="223">
        <f t="shared" si="1"/>
        <v>20</v>
      </c>
      <c r="I6" s="176">
        <f t="shared" si="2"/>
        <v>20.02</v>
      </c>
      <c r="J6" s="176">
        <f t="shared" si="2"/>
        <v>97437</v>
      </c>
      <c r="K6" s="223">
        <f t="shared" si="3"/>
        <v>9</v>
      </c>
      <c r="M6" s="5" t="s">
        <v>164</v>
      </c>
      <c r="N6">
        <v>-1.4999999999999998</v>
      </c>
      <c r="O6">
        <v>-5051</v>
      </c>
    </row>
    <row r="7" spans="1:15">
      <c r="A7" s="5" t="s">
        <v>165</v>
      </c>
      <c r="B7" s="104">
        <v>33</v>
      </c>
      <c r="C7" s="104">
        <v>299.93999999999994</v>
      </c>
      <c r="D7" s="104">
        <v>1409584</v>
      </c>
      <c r="E7" s="104">
        <v>15</v>
      </c>
      <c r="G7" s="222" t="str">
        <f t="shared" si="0"/>
        <v>C-LEDFix</v>
      </c>
      <c r="H7" s="223">
        <f t="shared" si="1"/>
        <v>33</v>
      </c>
      <c r="I7" s="176">
        <f t="shared" si="2"/>
        <v>293.09999999999997</v>
      </c>
      <c r="J7" s="176">
        <f t="shared" si="2"/>
        <v>1409596</v>
      </c>
      <c r="K7" s="223">
        <f t="shared" si="3"/>
        <v>15</v>
      </c>
      <c r="M7" s="5" t="s">
        <v>165</v>
      </c>
      <c r="N7">
        <v>-6.84</v>
      </c>
      <c r="O7">
        <v>12</v>
      </c>
    </row>
    <row r="8" spans="1:15">
      <c r="A8" s="5" t="s">
        <v>166</v>
      </c>
      <c r="B8" s="104">
        <v>30</v>
      </c>
      <c r="C8" s="104">
        <v>220.31899999999999</v>
      </c>
      <c r="D8" s="104">
        <v>1253882</v>
      </c>
      <c r="E8" s="104">
        <v>15</v>
      </c>
      <c r="G8" s="222" t="str">
        <f t="shared" si="0"/>
        <v>C-LEDTubes</v>
      </c>
      <c r="H8" s="223">
        <f t="shared" si="1"/>
        <v>30</v>
      </c>
      <c r="I8" s="176">
        <f t="shared" si="2"/>
        <v>215.92</v>
      </c>
      <c r="J8" s="176">
        <f t="shared" si="2"/>
        <v>1243420</v>
      </c>
      <c r="K8" s="223">
        <f t="shared" si="3"/>
        <v>15</v>
      </c>
      <c r="M8" s="5" t="s">
        <v>166</v>
      </c>
      <c r="N8">
        <v>-4.399</v>
      </c>
      <c r="O8">
        <v>-10462</v>
      </c>
    </row>
    <row r="9" spans="1:15">
      <c r="A9" s="5" t="s">
        <v>167</v>
      </c>
      <c r="B9" s="104">
        <v>1</v>
      </c>
      <c r="C9" s="104">
        <v>0.56999999999999995</v>
      </c>
      <c r="D9" s="104">
        <v>1528</v>
      </c>
      <c r="E9" s="104">
        <v>10</v>
      </c>
      <c r="G9" s="222" t="str">
        <f t="shared" si="0"/>
        <v>C-LightCtrl</v>
      </c>
      <c r="H9" s="223">
        <f t="shared" si="1"/>
        <v>1</v>
      </c>
      <c r="I9" s="176">
        <f t="shared" si="2"/>
        <v>0.75</v>
      </c>
      <c r="J9" s="176">
        <f t="shared" si="2"/>
        <v>2006</v>
      </c>
      <c r="K9" s="223">
        <f t="shared" si="3"/>
        <v>10</v>
      </c>
      <c r="M9" s="5" t="s">
        <v>167</v>
      </c>
      <c r="N9">
        <v>0.18000000000000005</v>
      </c>
      <c r="O9">
        <v>478</v>
      </c>
    </row>
    <row r="10" spans="1:15">
      <c r="A10" s="5" t="s">
        <v>168</v>
      </c>
      <c r="B10" s="104">
        <v>1</v>
      </c>
      <c r="C10" s="104">
        <v>9.56</v>
      </c>
      <c r="D10" s="104">
        <v>7636.4</v>
      </c>
      <c r="E10" s="104">
        <v>10</v>
      </c>
      <c r="G10" s="222" t="str">
        <f t="shared" si="0"/>
        <v>C-WndFilm</v>
      </c>
      <c r="H10" s="223">
        <f t="shared" si="1"/>
        <v>1</v>
      </c>
      <c r="I10" s="176">
        <f t="shared" si="2"/>
        <v>7.7</v>
      </c>
      <c r="J10" s="176">
        <f t="shared" si="2"/>
        <v>6186</v>
      </c>
      <c r="K10" s="223">
        <f t="shared" si="3"/>
        <v>10</v>
      </c>
      <c r="M10" s="5" t="s">
        <v>168</v>
      </c>
      <c r="N10">
        <v>-1.8600000000000003</v>
      </c>
      <c r="O10">
        <v>-1450.3999999999996</v>
      </c>
    </row>
    <row r="11" spans="1:15" ht="14.4">
      <c r="A11" s="204" t="s">
        <v>169</v>
      </c>
      <c r="B11" s="205">
        <v>831</v>
      </c>
      <c r="C11" s="205">
        <v>687.03399999999806</v>
      </c>
      <c r="D11" s="205">
        <v>1501333.4400000065</v>
      </c>
      <c r="E11" s="205">
        <v>17.886883273164862</v>
      </c>
      <c r="G11" s="220" t="str">
        <f t="shared" si="0"/>
        <v>2020 Xcel Hard-to-Reach Standard Offer Program</v>
      </c>
      <c r="H11" s="221">
        <f t="shared" si="1"/>
        <v>831</v>
      </c>
      <c r="I11" s="221">
        <f t="shared" ref="I11:I50" si="4">C11</f>
        <v>687.03399999999806</v>
      </c>
      <c r="J11" s="221">
        <f t="shared" ref="J11:J50" si="5">D11</f>
        <v>1501333.4400000065</v>
      </c>
      <c r="K11" s="221">
        <f t="shared" si="3"/>
        <v>17.886883273164862</v>
      </c>
      <c r="M11" s="217" t="s">
        <v>17</v>
      </c>
      <c r="N11" s="218">
        <v>-15.149000000000001</v>
      </c>
      <c r="O11" s="218">
        <v>-19144.400000000001</v>
      </c>
    </row>
    <row r="12" spans="1:15">
      <c r="A12" s="5" t="s">
        <v>130</v>
      </c>
      <c r="B12" s="104">
        <v>158</v>
      </c>
      <c r="C12" s="104">
        <v>158.33699999999993</v>
      </c>
      <c r="D12" s="104">
        <v>308565.30000000005</v>
      </c>
      <c r="E12" s="104">
        <v>11</v>
      </c>
      <c r="G12" s="222" t="str">
        <f t="shared" si="0"/>
        <v>R-AirInf</v>
      </c>
      <c r="H12" s="223">
        <f t="shared" si="1"/>
        <v>158</v>
      </c>
      <c r="I12" s="223">
        <f t="shared" si="4"/>
        <v>158.33699999999993</v>
      </c>
      <c r="J12" s="223">
        <f t="shared" si="5"/>
        <v>308565.30000000005</v>
      </c>
      <c r="K12" s="223">
        <f t="shared" ref="K12:K50" si="6">E12</f>
        <v>11</v>
      </c>
    </row>
    <row r="13" spans="1:15">
      <c r="A13" s="5" t="s">
        <v>131</v>
      </c>
      <c r="B13" s="104">
        <v>380</v>
      </c>
      <c r="C13" s="104">
        <v>484.64399999999949</v>
      </c>
      <c r="D13" s="104">
        <v>1057865.530000001</v>
      </c>
      <c r="E13" s="104">
        <v>25</v>
      </c>
      <c r="G13" s="222" t="str">
        <f t="shared" si="0"/>
        <v>R-CeilingIns</v>
      </c>
      <c r="H13" s="223">
        <f t="shared" si="1"/>
        <v>380</v>
      </c>
      <c r="I13" s="223">
        <f t="shared" si="4"/>
        <v>484.64399999999949</v>
      </c>
      <c r="J13" s="223">
        <f t="shared" si="5"/>
        <v>1057865.530000001</v>
      </c>
      <c r="K13" s="223">
        <f t="shared" si="6"/>
        <v>25</v>
      </c>
    </row>
    <row r="14" spans="1:15">
      <c r="A14" s="5" t="s">
        <v>132</v>
      </c>
      <c r="B14" s="104">
        <v>87</v>
      </c>
      <c r="C14" s="104">
        <v>28.365999999999996</v>
      </c>
      <c r="D14" s="104">
        <v>83317.779999999984</v>
      </c>
      <c r="E14" s="104">
        <v>18</v>
      </c>
      <c r="G14" s="222" t="str">
        <f t="shared" si="0"/>
        <v>R-DuctEff</v>
      </c>
      <c r="H14" s="223">
        <f t="shared" si="1"/>
        <v>87</v>
      </c>
      <c r="I14" s="223">
        <f t="shared" si="4"/>
        <v>28.365999999999996</v>
      </c>
      <c r="J14" s="223">
        <f t="shared" si="5"/>
        <v>83317.779999999984</v>
      </c>
      <c r="K14" s="223">
        <f t="shared" si="6"/>
        <v>18</v>
      </c>
    </row>
    <row r="15" spans="1:15">
      <c r="A15" s="5" t="s">
        <v>134</v>
      </c>
      <c r="B15" s="104">
        <v>3</v>
      </c>
      <c r="C15" s="104">
        <v>0.03</v>
      </c>
      <c r="D15" s="104">
        <v>80.489999999999995</v>
      </c>
      <c r="E15" s="104">
        <v>10</v>
      </c>
      <c r="G15" s="222" t="str">
        <f t="shared" si="0"/>
        <v>R-FaucetAertr</v>
      </c>
      <c r="H15" s="223">
        <f t="shared" si="1"/>
        <v>3</v>
      </c>
      <c r="I15" s="223">
        <f t="shared" si="4"/>
        <v>0.03</v>
      </c>
      <c r="J15" s="223">
        <f t="shared" si="5"/>
        <v>80.489999999999995</v>
      </c>
      <c r="K15" s="223">
        <f t="shared" si="6"/>
        <v>10</v>
      </c>
    </row>
    <row r="16" spans="1:15">
      <c r="A16" s="5" t="s">
        <v>113</v>
      </c>
      <c r="B16" s="104">
        <v>152</v>
      </c>
      <c r="C16" s="104">
        <v>5.5940000000000039</v>
      </c>
      <c r="D16" s="104">
        <v>21907.59999999998</v>
      </c>
      <c r="E16" s="104">
        <v>10</v>
      </c>
      <c r="G16" s="222" t="str">
        <f t="shared" si="0"/>
        <v>R-LED</v>
      </c>
      <c r="H16" s="223">
        <f t="shared" si="1"/>
        <v>152</v>
      </c>
      <c r="I16" s="223">
        <f t="shared" si="4"/>
        <v>5.5940000000000039</v>
      </c>
      <c r="J16" s="223">
        <f t="shared" si="5"/>
        <v>21907.59999999998</v>
      </c>
      <c r="K16" s="223">
        <f t="shared" si="6"/>
        <v>10</v>
      </c>
    </row>
    <row r="17" spans="1:11">
      <c r="A17" s="5" t="s">
        <v>135</v>
      </c>
      <c r="B17" s="104">
        <v>51</v>
      </c>
      <c r="C17" s="104">
        <v>10.062999999999999</v>
      </c>
      <c r="D17" s="104">
        <v>29596.740000000005</v>
      </c>
      <c r="E17" s="104">
        <v>10</v>
      </c>
      <c r="G17" s="222" t="str">
        <f t="shared" si="0"/>
        <v>R-LFShwrhd</v>
      </c>
      <c r="H17" s="223">
        <f t="shared" si="1"/>
        <v>51</v>
      </c>
      <c r="I17" s="223">
        <f t="shared" si="4"/>
        <v>10.062999999999999</v>
      </c>
      <c r="J17" s="223">
        <f t="shared" si="5"/>
        <v>29596.740000000005</v>
      </c>
      <c r="K17" s="223">
        <f t="shared" si="6"/>
        <v>10</v>
      </c>
    </row>
    <row r="18" spans="1:11">
      <c r="A18" s="204" t="s">
        <v>170</v>
      </c>
      <c r="B18" s="205">
        <v>315</v>
      </c>
      <c r="C18" s="205">
        <v>294.88100000000009</v>
      </c>
      <c r="D18" s="205">
        <v>805886.34999999916</v>
      </c>
      <c r="E18" s="205">
        <v>11.965079365079365</v>
      </c>
      <c r="G18" s="220" t="str">
        <f t="shared" si="0"/>
        <v>2020 Xcel Low Income Weatherization Program</v>
      </c>
      <c r="H18" s="221">
        <f t="shared" si="1"/>
        <v>315</v>
      </c>
      <c r="I18" s="221">
        <f t="shared" si="4"/>
        <v>294.88100000000009</v>
      </c>
      <c r="J18" s="221">
        <f t="shared" si="5"/>
        <v>805886.34999999916</v>
      </c>
      <c r="K18" s="221">
        <f t="shared" si="6"/>
        <v>11.965079365079365</v>
      </c>
    </row>
    <row r="19" spans="1:11">
      <c r="A19" s="5" t="s">
        <v>171</v>
      </c>
      <c r="B19" s="104">
        <v>46</v>
      </c>
      <c r="C19" s="104">
        <v>4.2290000000000001</v>
      </c>
      <c r="D19" s="104">
        <v>13345.749999999996</v>
      </c>
      <c r="E19" s="104">
        <v>10</v>
      </c>
      <c r="G19" s="222" t="str">
        <f t="shared" si="0"/>
        <v>10LED</v>
      </c>
      <c r="H19" s="223">
        <f t="shared" si="1"/>
        <v>46</v>
      </c>
      <c r="I19" s="223">
        <f t="shared" si="4"/>
        <v>4.2290000000000001</v>
      </c>
      <c r="J19" s="223">
        <f t="shared" si="5"/>
        <v>13345.749999999996</v>
      </c>
      <c r="K19" s="223">
        <f t="shared" si="6"/>
        <v>10</v>
      </c>
    </row>
    <row r="20" spans="1:11">
      <c r="A20" s="5" t="s">
        <v>172</v>
      </c>
      <c r="B20" s="104">
        <v>43</v>
      </c>
      <c r="C20" s="104">
        <v>2.6640000000000001</v>
      </c>
      <c r="D20" s="104">
        <v>8402.57</v>
      </c>
      <c r="E20" s="104">
        <v>10</v>
      </c>
      <c r="G20" s="222" t="str">
        <f t="shared" si="0"/>
        <v>7LED</v>
      </c>
      <c r="H20" s="223">
        <f t="shared" si="1"/>
        <v>43</v>
      </c>
      <c r="I20" s="223">
        <f t="shared" si="4"/>
        <v>2.6640000000000001</v>
      </c>
      <c r="J20" s="223">
        <f t="shared" si="5"/>
        <v>8402.57</v>
      </c>
      <c r="K20" s="223">
        <f t="shared" si="6"/>
        <v>10</v>
      </c>
    </row>
    <row r="21" spans="1:11">
      <c r="A21" s="5" t="s">
        <v>173</v>
      </c>
      <c r="B21" s="104">
        <v>51</v>
      </c>
      <c r="C21" s="104">
        <v>39.144000000000005</v>
      </c>
      <c r="D21" s="104">
        <v>31990.77</v>
      </c>
      <c r="E21" s="104">
        <v>25</v>
      </c>
      <c r="G21" s="222" t="str">
        <f t="shared" si="0"/>
        <v>ATT</v>
      </c>
      <c r="H21" s="223">
        <f t="shared" si="1"/>
        <v>51</v>
      </c>
      <c r="I21" s="223">
        <f t="shared" si="4"/>
        <v>39.144000000000005</v>
      </c>
      <c r="J21" s="223">
        <f t="shared" si="5"/>
        <v>31990.77</v>
      </c>
      <c r="K21" s="223">
        <f t="shared" si="6"/>
        <v>25</v>
      </c>
    </row>
    <row r="22" spans="1:11">
      <c r="A22" s="5" t="s">
        <v>174</v>
      </c>
      <c r="B22" s="104">
        <v>71</v>
      </c>
      <c r="C22" s="104">
        <v>241.15999999999985</v>
      </c>
      <c r="D22" s="104">
        <v>743921.09999999916</v>
      </c>
      <c r="E22" s="104">
        <v>15</v>
      </c>
      <c r="G22" s="222" t="str">
        <f t="shared" si="0"/>
        <v>HP</v>
      </c>
      <c r="H22" s="223">
        <f t="shared" si="1"/>
        <v>71</v>
      </c>
      <c r="I22" s="223">
        <f t="shared" si="4"/>
        <v>241.15999999999985</v>
      </c>
      <c r="J22" s="223">
        <f t="shared" si="5"/>
        <v>743921.09999999916</v>
      </c>
      <c r="K22" s="223">
        <f t="shared" si="6"/>
        <v>15</v>
      </c>
    </row>
    <row r="23" spans="1:11">
      <c r="A23" s="5" t="s">
        <v>175</v>
      </c>
      <c r="B23" s="104">
        <v>3</v>
      </c>
      <c r="C23" s="104">
        <v>2.3E-2</v>
      </c>
      <c r="D23" s="104">
        <v>143.66</v>
      </c>
      <c r="E23" s="104">
        <v>13</v>
      </c>
      <c r="G23" s="222" t="str">
        <f t="shared" si="0"/>
        <v>PIPE</v>
      </c>
      <c r="H23" s="223">
        <f t="shared" si="1"/>
        <v>3</v>
      </c>
      <c r="I23" s="223">
        <f t="shared" si="4"/>
        <v>2.3E-2</v>
      </c>
      <c r="J23" s="223">
        <f t="shared" si="5"/>
        <v>143.66</v>
      </c>
      <c r="K23" s="223">
        <f t="shared" si="6"/>
        <v>13</v>
      </c>
    </row>
    <row r="24" spans="1:11">
      <c r="A24" s="5" t="s">
        <v>176</v>
      </c>
      <c r="B24" s="104">
        <v>50</v>
      </c>
      <c r="C24" s="104">
        <v>7.6609999999999996</v>
      </c>
      <c r="D24" s="104">
        <v>8082.5</v>
      </c>
      <c r="E24" s="104">
        <v>10</v>
      </c>
      <c r="G24" s="222" t="str">
        <f t="shared" si="0"/>
        <v>SLR</v>
      </c>
      <c r="H24" s="223">
        <f t="shared" si="1"/>
        <v>50</v>
      </c>
      <c r="I24" s="223">
        <f t="shared" si="4"/>
        <v>7.6609999999999996</v>
      </c>
      <c r="J24" s="223">
        <f t="shared" si="5"/>
        <v>8082.5</v>
      </c>
      <c r="K24" s="223">
        <f t="shared" si="6"/>
        <v>10</v>
      </c>
    </row>
    <row r="25" spans="1:11">
      <c r="A25" s="5" t="s">
        <v>177</v>
      </c>
      <c r="B25" s="104">
        <v>51</v>
      </c>
      <c r="C25" s="104">
        <v>0</v>
      </c>
      <c r="D25" s="104">
        <v>0</v>
      </c>
      <c r="E25" s="104">
        <v>0</v>
      </c>
      <c r="G25" s="222" t="str">
        <f t="shared" si="0"/>
        <v>STE</v>
      </c>
      <c r="H25" s="223">
        <f t="shared" si="1"/>
        <v>51</v>
      </c>
      <c r="I25" s="223">
        <f t="shared" si="4"/>
        <v>0</v>
      </c>
      <c r="J25" s="223">
        <f t="shared" si="5"/>
        <v>0</v>
      </c>
      <c r="K25" s="223">
        <f t="shared" si="6"/>
        <v>0</v>
      </c>
    </row>
    <row r="26" spans="1:11">
      <c r="A26" s="204" t="s">
        <v>178</v>
      </c>
      <c r="B26" s="205">
        <v>96</v>
      </c>
      <c r="C26" s="205">
        <v>13.728000000000019</v>
      </c>
      <c r="D26" s="205">
        <v>108288</v>
      </c>
      <c r="E26" s="205">
        <v>0</v>
      </c>
      <c r="G26" s="220" t="str">
        <f t="shared" si="0"/>
        <v>2020 Xcel Refrigerator Recycling Program</v>
      </c>
      <c r="H26" s="221">
        <f t="shared" si="1"/>
        <v>96</v>
      </c>
      <c r="I26" s="221">
        <f t="shared" si="4"/>
        <v>13.728000000000019</v>
      </c>
      <c r="J26" s="221">
        <f t="shared" si="5"/>
        <v>108288</v>
      </c>
      <c r="K26" s="221">
        <f t="shared" si="6"/>
        <v>0</v>
      </c>
    </row>
    <row r="27" spans="1:11">
      <c r="A27" s="5" t="s">
        <v>179</v>
      </c>
      <c r="B27" s="104">
        <v>96</v>
      </c>
      <c r="C27" s="104">
        <v>13.728000000000019</v>
      </c>
      <c r="D27" s="104">
        <v>108288</v>
      </c>
      <c r="E27" s="104">
        <v>0</v>
      </c>
      <c r="G27" s="222" t="str">
        <f t="shared" si="0"/>
        <v>Refrigerator Recycling</v>
      </c>
      <c r="H27" s="223">
        <f t="shared" si="1"/>
        <v>96</v>
      </c>
      <c r="I27" s="223">
        <f t="shared" si="4"/>
        <v>13.728000000000019</v>
      </c>
      <c r="J27" s="223">
        <f t="shared" si="5"/>
        <v>108288</v>
      </c>
      <c r="K27" s="223">
        <f t="shared" si="6"/>
        <v>0</v>
      </c>
    </row>
    <row r="28" spans="1:11">
      <c r="A28" s="204" t="s">
        <v>180</v>
      </c>
      <c r="B28" s="205">
        <v>1223</v>
      </c>
      <c r="C28" s="205">
        <v>972.08299999999792</v>
      </c>
      <c r="D28" s="205">
        <v>2166145.1699999981</v>
      </c>
      <c r="E28" s="205">
        <v>16.576451349141454</v>
      </c>
      <c r="G28" s="220" t="str">
        <f t="shared" si="0"/>
        <v>2020 Xcel Residential Standard Offer Program</v>
      </c>
      <c r="H28" s="221">
        <f t="shared" si="1"/>
        <v>1223</v>
      </c>
      <c r="I28" s="221">
        <f t="shared" si="4"/>
        <v>972.08299999999792</v>
      </c>
      <c r="J28" s="221">
        <f t="shared" si="5"/>
        <v>2166145.1699999981</v>
      </c>
      <c r="K28" s="221">
        <f t="shared" si="6"/>
        <v>16.576451349141454</v>
      </c>
    </row>
    <row r="29" spans="1:11">
      <c r="A29" s="5" t="s">
        <v>130</v>
      </c>
      <c r="B29" s="104">
        <v>198</v>
      </c>
      <c r="C29" s="104">
        <v>207.92400000000004</v>
      </c>
      <c r="D29" s="104">
        <v>401835.97</v>
      </c>
      <c r="E29" s="104">
        <v>11</v>
      </c>
      <c r="G29" s="222" t="str">
        <f t="shared" si="0"/>
        <v>R-AirInf</v>
      </c>
      <c r="H29" s="223">
        <f t="shared" si="1"/>
        <v>198</v>
      </c>
      <c r="I29" s="223">
        <f t="shared" si="4"/>
        <v>207.92400000000004</v>
      </c>
      <c r="J29" s="223">
        <f t="shared" si="5"/>
        <v>401835.97</v>
      </c>
      <c r="K29" s="223">
        <f t="shared" si="6"/>
        <v>11</v>
      </c>
    </row>
    <row r="30" spans="1:11">
      <c r="A30" s="5" t="s">
        <v>181</v>
      </c>
      <c r="B30" s="104">
        <v>6</v>
      </c>
      <c r="C30" s="104">
        <v>9.81</v>
      </c>
      <c r="D30" s="104">
        <v>16938.129999999997</v>
      </c>
      <c r="E30" s="104">
        <v>25</v>
      </c>
      <c r="G30" s="222" t="str">
        <f t="shared" si="0"/>
        <v>R-AtticEncap</v>
      </c>
      <c r="H30" s="223">
        <f t="shared" si="1"/>
        <v>6</v>
      </c>
      <c r="I30" s="223">
        <f t="shared" si="4"/>
        <v>9.81</v>
      </c>
      <c r="J30" s="223">
        <f t="shared" si="5"/>
        <v>16938.129999999997</v>
      </c>
      <c r="K30" s="223">
        <f t="shared" si="6"/>
        <v>25</v>
      </c>
    </row>
    <row r="31" spans="1:11">
      <c r="A31" s="5" t="s">
        <v>131</v>
      </c>
      <c r="B31" s="104">
        <v>393</v>
      </c>
      <c r="C31" s="104">
        <v>580.78299999999911</v>
      </c>
      <c r="D31" s="104">
        <v>1368330.6199999989</v>
      </c>
      <c r="E31" s="104">
        <v>25</v>
      </c>
      <c r="G31" s="222" t="str">
        <f t="shared" si="0"/>
        <v>R-CeilingIns</v>
      </c>
      <c r="H31" s="223">
        <f t="shared" si="1"/>
        <v>393</v>
      </c>
      <c r="I31" s="223">
        <f t="shared" si="4"/>
        <v>580.78299999999911</v>
      </c>
      <c r="J31" s="223">
        <f t="shared" si="5"/>
        <v>1368330.6199999989</v>
      </c>
      <c r="K31" s="223">
        <f t="shared" si="6"/>
        <v>25</v>
      </c>
    </row>
    <row r="32" spans="1:11">
      <c r="A32" s="5" t="s">
        <v>137</v>
      </c>
      <c r="B32" s="104">
        <v>89</v>
      </c>
      <c r="C32" s="104">
        <v>68.683000000000021</v>
      </c>
      <c r="D32" s="104">
        <v>86196.77</v>
      </c>
      <c r="E32" s="104">
        <v>18</v>
      </c>
      <c r="G32" s="222" t="str">
        <f t="shared" si="0"/>
        <v>R-CentAC</v>
      </c>
      <c r="H32" s="223">
        <f t="shared" si="1"/>
        <v>89</v>
      </c>
      <c r="I32" s="223">
        <f t="shared" si="4"/>
        <v>68.683000000000021</v>
      </c>
      <c r="J32" s="223">
        <f t="shared" si="5"/>
        <v>86196.77</v>
      </c>
      <c r="K32" s="223">
        <f t="shared" si="6"/>
        <v>18</v>
      </c>
    </row>
    <row r="33" spans="1:11">
      <c r="A33" s="5" t="s">
        <v>138</v>
      </c>
      <c r="B33" s="104">
        <v>13</v>
      </c>
      <c r="C33" s="104">
        <v>17.29</v>
      </c>
      <c r="D33" s="104">
        <v>55847</v>
      </c>
      <c r="E33" s="104">
        <v>15</v>
      </c>
      <c r="G33" s="222" t="str">
        <f t="shared" si="0"/>
        <v>R-CentHP</v>
      </c>
      <c r="H33" s="223">
        <f t="shared" si="1"/>
        <v>13</v>
      </c>
      <c r="I33" s="223">
        <f t="shared" si="4"/>
        <v>17.29</v>
      </c>
      <c r="J33" s="223">
        <f t="shared" si="5"/>
        <v>55847</v>
      </c>
      <c r="K33" s="223">
        <f t="shared" si="6"/>
        <v>15</v>
      </c>
    </row>
    <row r="34" spans="1:11">
      <c r="A34" s="5" t="s">
        <v>132</v>
      </c>
      <c r="B34" s="104">
        <v>194</v>
      </c>
      <c r="C34" s="104">
        <v>64.509999999999991</v>
      </c>
      <c r="D34" s="104">
        <v>160854.25</v>
      </c>
      <c r="E34" s="104">
        <v>18</v>
      </c>
      <c r="G34" s="222" t="str">
        <f t="shared" si="0"/>
        <v>R-DuctEff</v>
      </c>
      <c r="H34" s="223">
        <f t="shared" si="1"/>
        <v>194</v>
      </c>
      <c r="I34" s="223">
        <f t="shared" si="4"/>
        <v>64.509999999999991</v>
      </c>
      <c r="J34" s="223">
        <f t="shared" si="5"/>
        <v>160854.25</v>
      </c>
      <c r="K34" s="223">
        <f t="shared" si="6"/>
        <v>18</v>
      </c>
    </row>
    <row r="35" spans="1:11">
      <c r="A35" s="5" t="s">
        <v>134</v>
      </c>
      <c r="B35" s="104">
        <v>3</v>
      </c>
      <c r="C35" s="104">
        <v>0.03</v>
      </c>
      <c r="D35" s="104">
        <v>80.489999999999995</v>
      </c>
      <c r="E35" s="104">
        <v>10</v>
      </c>
      <c r="G35" s="222" t="str">
        <f t="shared" si="0"/>
        <v>R-FaucetAertr</v>
      </c>
      <c r="H35" s="223">
        <f t="shared" si="1"/>
        <v>3</v>
      </c>
      <c r="I35" s="223">
        <f t="shared" si="4"/>
        <v>0.03</v>
      </c>
      <c r="J35" s="223">
        <f t="shared" si="5"/>
        <v>80.489999999999995</v>
      </c>
      <c r="K35" s="223">
        <f t="shared" si="6"/>
        <v>10</v>
      </c>
    </row>
    <row r="36" spans="1:11">
      <c r="A36" s="5" t="s">
        <v>182</v>
      </c>
      <c r="B36" s="104">
        <v>1</v>
      </c>
      <c r="C36" s="104">
        <v>0</v>
      </c>
      <c r="D36" s="104">
        <v>0</v>
      </c>
      <c r="E36" s="104">
        <v>0</v>
      </c>
      <c r="G36" s="222" t="str">
        <f t="shared" si="0"/>
        <v>R-HVACBonus</v>
      </c>
      <c r="H36" s="223">
        <f t="shared" si="1"/>
        <v>1</v>
      </c>
      <c r="I36" s="223">
        <f t="shared" si="4"/>
        <v>0</v>
      </c>
      <c r="J36" s="223">
        <f t="shared" si="5"/>
        <v>0</v>
      </c>
      <c r="K36" s="223">
        <f t="shared" si="6"/>
        <v>0</v>
      </c>
    </row>
    <row r="37" spans="1:11">
      <c r="A37" s="5" t="s">
        <v>113</v>
      </c>
      <c r="B37" s="104">
        <v>231</v>
      </c>
      <c r="C37" s="104">
        <v>8.4699999999999953</v>
      </c>
      <c r="D37" s="104">
        <v>33164.570000000036</v>
      </c>
      <c r="E37" s="104">
        <v>8</v>
      </c>
      <c r="G37" s="222" t="str">
        <f t="shared" si="0"/>
        <v>R-LED</v>
      </c>
      <c r="H37" s="223">
        <f t="shared" si="1"/>
        <v>231</v>
      </c>
      <c r="I37" s="223">
        <f t="shared" si="4"/>
        <v>8.4699999999999953</v>
      </c>
      <c r="J37" s="223">
        <f t="shared" si="5"/>
        <v>33164.570000000036</v>
      </c>
      <c r="K37" s="223">
        <f t="shared" si="6"/>
        <v>8</v>
      </c>
    </row>
    <row r="38" spans="1:11">
      <c r="A38" s="5" t="s">
        <v>135</v>
      </c>
      <c r="B38" s="104">
        <v>94</v>
      </c>
      <c r="C38" s="104">
        <v>14.578999999999985</v>
      </c>
      <c r="D38" s="104">
        <v>42864.169999999889</v>
      </c>
      <c r="E38" s="104">
        <v>10</v>
      </c>
      <c r="G38" s="222" t="str">
        <f t="shared" si="0"/>
        <v>R-LFShwrhd</v>
      </c>
      <c r="H38" s="223">
        <f t="shared" si="1"/>
        <v>94</v>
      </c>
      <c r="I38" s="223">
        <f t="shared" si="4"/>
        <v>14.578999999999985</v>
      </c>
      <c r="J38" s="223">
        <f t="shared" si="5"/>
        <v>42864.169999999889</v>
      </c>
      <c r="K38" s="223">
        <f t="shared" si="6"/>
        <v>10</v>
      </c>
    </row>
    <row r="39" spans="1:11">
      <c r="A39" s="5" t="s">
        <v>146</v>
      </c>
      <c r="B39" s="104">
        <v>1</v>
      </c>
      <c r="C39" s="104">
        <v>4.0000000000000001E-3</v>
      </c>
      <c r="D39" s="104">
        <v>33.200000000000003</v>
      </c>
      <c r="E39" s="104">
        <v>13</v>
      </c>
      <c r="G39" s="222" t="str">
        <f t="shared" si="0"/>
        <v>R-WHPipeIns</v>
      </c>
      <c r="H39" s="223">
        <f t="shared" si="1"/>
        <v>1</v>
      </c>
      <c r="I39" s="223">
        <f t="shared" si="4"/>
        <v>4.0000000000000001E-3</v>
      </c>
      <c r="J39" s="223">
        <f t="shared" si="5"/>
        <v>33.200000000000003</v>
      </c>
      <c r="K39" s="223">
        <f t="shared" si="6"/>
        <v>13</v>
      </c>
    </row>
    <row r="40" spans="1:11">
      <c r="A40" s="204" t="s">
        <v>183</v>
      </c>
      <c r="B40" s="205">
        <v>48</v>
      </c>
      <c r="C40" s="205">
        <v>159.809</v>
      </c>
      <c r="D40" s="205">
        <v>735175.99</v>
      </c>
      <c r="E40" s="205">
        <v>13.145833333333334</v>
      </c>
      <c r="G40" s="220" t="str">
        <f t="shared" si="0"/>
        <v>2020 Xcel Small Commercial Program</v>
      </c>
      <c r="H40" s="221">
        <f t="shared" si="1"/>
        <v>48</v>
      </c>
      <c r="I40" s="221">
        <f t="shared" si="4"/>
        <v>159.809</v>
      </c>
      <c r="J40" s="221">
        <f t="shared" si="5"/>
        <v>735175.99</v>
      </c>
      <c r="K40" s="221">
        <f t="shared" si="6"/>
        <v>13.145833333333334</v>
      </c>
    </row>
    <row r="41" spans="1:11">
      <c r="A41" s="5" t="s">
        <v>163</v>
      </c>
      <c r="B41" s="104">
        <v>3</v>
      </c>
      <c r="C41" s="104">
        <v>4.91</v>
      </c>
      <c r="D41" s="104">
        <v>26490</v>
      </c>
      <c r="E41" s="104">
        <v>15</v>
      </c>
      <c r="G41" s="222" t="str">
        <f t="shared" si="0"/>
        <v>C-IntCornLED</v>
      </c>
      <c r="H41" s="223">
        <f t="shared" si="1"/>
        <v>3</v>
      </c>
      <c r="I41" s="223">
        <f t="shared" si="4"/>
        <v>4.91</v>
      </c>
      <c r="J41" s="223">
        <f t="shared" si="5"/>
        <v>26490</v>
      </c>
      <c r="K41" s="223">
        <f t="shared" si="6"/>
        <v>15</v>
      </c>
    </row>
    <row r="42" spans="1:11">
      <c r="A42" s="5" t="s">
        <v>164</v>
      </c>
      <c r="B42" s="104">
        <v>14</v>
      </c>
      <c r="C42" s="104">
        <v>22.898</v>
      </c>
      <c r="D42" s="104">
        <v>141501</v>
      </c>
      <c r="E42" s="104">
        <v>9</v>
      </c>
      <c r="G42" s="222" t="str">
        <f t="shared" si="0"/>
        <v>C-IntLED</v>
      </c>
      <c r="H42" s="223">
        <f t="shared" si="1"/>
        <v>14</v>
      </c>
      <c r="I42" s="223">
        <f t="shared" si="4"/>
        <v>22.898</v>
      </c>
      <c r="J42" s="223">
        <f t="shared" si="5"/>
        <v>141501</v>
      </c>
      <c r="K42" s="223">
        <f t="shared" si="6"/>
        <v>9</v>
      </c>
    </row>
    <row r="43" spans="1:11">
      <c r="A43" s="5" t="s">
        <v>165</v>
      </c>
      <c r="B43" s="104">
        <v>17</v>
      </c>
      <c r="C43" s="104">
        <v>103.621</v>
      </c>
      <c r="D43" s="104">
        <v>458528.99</v>
      </c>
      <c r="E43" s="104">
        <v>15</v>
      </c>
      <c r="G43" s="222" t="str">
        <f t="shared" si="0"/>
        <v>C-LEDFix</v>
      </c>
      <c r="H43" s="223">
        <f t="shared" si="1"/>
        <v>17</v>
      </c>
      <c r="I43" s="223">
        <f t="shared" si="4"/>
        <v>103.621</v>
      </c>
      <c r="J43" s="223">
        <f t="shared" si="5"/>
        <v>458528.99</v>
      </c>
      <c r="K43" s="223">
        <f t="shared" si="6"/>
        <v>15</v>
      </c>
    </row>
    <row r="44" spans="1:11">
      <c r="A44" s="5" t="s">
        <v>166</v>
      </c>
      <c r="B44" s="104">
        <v>13</v>
      </c>
      <c r="C44" s="104">
        <v>28.36</v>
      </c>
      <c r="D44" s="104">
        <v>108562</v>
      </c>
      <c r="E44" s="104">
        <v>15</v>
      </c>
      <c r="G44" s="222" t="str">
        <f t="shared" si="0"/>
        <v>C-LEDTubes</v>
      </c>
      <c r="H44" s="223">
        <f t="shared" si="1"/>
        <v>13</v>
      </c>
      <c r="I44" s="223">
        <f t="shared" si="4"/>
        <v>28.36</v>
      </c>
      <c r="J44" s="223">
        <f t="shared" si="5"/>
        <v>108562</v>
      </c>
      <c r="K44" s="223">
        <f t="shared" si="6"/>
        <v>15</v>
      </c>
    </row>
    <row r="45" spans="1:11">
      <c r="A45" s="5" t="s">
        <v>167</v>
      </c>
      <c r="B45" s="104">
        <v>1</v>
      </c>
      <c r="C45" s="104">
        <v>0.02</v>
      </c>
      <c r="D45" s="104">
        <v>94</v>
      </c>
      <c r="E45" s="104">
        <v>10</v>
      </c>
      <c r="G45" s="222" t="str">
        <f t="shared" si="0"/>
        <v>C-LightCtrl</v>
      </c>
      <c r="H45" s="223">
        <f t="shared" si="1"/>
        <v>1</v>
      </c>
      <c r="I45" s="223">
        <f t="shared" si="4"/>
        <v>0.02</v>
      </c>
      <c r="J45" s="223">
        <f t="shared" si="5"/>
        <v>94</v>
      </c>
      <c r="K45" s="223">
        <f t="shared" si="6"/>
        <v>10</v>
      </c>
    </row>
    <row r="46" spans="1:11">
      <c r="A46" s="204" t="s">
        <v>184</v>
      </c>
      <c r="B46" s="205">
        <v>179</v>
      </c>
      <c r="C46" s="205">
        <v>0</v>
      </c>
      <c r="D46" s="205">
        <v>250063</v>
      </c>
      <c r="E46" s="205">
        <v>11</v>
      </c>
      <c r="G46" s="220" t="str">
        <f t="shared" si="0"/>
        <v>2020 Xcel Smart Thermostat Program</v>
      </c>
      <c r="H46" s="221">
        <f t="shared" si="1"/>
        <v>179</v>
      </c>
      <c r="I46" s="221">
        <f t="shared" si="4"/>
        <v>0</v>
      </c>
      <c r="J46" s="221">
        <f t="shared" si="5"/>
        <v>250063</v>
      </c>
      <c r="K46" s="221">
        <f t="shared" si="6"/>
        <v>11</v>
      </c>
    </row>
    <row r="47" spans="1:11">
      <c r="A47" s="5" t="s">
        <v>185</v>
      </c>
      <c r="B47" s="104">
        <v>179</v>
      </c>
      <c r="C47" s="104">
        <v>0</v>
      </c>
      <c r="D47" s="104">
        <v>250063</v>
      </c>
      <c r="E47" s="104">
        <v>11</v>
      </c>
      <c r="G47" s="222" t="str">
        <f t="shared" si="0"/>
        <v>R-SmtTstat</v>
      </c>
      <c r="H47" s="223">
        <f t="shared" si="1"/>
        <v>179</v>
      </c>
      <c r="I47" s="223">
        <f t="shared" si="4"/>
        <v>0</v>
      </c>
      <c r="J47" s="223">
        <f t="shared" si="5"/>
        <v>250063</v>
      </c>
      <c r="K47" s="223">
        <f t="shared" si="6"/>
        <v>11</v>
      </c>
    </row>
    <row r="48" spans="1:11">
      <c r="A48" s="204" t="s">
        <v>186</v>
      </c>
      <c r="B48" s="205"/>
      <c r="C48" s="205"/>
      <c r="D48" s="205"/>
      <c r="E48" s="205"/>
      <c r="G48" s="220" t="str">
        <f t="shared" si="0"/>
        <v>(blank)</v>
      </c>
      <c r="H48" s="221">
        <f t="shared" si="1"/>
        <v>0</v>
      </c>
      <c r="I48" s="221">
        <f t="shared" si="4"/>
        <v>0</v>
      </c>
      <c r="J48" s="221">
        <f t="shared" si="5"/>
        <v>0</v>
      </c>
      <c r="K48" s="221">
        <f t="shared" si="6"/>
        <v>0</v>
      </c>
    </row>
    <row r="49" spans="1:11">
      <c r="A49" s="5" t="s">
        <v>186</v>
      </c>
      <c r="B49" s="104"/>
      <c r="C49" s="104"/>
      <c r="D49" s="104"/>
      <c r="E49" s="104"/>
      <c r="G49" s="222" t="str">
        <f t="shared" si="0"/>
        <v>(blank)</v>
      </c>
      <c r="H49" s="223">
        <f t="shared" si="1"/>
        <v>0</v>
      </c>
      <c r="I49" s="223">
        <f t="shared" si="4"/>
        <v>0</v>
      </c>
      <c r="J49" s="223">
        <f t="shared" si="5"/>
        <v>0</v>
      </c>
      <c r="K49" s="223">
        <f t="shared" si="6"/>
        <v>0</v>
      </c>
    </row>
    <row r="50" spans="1:11">
      <c r="A50" s="206" t="s">
        <v>17</v>
      </c>
      <c r="B50" s="207">
        <v>2789</v>
      </c>
      <c r="C50" s="207">
        <v>2708.4639999999908</v>
      </c>
      <c r="D50" s="207">
        <v>8503719.3499999717</v>
      </c>
      <c r="E50" s="207">
        <v>15.357117246324847</v>
      </c>
      <c r="G50" s="206" t="str">
        <f t="shared" si="0"/>
        <v>Grand Total</v>
      </c>
      <c r="H50" s="207">
        <f t="shared" si="1"/>
        <v>2789</v>
      </c>
      <c r="I50" s="207">
        <f t="shared" si="4"/>
        <v>2708.4639999999908</v>
      </c>
      <c r="J50" s="207">
        <f t="shared" si="5"/>
        <v>8503719.3499999717</v>
      </c>
      <c r="K50" s="207">
        <f t="shared" si="6"/>
        <v>15.357117246324847</v>
      </c>
    </row>
    <row r="51" spans="1:11">
      <c r="B51" s="104"/>
      <c r="C51" s="104"/>
      <c r="D51" s="104"/>
      <c r="E51" s="104"/>
    </row>
    <row r="52" spans="1:11" ht="15.6">
      <c r="A52" s="196" t="s">
        <v>18</v>
      </c>
      <c r="B52" s="197">
        <v>2789</v>
      </c>
      <c r="C52" s="197">
        <v>2708.4639999999908</v>
      </c>
      <c r="D52" s="197">
        <v>8503719.3499999717</v>
      </c>
      <c r="E52" s="197">
        <v>15.357117246324847</v>
      </c>
    </row>
    <row r="53" spans="1:11">
      <c r="B53" s="104"/>
      <c r="C53" s="104"/>
      <c r="D53" s="104"/>
      <c r="E53" s="104"/>
    </row>
    <row r="54" spans="1:11" ht="15.6">
      <c r="A54" s="198" t="s">
        <v>20</v>
      </c>
      <c r="B54" s="199">
        <v>23</v>
      </c>
      <c r="C54" s="199">
        <v>1248.21</v>
      </c>
      <c r="D54" s="199">
        <v>6919253</v>
      </c>
      <c r="E54" s="199">
        <v>14.48</v>
      </c>
    </row>
    <row r="55" spans="1:11" ht="15.6">
      <c r="A55" s="196" t="s">
        <v>21</v>
      </c>
      <c r="B55" s="199">
        <v>9</v>
      </c>
      <c r="C55" s="199">
        <v>4922</v>
      </c>
      <c r="D55" s="199">
        <v>78720</v>
      </c>
      <c r="E55" s="199">
        <v>1</v>
      </c>
    </row>
    <row r="56" spans="1:11" ht="15.6">
      <c r="A56" s="198" t="s">
        <v>22</v>
      </c>
      <c r="B56" s="199">
        <v>312815.40000000002</v>
      </c>
      <c r="C56" s="199">
        <v>2413.1999999999998</v>
      </c>
      <c r="D56" s="199">
        <v>8159150.6299999999</v>
      </c>
      <c r="E56" s="199">
        <v>11.4</v>
      </c>
    </row>
    <row r="57" spans="1:11" ht="15.6">
      <c r="A57" s="198" t="s">
        <v>24</v>
      </c>
      <c r="B57" s="199">
        <v>13134.6</v>
      </c>
      <c r="C57" s="199">
        <v>395.72</v>
      </c>
      <c r="D57" s="199">
        <v>2021573.6</v>
      </c>
      <c r="E57" s="199">
        <v>11.4</v>
      </c>
    </row>
    <row r="58" spans="1:11">
      <c r="B58" s="104"/>
      <c r="C58" s="104"/>
      <c r="D58" s="104"/>
      <c r="E58" s="104"/>
    </row>
    <row r="59" spans="1:11" ht="15.6">
      <c r="A59" s="198" t="s">
        <v>187</v>
      </c>
      <c r="B59" s="199">
        <f>SUM(B52,B54:B56)</f>
        <v>315636.40000000002</v>
      </c>
      <c r="C59" s="199">
        <f>SUM(C52,C54:C56)</f>
        <v>11291.873999999993</v>
      </c>
      <c r="D59" s="199">
        <f>SUM(D52,D54:D56)</f>
        <v>23660842.979999971</v>
      </c>
      <c r="E59" s="200" t="s">
        <v>26</v>
      </c>
    </row>
    <row r="60" spans="1:11" ht="15.6">
      <c r="A60" s="198" t="s">
        <v>188</v>
      </c>
    </row>
  </sheetData>
  <hyperlinks>
    <hyperlink ref="G2" r:id="rId1" display="Source" xr:uid="{A22C4223-4E62-4258-B595-3425CB33761B}"/>
    <hyperlink ref="M2" r:id="rId2" display="Source" xr:uid="{FD3C67AA-DD10-4655-8A44-906DD66E743A}"/>
  </hyperlinks>
  <pageMargins left="0.7" right="0.7" top="0.75" bottom="0.75" header="0.3" footer="0.3"/>
  <pageSetup orientation="portrait"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S17"/>
  <sheetViews>
    <sheetView workbookViewId="0"/>
  </sheetViews>
  <sheetFormatPr defaultColWidth="8.88671875" defaultRowHeight="14.4"/>
  <cols>
    <col min="1" max="1" width="17.109375" style="130" customWidth="1"/>
    <col min="2" max="2" width="19.5546875" style="130" customWidth="1"/>
    <col min="3" max="3" width="8.88671875" style="130"/>
    <col min="4" max="4" width="13" style="132" customWidth="1"/>
    <col min="5" max="5" width="12.44140625" style="130" customWidth="1"/>
    <col min="6" max="6" width="12.88671875" style="130" customWidth="1"/>
    <col min="7" max="7" width="14" style="130" bestFit="1" customWidth="1"/>
    <col min="8" max="8" width="15.44140625" style="130" bestFit="1" customWidth="1"/>
    <col min="9" max="9" width="15.44140625" style="134" customWidth="1"/>
    <col min="10" max="10" width="13.44140625" style="130" customWidth="1"/>
    <col min="11" max="11" width="16.44140625" style="130" bestFit="1" customWidth="1"/>
    <col min="12" max="12" width="16.5546875" style="134" customWidth="1"/>
    <col min="13" max="13" width="13.5546875" style="132" customWidth="1"/>
    <col min="14" max="14" width="29.44140625" style="130" customWidth="1"/>
    <col min="15" max="15" width="70.5546875" style="132" customWidth="1"/>
    <col min="16" max="17" width="8.88671875" style="130"/>
    <col min="18" max="18" width="9.109375" style="130" bestFit="1" customWidth="1"/>
    <col min="19" max="19" width="13.5546875" style="130" bestFit="1" customWidth="1"/>
    <col min="20" max="16384" width="8.88671875" style="130"/>
  </cols>
  <sheetData>
    <row r="1" spans="1:19" s="128" customFormat="1" ht="48.6" customHeight="1">
      <c r="A1" s="124" t="s">
        <v>189</v>
      </c>
      <c r="B1" s="125" t="s">
        <v>190</v>
      </c>
      <c r="C1" s="124" t="s">
        <v>191</v>
      </c>
      <c r="D1" s="125" t="s">
        <v>192</v>
      </c>
      <c r="E1" s="124" t="s">
        <v>193</v>
      </c>
      <c r="F1" s="125" t="s">
        <v>194</v>
      </c>
      <c r="G1" s="126" t="s">
        <v>195</v>
      </c>
      <c r="H1" s="126" t="s">
        <v>196</v>
      </c>
      <c r="I1" s="127" t="s">
        <v>197</v>
      </c>
      <c r="J1" s="126" t="s">
        <v>198</v>
      </c>
      <c r="K1" s="126" t="s">
        <v>199</v>
      </c>
      <c r="L1" s="127" t="s">
        <v>200</v>
      </c>
      <c r="M1" s="125" t="s">
        <v>201</v>
      </c>
      <c r="N1" s="125" t="s">
        <v>202</v>
      </c>
      <c r="O1" s="125" t="s">
        <v>203</v>
      </c>
    </row>
    <row r="2" spans="1:19" ht="81" customHeight="1">
      <c r="A2" s="129" t="s">
        <v>204</v>
      </c>
      <c r="C2" s="131" t="s">
        <v>205</v>
      </c>
      <c r="D2" s="132" t="s">
        <v>52</v>
      </c>
      <c r="E2" s="130">
        <v>1112688</v>
      </c>
      <c r="F2" s="130" t="s">
        <v>206</v>
      </c>
      <c r="G2" s="133">
        <v>31.23</v>
      </c>
      <c r="H2" s="133">
        <v>31.87</v>
      </c>
      <c r="I2" s="134">
        <f t="shared" ref="I2:I17" si="0">H2/G2</f>
        <v>1.0204931155939803</v>
      </c>
      <c r="J2" s="133">
        <v>155286</v>
      </c>
      <c r="K2" s="133">
        <v>155720</v>
      </c>
      <c r="L2" s="134">
        <f t="shared" ref="L2:L17" si="1">K2/J2</f>
        <v>1.0027948430637663</v>
      </c>
      <c r="M2" s="135" t="s">
        <v>207</v>
      </c>
      <c r="N2" s="135" t="s">
        <v>208</v>
      </c>
      <c r="O2" s="136" t="s">
        <v>209</v>
      </c>
    </row>
    <row r="3" spans="1:19" ht="43.2">
      <c r="A3" s="129" t="s">
        <v>204</v>
      </c>
      <c r="C3" s="131" t="s">
        <v>210</v>
      </c>
      <c r="D3" s="132" t="s">
        <v>52</v>
      </c>
      <c r="E3" s="130">
        <v>1112692</v>
      </c>
      <c r="F3" s="130" t="s">
        <v>206</v>
      </c>
      <c r="G3" s="133">
        <v>50.37</v>
      </c>
      <c r="H3" s="133">
        <v>50.09</v>
      </c>
      <c r="I3" s="134">
        <f t="shared" si="0"/>
        <v>0.99444113559658542</v>
      </c>
      <c r="J3" s="133">
        <v>366701</v>
      </c>
      <c r="K3" s="133">
        <v>364595</v>
      </c>
      <c r="L3" s="134">
        <f t="shared" si="1"/>
        <v>0.99425690139923262</v>
      </c>
      <c r="M3" s="135" t="s">
        <v>211</v>
      </c>
      <c r="N3" s="135" t="s">
        <v>212</v>
      </c>
      <c r="O3" s="136" t="s">
        <v>213</v>
      </c>
    </row>
    <row r="4" spans="1:19" ht="43.2">
      <c r="A4" s="129" t="s">
        <v>204</v>
      </c>
      <c r="C4" s="131" t="s">
        <v>205</v>
      </c>
      <c r="D4" s="132" t="s">
        <v>52</v>
      </c>
      <c r="E4" s="130">
        <v>1112694</v>
      </c>
      <c r="F4" s="130" t="s">
        <v>206</v>
      </c>
      <c r="G4" s="133">
        <v>3.83</v>
      </c>
      <c r="H4" s="133">
        <v>3.83</v>
      </c>
      <c r="I4" s="134">
        <f t="shared" si="0"/>
        <v>1</v>
      </c>
      <c r="J4" s="133">
        <v>17393</v>
      </c>
      <c r="K4" s="133">
        <v>17393</v>
      </c>
      <c r="L4" s="134">
        <f t="shared" si="1"/>
        <v>1</v>
      </c>
      <c r="M4" s="135" t="s">
        <v>211</v>
      </c>
      <c r="N4" s="135" t="s">
        <v>214</v>
      </c>
      <c r="O4" s="136" t="s">
        <v>215</v>
      </c>
    </row>
    <row r="5" spans="1:19" ht="69" customHeight="1">
      <c r="A5" s="129" t="s">
        <v>204</v>
      </c>
      <c r="C5" s="131" t="s">
        <v>205</v>
      </c>
      <c r="D5" s="132" t="s">
        <v>52</v>
      </c>
      <c r="E5" s="130">
        <v>1112696</v>
      </c>
      <c r="F5" s="130" t="s">
        <v>206</v>
      </c>
      <c r="G5" s="133">
        <v>4.43</v>
      </c>
      <c r="H5" s="133">
        <v>4.3499999999999996</v>
      </c>
      <c r="I5" s="134">
        <f t="shared" si="0"/>
        <v>0.98194130925507894</v>
      </c>
      <c r="J5" s="133">
        <v>23892</v>
      </c>
      <c r="K5" s="133">
        <v>23500</v>
      </c>
      <c r="L5" s="134">
        <f t="shared" si="1"/>
        <v>0.98359283442156376</v>
      </c>
      <c r="M5" s="135" t="s">
        <v>207</v>
      </c>
      <c r="N5" s="135" t="s">
        <v>216</v>
      </c>
      <c r="O5" s="136" t="s">
        <v>217</v>
      </c>
    </row>
    <row r="6" spans="1:19" ht="71.099999999999994" customHeight="1">
      <c r="A6" s="129" t="s">
        <v>204</v>
      </c>
      <c r="C6" s="131" t="s">
        <v>210</v>
      </c>
      <c r="D6" s="132" t="s">
        <v>52</v>
      </c>
      <c r="E6" s="130">
        <v>1112697</v>
      </c>
      <c r="F6" s="130" t="s">
        <v>206</v>
      </c>
      <c r="G6" s="133">
        <v>3.68</v>
      </c>
      <c r="H6" s="133">
        <v>3.67</v>
      </c>
      <c r="I6" s="134">
        <f t="shared" si="0"/>
        <v>0.99728260869565211</v>
      </c>
      <c r="J6" s="133">
        <v>19869</v>
      </c>
      <c r="K6" s="133">
        <v>19806</v>
      </c>
      <c r="L6" s="134">
        <f t="shared" si="1"/>
        <v>0.99682923146610303</v>
      </c>
      <c r="M6" s="135" t="s">
        <v>211</v>
      </c>
      <c r="N6" s="135" t="s">
        <v>216</v>
      </c>
      <c r="O6" s="136" t="s">
        <v>218</v>
      </c>
    </row>
    <row r="7" spans="1:19" ht="43.2">
      <c r="A7" s="129" t="s">
        <v>204</v>
      </c>
      <c r="C7" s="131" t="s">
        <v>205</v>
      </c>
      <c r="D7" s="132" t="s">
        <v>52</v>
      </c>
      <c r="E7" s="130">
        <v>1112700</v>
      </c>
      <c r="F7" s="130" t="s">
        <v>206</v>
      </c>
      <c r="G7" s="133">
        <v>3.46</v>
      </c>
      <c r="H7" s="133">
        <v>3.47</v>
      </c>
      <c r="I7" s="134">
        <f t="shared" si="0"/>
        <v>1.0028901734104048</v>
      </c>
      <c r="J7" s="133">
        <v>18432</v>
      </c>
      <c r="K7" s="133">
        <v>18456</v>
      </c>
      <c r="L7" s="134">
        <f t="shared" si="1"/>
        <v>1.0013020833333333</v>
      </c>
      <c r="M7" s="135" t="s">
        <v>207</v>
      </c>
      <c r="N7" s="135" t="s">
        <v>216</v>
      </c>
      <c r="O7" s="136" t="s">
        <v>219</v>
      </c>
    </row>
    <row r="8" spans="1:19" ht="100.8">
      <c r="A8" s="137" t="s">
        <v>204</v>
      </c>
      <c r="B8" s="138"/>
      <c r="C8" s="139" t="s">
        <v>205</v>
      </c>
      <c r="D8" s="140" t="s">
        <v>54</v>
      </c>
      <c r="E8" s="138">
        <v>1112712</v>
      </c>
      <c r="F8" s="138" t="s">
        <v>206</v>
      </c>
      <c r="G8" s="141">
        <v>16.399999999999999</v>
      </c>
      <c r="H8" s="141">
        <v>18.27</v>
      </c>
      <c r="I8" s="142">
        <f t="shared" si="0"/>
        <v>1.1140243902439024</v>
      </c>
      <c r="J8" s="141">
        <v>88021</v>
      </c>
      <c r="K8" s="141">
        <v>103712</v>
      </c>
      <c r="L8" s="142">
        <f t="shared" si="1"/>
        <v>1.1782642778427874</v>
      </c>
      <c r="M8" s="143" t="s">
        <v>207</v>
      </c>
      <c r="N8" s="143" t="s">
        <v>220</v>
      </c>
      <c r="O8" s="144" t="s">
        <v>221</v>
      </c>
      <c r="R8" s="145">
        <f>H8-G8</f>
        <v>1.870000000000001</v>
      </c>
      <c r="S8" s="145">
        <f>K8-J8</f>
        <v>15691</v>
      </c>
    </row>
    <row r="9" spans="1:19" ht="72">
      <c r="A9" s="137" t="s">
        <v>204</v>
      </c>
      <c r="B9" s="138"/>
      <c r="C9" s="139" t="s">
        <v>205</v>
      </c>
      <c r="D9" s="140" t="s">
        <v>54</v>
      </c>
      <c r="E9" s="138">
        <v>1112722</v>
      </c>
      <c r="F9" s="138" t="s">
        <v>206</v>
      </c>
      <c r="G9" s="141">
        <v>8.9499999999999993</v>
      </c>
      <c r="H9" s="141">
        <v>7.44</v>
      </c>
      <c r="I9" s="142">
        <f t="shared" si="0"/>
        <v>0.83128491620111744</v>
      </c>
      <c r="J9" s="141">
        <v>36254</v>
      </c>
      <c r="K9" s="141">
        <v>33703</v>
      </c>
      <c r="L9" s="142">
        <f t="shared" si="1"/>
        <v>0.92963535058200475</v>
      </c>
      <c r="M9" s="143" t="s">
        <v>207</v>
      </c>
      <c r="N9" s="143" t="s">
        <v>222</v>
      </c>
      <c r="O9" s="144" t="s">
        <v>223</v>
      </c>
      <c r="R9" s="145">
        <f>H9-G9</f>
        <v>-1.5099999999999989</v>
      </c>
      <c r="S9" s="145">
        <f>K9-J9</f>
        <v>-2551</v>
      </c>
    </row>
    <row r="10" spans="1:19" ht="100.8">
      <c r="A10" s="146" t="s">
        <v>224</v>
      </c>
      <c r="C10" s="131" t="s">
        <v>225</v>
      </c>
      <c r="D10" s="136" t="s">
        <v>52</v>
      </c>
      <c r="E10" s="130">
        <v>1183653</v>
      </c>
      <c r="F10" s="131" t="s">
        <v>206</v>
      </c>
      <c r="G10" s="130">
        <v>48.49</v>
      </c>
      <c r="H10" s="130">
        <v>46.34</v>
      </c>
      <c r="I10" s="134">
        <f t="shared" si="0"/>
        <v>0.95566096102289133</v>
      </c>
      <c r="J10" s="133">
        <v>278642</v>
      </c>
      <c r="K10" s="133">
        <v>266593</v>
      </c>
      <c r="L10" s="134">
        <f t="shared" si="1"/>
        <v>0.9567581340932092</v>
      </c>
      <c r="M10" s="136" t="s">
        <v>211</v>
      </c>
      <c r="N10" s="136" t="s">
        <v>226</v>
      </c>
      <c r="O10" s="136" t="s">
        <v>227</v>
      </c>
      <c r="R10" s="145">
        <f>SUM(R8:R9)</f>
        <v>0.3600000000000021</v>
      </c>
      <c r="S10" s="145">
        <f>SUM(S8:S9)</f>
        <v>13140</v>
      </c>
    </row>
    <row r="11" spans="1:19" ht="99.6" customHeight="1">
      <c r="A11" s="146" t="s">
        <v>224</v>
      </c>
      <c r="C11" s="131" t="s">
        <v>225</v>
      </c>
      <c r="D11" s="136" t="s">
        <v>52</v>
      </c>
      <c r="E11" s="130">
        <v>1183655</v>
      </c>
      <c r="F11" s="131" t="s">
        <v>206</v>
      </c>
      <c r="G11" s="130">
        <v>18.55</v>
      </c>
      <c r="H11" s="130">
        <v>19.09</v>
      </c>
      <c r="I11" s="134">
        <f t="shared" si="0"/>
        <v>1.02911051212938</v>
      </c>
      <c r="J11" s="133">
        <v>136583</v>
      </c>
      <c r="K11" s="133">
        <v>131883</v>
      </c>
      <c r="L11" s="134">
        <f t="shared" si="1"/>
        <v>0.96558868966123168</v>
      </c>
      <c r="M11" s="136" t="s">
        <v>207</v>
      </c>
      <c r="N11" s="136" t="s">
        <v>228</v>
      </c>
      <c r="O11" s="136" t="s">
        <v>229</v>
      </c>
    </row>
    <row r="12" spans="1:19" ht="43.2">
      <c r="A12" s="146" t="s">
        <v>224</v>
      </c>
      <c r="C12" s="131" t="s">
        <v>205</v>
      </c>
      <c r="D12" s="136" t="s">
        <v>230</v>
      </c>
      <c r="E12" s="130">
        <v>1129020</v>
      </c>
      <c r="F12" s="131" t="s">
        <v>206</v>
      </c>
      <c r="G12" s="130">
        <v>378.4</v>
      </c>
      <c r="H12" s="130">
        <v>373.18</v>
      </c>
      <c r="I12" s="134">
        <f t="shared" si="0"/>
        <v>0.98620507399577173</v>
      </c>
      <c r="J12" s="133">
        <v>1736773</v>
      </c>
      <c r="K12" s="133">
        <v>1723704</v>
      </c>
      <c r="L12" s="134">
        <f t="shared" si="1"/>
        <v>0.99247512484360367</v>
      </c>
      <c r="M12" s="136" t="s">
        <v>207</v>
      </c>
      <c r="N12" s="136" t="s">
        <v>231</v>
      </c>
      <c r="O12" s="136" t="s">
        <v>232</v>
      </c>
    </row>
    <row r="13" spans="1:19" ht="72">
      <c r="A13" s="146" t="s">
        <v>224</v>
      </c>
      <c r="C13" s="131" t="s">
        <v>205</v>
      </c>
      <c r="D13" s="136" t="s">
        <v>230</v>
      </c>
      <c r="E13" s="130">
        <v>1129021</v>
      </c>
      <c r="F13" s="136" t="s">
        <v>233</v>
      </c>
      <c r="G13" s="130">
        <v>81.36</v>
      </c>
      <c r="H13" s="130">
        <v>82.06</v>
      </c>
      <c r="I13" s="134">
        <f t="shared" si="0"/>
        <v>1.0086037364798428</v>
      </c>
      <c r="J13" s="133">
        <v>438060</v>
      </c>
      <c r="K13" s="133">
        <v>441248</v>
      </c>
      <c r="L13" s="134">
        <f t="shared" si="1"/>
        <v>1.007277541889239</v>
      </c>
      <c r="M13" s="136" t="s">
        <v>211</v>
      </c>
      <c r="N13" s="136" t="s">
        <v>234</v>
      </c>
      <c r="O13" s="136" t="s">
        <v>235</v>
      </c>
    </row>
    <row r="14" spans="1:19" ht="66" customHeight="1">
      <c r="A14" s="146" t="s">
        <v>224</v>
      </c>
      <c r="C14" s="131" t="s">
        <v>225</v>
      </c>
      <c r="D14" s="136" t="s">
        <v>230</v>
      </c>
      <c r="E14" s="130">
        <v>1156861</v>
      </c>
      <c r="F14" s="136" t="s">
        <v>236</v>
      </c>
      <c r="G14" s="130">
        <v>154.4</v>
      </c>
      <c r="H14" s="130">
        <v>154.47</v>
      </c>
      <c r="I14" s="134">
        <f t="shared" si="0"/>
        <v>1.0004533678756475</v>
      </c>
      <c r="J14" s="133">
        <v>763025</v>
      </c>
      <c r="K14" s="133">
        <v>763329</v>
      </c>
      <c r="L14" s="134">
        <f t="shared" si="1"/>
        <v>1.0003984142066118</v>
      </c>
      <c r="M14" s="136" t="s">
        <v>211</v>
      </c>
      <c r="N14" s="136" t="s">
        <v>237</v>
      </c>
      <c r="O14" s="136" t="s">
        <v>238</v>
      </c>
    </row>
    <row r="15" spans="1:19" ht="80.099999999999994" customHeight="1">
      <c r="A15" s="146" t="s">
        <v>224</v>
      </c>
      <c r="C15" s="131" t="s">
        <v>225</v>
      </c>
      <c r="D15" s="136" t="s">
        <v>230</v>
      </c>
      <c r="E15" s="130">
        <v>1181195</v>
      </c>
      <c r="F15" s="131" t="s">
        <v>206</v>
      </c>
      <c r="G15" s="130">
        <v>6.83</v>
      </c>
      <c r="H15" s="130">
        <v>6.86</v>
      </c>
      <c r="I15" s="134">
        <f t="shared" si="0"/>
        <v>1.0043923865300146</v>
      </c>
      <c r="J15" s="133">
        <v>45817</v>
      </c>
      <c r="K15" s="133">
        <v>45359</v>
      </c>
      <c r="L15" s="134">
        <f t="shared" si="1"/>
        <v>0.99000371041316537</v>
      </c>
      <c r="M15" s="136" t="s">
        <v>207</v>
      </c>
      <c r="N15" s="136" t="s">
        <v>239</v>
      </c>
      <c r="O15" s="136" t="s">
        <v>240</v>
      </c>
    </row>
    <row r="16" spans="1:19" ht="43.2">
      <c r="A16" s="146" t="s">
        <v>224</v>
      </c>
      <c r="C16" s="131" t="s">
        <v>210</v>
      </c>
      <c r="D16" s="136" t="s">
        <v>54</v>
      </c>
      <c r="E16" s="130">
        <v>1112730</v>
      </c>
      <c r="F16" s="131" t="s">
        <v>206</v>
      </c>
      <c r="G16" s="130">
        <v>27.83</v>
      </c>
      <c r="H16" s="130">
        <v>27.83</v>
      </c>
      <c r="I16" s="134">
        <f t="shared" si="0"/>
        <v>1</v>
      </c>
      <c r="J16" s="133">
        <v>117058</v>
      </c>
      <c r="K16" s="133">
        <v>117058</v>
      </c>
      <c r="L16" s="134">
        <f t="shared" si="1"/>
        <v>1</v>
      </c>
      <c r="M16" s="136" t="s">
        <v>241</v>
      </c>
      <c r="N16" s="136" t="s">
        <v>242</v>
      </c>
      <c r="O16" s="136" t="s">
        <v>243</v>
      </c>
    </row>
    <row r="17" spans="1:15" ht="43.2">
      <c r="A17" s="146" t="s">
        <v>224</v>
      </c>
      <c r="C17" s="131" t="s">
        <v>210</v>
      </c>
      <c r="D17" s="136" t="s">
        <v>54</v>
      </c>
      <c r="E17" s="130">
        <v>1112731</v>
      </c>
      <c r="F17" s="131" t="s">
        <v>206</v>
      </c>
      <c r="G17" s="130">
        <v>6.81</v>
      </c>
      <c r="H17" s="130">
        <v>6.86</v>
      </c>
      <c r="I17" s="134">
        <f t="shared" si="0"/>
        <v>1.0073421439060206</v>
      </c>
      <c r="J17" s="133">
        <v>23977</v>
      </c>
      <c r="K17" s="133">
        <v>24178</v>
      </c>
      <c r="L17" s="134">
        <f t="shared" si="1"/>
        <v>1.0083830337406681</v>
      </c>
      <c r="M17" s="136" t="s">
        <v>211</v>
      </c>
      <c r="N17" s="136" t="s">
        <v>244</v>
      </c>
      <c r="O17" s="136" t="s">
        <v>245</v>
      </c>
    </row>
  </sheetData>
  <sheetProtection formatCells="0" formatColumns="0" formatRows="0" insertColumns="0" insertRows="0" insertHyperlinks="0" deleteColumns="0" deleteRows="0" sort="0" autoFilter="0" pivotTables="0"/>
  <autoFilter ref="B1:O17" xr:uid="{00000000-0009-0000-0000-000004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3:F59"/>
  <sheetViews>
    <sheetView workbookViewId="0"/>
  </sheetViews>
  <sheetFormatPr defaultColWidth="9.109375" defaultRowHeight="13.2"/>
  <cols>
    <col min="1" max="1" width="50.44140625" bestFit="1" customWidth="1"/>
    <col min="2" max="2" width="14.88671875" style="104" bestFit="1" customWidth="1"/>
    <col min="3" max="3" width="17.5546875" style="104" bestFit="1" customWidth="1"/>
    <col min="4" max="4" width="18.88671875" style="104" bestFit="1" customWidth="1"/>
    <col min="5" max="5" width="22.5546875" style="71" bestFit="1" customWidth="1"/>
  </cols>
  <sheetData>
    <row r="3" spans="1:5" ht="26.4">
      <c r="A3" s="202" t="s">
        <v>4</v>
      </c>
      <c r="B3" s="264" t="s">
        <v>5</v>
      </c>
      <c r="C3" s="264" t="s">
        <v>6</v>
      </c>
      <c r="D3" s="264" t="s">
        <v>7</v>
      </c>
      <c r="E3" s="265" t="s">
        <v>111</v>
      </c>
    </row>
    <row r="4" spans="1:5">
      <c r="A4" s="204" t="s">
        <v>246</v>
      </c>
      <c r="B4" s="205">
        <v>73</v>
      </c>
      <c r="C4" s="205">
        <v>604.42000000000007</v>
      </c>
      <c r="D4" s="205">
        <v>3067097</v>
      </c>
      <c r="E4" s="169">
        <v>231417.85</v>
      </c>
    </row>
    <row r="5" spans="1:5">
      <c r="A5" s="5" t="s">
        <v>116</v>
      </c>
      <c r="B5" s="104">
        <v>2</v>
      </c>
      <c r="C5" s="104">
        <v>53.48</v>
      </c>
      <c r="D5" s="104">
        <v>53671</v>
      </c>
      <c r="E5" s="71">
        <v>15522.57</v>
      </c>
    </row>
    <row r="6" spans="1:5">
      <c r="A6" s="5" t="s">
        <v>247</v>
      </c>
      <c r="B6" s="104">
        <v>22</v>
      </c>
      <c r="C6" s="104">
        <v>75.119999999999976</v>
      </c>
      <c r="D6" s="104">
        <v>431401</v>
      </c>
      <c r="E6" s="71">
        <v>30370.899999999998</v>
      </c>
    </row>
    <row r="7" spans="1:5">
      <c r="A7" s="5" t="s">
        <v>248</v>
      </c>
      <c r="B7" s="104">
        <v>44</v>
      </c>
      <c r="C7" s="104">
        <v>472.32000000000005</v>
      </c>
      <c r="D7" s="104">
        <v>2561223</v>
      </c>
      <c r="E7" s="71">
        <v>184077.39</v>
      </c>
    </row>
    <row r="8" spans="1:5">
      <c r="A8" s="5" t="s">
        <v>167</v>
      </c>
      <c r="B8" s="104">
        <v>5</v>
      </c>
      <c r="C8" s="104">
        <v>3.5</v>
      </c>
      <c r="D8" s="104">
        <v>20802</v>
      </c>
      <c r="E8" s="71">
        <v>1446.9899999999998</v>
      </c>
    </row>
    <row r="9" spans="1:5">
      <c r="A9" s="204" t="s">
        <v>249</v>
      </c>
      <c r="B9" s="205">
        <v>922</v>
      </c>
      <c r="C9" s="205">
        <v>691.03500000000008</v>
      </c>
      <c r="D9" s="205">
        <v>1531446.03</v>
      </c>
      <c r="E9" s="169">
        <v>496979.65999999986</v>
      </c>
    </row>
    <row r="10" spans="1:5">
      <c r="A10" s="5" t="s">
        <v>130</v>
      </c>
      <c r="B10" s="104">
        <v>175</v>
      </c>
      <c r="C10" s="104">
        <v>160.27199999999996</v>
      </c>
      <c r="D10" s="104">
        <v>298867.85000000003</v>
      </c>
      <c r="E10" s="71">
        <v>107661.49999999994</v>
      </c>
    </row>
    <row r="11" spans="1:5">
      <c r="A11" s="5" t="s">
        <v>131</v>
      </c>
      <c r="B11" s="104">
        <v>365</v>
      </c>
      <c r="C11" s="104">
        <v>480.37600000000009</v>
      </c>
      <c r="D11" s="104">
        <v>1108729.51</v>
      </c>
      <c r="E11" s="71">
        <v>351436.46999999991</v>
      </c>
    </row>
    <row r="12" spans="1:5">
      <c r="A12" s="5" t="s">
        <v>132</v>
      </c>
      <c r="B12" s="104">
        <v>130</v>
      </c>
      <c r="C12" s="104">
        <v>32.075999999999993</v>
      </c>
      <c r="D12" s="104">
        <v>68077.939999999988</v>
      </c>
      <c r="E12" s="71">
        <v>22662.42</v>
      </c>
    </row>
    <row r="13" spans="1:5">
      <c r="A13" s="5" t="s">
        <v>113</v>
      </c>
      <c r="B13" s="104">
        <v>163</v>
      </c>
      <c r="C13" s="104">
        <v>2.9849999999999977</v>
      </c>
      <c r="D13" s="104">
        <v>10663.270000000006</v>
      </c>
      <c r="E13" s="71">
        <v>2693.1900000000014</v>
      </c>
    </row>
    <row r="14" spans="1:5">
      <c r="A14" s="5" t="s">
        <v>135</v>
      </c>
      <c r="B14" s="104">
        <v>89</v>
      </c>
      <c r="C14" s="104">
        <v>15.325999999999988</v>
      </c>
      <c r="D14" s="104">
        <v>45107.459999999919</v>
      </c>
      <c r="E14" s="71">
        <v>12526.079999999991</v>
      </c>
    </row>
    <row r="15" spans="1:5">
      <c r="A15" s="204" t="s">
        <v>250</v>
      </c>
      <c r="B15" s="205">
        <v>229</v>
      </c>
      <c r="C15" s="205">
        <v>265.00800000000027</v>
      </c>
      <c r="D15" s="205">
        <v>730511.73999999918</v>
      </c>
      <c r="E15" s="169">
        <v>378824.21</v>
      </c>
    </row>
    <row r="16" spans="1:5">
      <c r="A16" s="5" t="s">
        <v>171</v>
      </c>
      <c r="B16" s="104">
        <v>33</v>
      </c>
      <c r="C16" s="104">
        <v>1.3229999999999995</v>
      </c>
      <c r="D16" s="104">
        <v>4163.72</v>
      </c>
      <c r="E16" s="71">
        <v>3141.7699999999991</v>
      </c>
    </row>
    <row r="17" spans="1:5">
      <c r="A17" s="5" t="s">
        <v>251</v>
      </c>
      <c r="B17" s="104">
        <v>1</v>
      </c>
      <c r="C17" s="104">
        <v>0.01</v>
      </c>
      <c r="D17" s="104">
        <v>30.51</v>
      </c>
      <c r="E17" s="71">
        <v>36.42</v>
      </c>
    </row>
    <row r="18" spans="1:5">
      <c r="A18" s="5" t="s">
        <v>172</v>
      </c>
      <c r="B18" s="104">
        <v>25</v>
      </c>
      <c r="C18" s="104">
        <v>0.53300000000000003</v>
      </c>
      <c r="D18" s="104">
        <v>1687.0199999999998</v>
      </c>
      <c r="E18" s="71">
        <v>2281.0200000000009</v>
      </c>
    </row>
    <row r="19" spans="1:5">
      <c r="A19" s="5" t="s">
        <v>173</v>
      </c>
      <c r="B19" s="104">
        <v>30</v>
      </c>
      <c r="C19" s="104">
        <v>26.663999999999998</v>
      </c>
      <c r="D19" s="104">
        <v>24201.350000000002</v>
      </c>
      <c r="E19" s="71">
        <v>33265.279999999999</v>
      </c>
    </row>
    <row r="20" spans="1:5">
      <c r="A20" s="5" t="s">
        <v>174</v>
      </c>
      <c r="B20" s="104">
        <v>71</v>
      </c>
      <c r="C20" s="104">
        <v>231.78000000000026</v>
      </c>
      <c r="D20" s="104">
        <v>695428.89999999921</v>
      </c>
      <c r="E20" s="71">
        <v>322500</v>
      </c>
    </row>
    <row r="21" spans="1:5">
      <c r="A21" s="5" t="s">
        <v>175</v>
      </c>
      <c r="B21" s="104">
        <v>1</v>
      </c>
      <c r="C21" s="104">
        <v>8.9999999999999993E-3</v>
      </c>
      <c r="D21" s="104">
        <v>50.09</v>
      </c>
      <c r="E21" s="71">
        <v>16.2</v>
      </c>
    </row>
    <row r="22" spans="1:5">
      <c r="A22" s="5" t="s">
        <v>176</v>
      </c>
      <c r="B22" s="104">
        <v>33</v>
      </c>
      <c r="C22" s="104">
        <v>4.6890000000000001</v>
      </c>
      <c r="D22" s="104">
        <v>4950.1499999999978</v>
      </c>
      <c r="E22" s="71">
        <v>5258.52</v>
      </c>
    </row>
    <row r="23" spans="1:5">
      <c r="A23" s="5" t="s">
        <v>177</v>
      </c>
      <c r="B23" s="104">
        <v>35</v>
      </c>
      <c r="C23" s="104">
        <v>0</v>
      </c>
      <c r="D23" s="104">
        <v>0</v>
      </c>
      <c r="E23" s="71">
        <v>12325</v>
      </c>
    </row>
    <row r="24" spans="1:5">
      <c r="A24" s="204" t="s">
        <v>252</v>
      </c>
      <c r="B24" s="205">
        <v>353</v>
      </c>
      <c r="C24" s="205">
        <v>50.479000000000191</v>
      </c>
      <c r="D24" s="205">
        <v>398184</v>
      </c>
      <c r="E24" s="169">
        <v>17650</v>
      </c>
    </row>
    <row r="25" spans="1:5">
      <c r="A25" s="5" t="s">
        <v>179</v>
      </c>
      <c r="B25" s="104">
        <v>353</v>
      </c>
      <c r="C25" s="104">
        <v>50.479000000000191</v>
      </c>
      <c r="D25" s="104">
        <v>398184</v>
      </c>
      <c r="E25" s="71">
        <v>17650</v>
      </c>
    </row>
    <row r="26" spans="1:5">
      <c r="A26" s="204" t="s">
        <v>253</v>
      </c>
      <c r="B26" s="205">
        <v>828</v>
      </c>
      <c r="C26" s="205">
        <v>806.51600000000064</v>
      </c>
      <c r="D26" s="205">
        <v>1945200.9699999993</v>
      </c>
      <c r="E26" s="169">
        <v>512430.62999999995</v>
      </c>
    </row>
    <row r="27" spans="1:5">
      <c r="A27" s="5" t="s">
        <v>130</v>
      </c>
      <c r="B27" s="104">
        <v>142</v>
      </c>
      <c r="C27" s="104">
        <v>161.04800000000003</v>
      </c>
      <c r="D27" s="104">
        <v>328178.69000000024</v>
      </c>
      <c r="E27" s="71">
        <v>95395.76999999999</v>
      </c>
    </row>
    <row r="28" spans="1:5">
      <c r="A28" s="5" t="s">
        <v>131</v>
      </c>
      <c r="B28" s="104">
        <v>371</v>
      </c>
      <c r="C28" s="104">
        <v>594.33900000000074</v>
      </c>
      <c r="D28" s="104">
        <v>1468876.0499999991</v>
      </c>
      <c r="E28" s="71">
        <v>381694.23999999987</v>
      </c>
    </row>
    <row r="29" spans="1:5">
      <c r="A29" s="5" t="s">
        <v>132</v>
      </c>
      <c r="B29" s="104">
        <v>93</v>
      </c>
      <c r="C29" s="104">
        <v>30.158999999999999</v>
      </c>
      <c r="D29" s="104">
        <v>84502.87000000001</v>
      </c>
      <c r="E29" s="71">
        <v>20514.78</v>
      </c>
    </row>
    <row r="30" spans="1:5">
      <c r="A30" s="5" t="s">
        <v>113</v>
      </c>
      <c r="B30" s="104">
        <v>128</v>
      </c>
      <c r="C30" s="104">
        <v>2.0019999999999953</v>
      </c>
      <c r="D30" s="104">
        <v>7851.7900000000054</v>
      </c>
      <c r="E30" s="71">
        <v>1619.5499999999988</v>
      </c>
    </row>
    <row r="31" spans="1:5">
      <c r="A31" s="5" t="s">
        <v>135</v>
      </c>
      <c r="B31" s="104">
        <v>94</v>
      </c>
      <c r="C31" s="104">
        <v>18.967999999999993</v>
      </c>
      <c r="D31" s="104">
        <v>55791.56999999984</v>
      </c>
      <c r="E31" s="71">
        <v>13206.290000000037</v>
      </c>
    </row>
    <row r="32" spans="1:5">
      <c r="A32" s="204" t="s">
        <v>254</v>
      </c>
      <c r="B32" s="205">
        <v>59</v>
      </c>
      <c r="C32" s="205">
        <v>92.001999999999995</v>
      </c>
      <c r="D32" s="205">
        <v>189138.16</v>
      </c>
      <c r="E32" s="169">
        <v>55352.760000000009</v>
      </c>
    </row>
    <row r="33" spans="1:5">
      <c r="A33" s="5" t="s">
        <v>137</v>
      </c>
      <c r="B33" s="104">
        <v>38</v>
      </c>
      <c r="C33" s="104">
        <v>53.856999999999999</v>
      </c>
      <c r="D33" s="104">
        <v>67551.44</v>
      </c>
      <c r="E33" s="71">
        <v>27049.260000000006</v>
      </c>
    </row>
    <row r="34" spans="1:5">
      <c r="A34" s="5" t="s">
        <v>138</v>
      </c>
      <c r="B34" s="104">
        <v>21</v>
      </c>
      <c r="C34" s="104">
        <v>38.144999999999996</v>
      </c>
      <c r="D34" s="104">
        <v>121586.72</v>
      </c>
      <c r="E34" s="71">
        <v>28303.5</v>
      </c>
    </row>
    <row r="35" spans="1:5">
      <c r="A35" s="204" t="s">
        <v>255</v>
      </c>
      <c r="B35" s="205">
        <v>53</v>
      </c>
      <c r="C35" s="205">
        <v>317.28000000000003</v>
      </c>
      <c r="D35" s="205">
        <v>1432668</v>
      </c>
      <c r="E35" s="169">
        <v>243553.56000000003</v>
      </c>
    </row>
    <row r="36" spans="1:5">
      <c r="A36" s="5" t="s">
        <v>247</v>
      </c>
      <c r="B36" s="104">
        <v>19</v>
      </c>
      <c r="C36" s="104">
        <v>75.72</v>
      </c>
      <c r="D36" s="104">
        <v>297536</v>
      </c>
      <c r="E36" s="71">
        <v>50581.120000000003</v>
      </c>
    </row>
    <row r="37" spans="1:5">
      <c r="A37" s="5" t="s">
        <v>248</v>
      </c>
      <c r="B37" s="104">
        <v>33</v>
      </c>
      <c r="C37" s="104">
        <v>241.33</v>
      </c>
      <c r="D37" s="104">
        <v>1134136</v>
      </c>
      <c r="E37" s="71">
        <v>192803.12000000002</v>
      </c>
    </row>
    <row r="38" spans="1:5">
      <c r="A38" s="5" t="s">
        <v>167</v>
      </c>
      <c r="B38" s="104">
        <v>1</v>
      </c>
      <c r="C38" s="104">
        <v>0.23</v>
      </c>
      <c r="D38" s="104">
        <v>996</v>
      </c>
      <c r="E38" s="71">
        <v>169.32</v>
      </c>
    </row>
    <row r="39" spans="1:5">
      <c r="A39" s="204" t="s">
        <v>256</v>
      </c>
      <c r="B39" s="205">
        <v>26</v>
      </c>
      <c r="C39" s="205">
        <v>0</v>
      </c>
      <c r="D39" s="205">
        <v>36322</v>
      </c>
      <c r="E39" s="169">
        <v>1300</v>
      </c>
    </row>
    <row r="40" spans="1:5">
      <c r="A40" s="5" t="s">
        <v>185</v>
      </c>
      <c r="B40" s="104">
        <v>26</v>
      </c>
      <c r="C40" s="104">
        <v>0</v>
      </c>
      <c r="D40" s="104">
        <v>36322</v>
      </c>
      <c r="E40" s="71">
        <v>1300</v>
      </c>
    </row>
    <row r="41" spans="1:5">
      <c r="A41" s="204" t="s">
        <v>186</v>
      </c>
      <c r="B41" s="205"/>
      <c r="C41" s="205"/>
      <c r="D41" s="205"/>
      <c r="E41" s="169"/>
    </row>
    <row r="42" spans="1:5">
      <c r="A42" s="5" t="s">
        <v>186</v>
      </c>
    </row>
    <row r="43" spans="1:5">
      <c r="A43" s="206" t="s">
        <v>17</v>
      </c>
      <c r="B43" s="207">
        <v>2543</v>
      </c>
      <c r="C43" s="207">
        <v>2826.7400000000011</v>
      </c>
      <c r="D43" s="207">
        <v>9330567.8999999985</v>
      </c>
      <c r="E43" s="266">
        <v>1937508.6700000004</v>
      </c>
    </row>
    <row r="46" spans="1:5">
      <c r="A46" s="97" t="s">
        <v>257</v>
      </c>
      <c r="B46" s="104">
        <v>2543</v>
      </c>
      <c r="C46" s="104">
        <v>2826.7400000000011</v>
      </c>
      <c r="D46" s="104">
        <v>9330567.8999999985</v>
      </c>
      <c r="E46" s="71">
        <v>1937508.6700000004</v>
      </c>
    </row>
    <row r="47" spans="1:5">
      <c r="A47" s="97" t="s">
        <v>258</v>
      </c>
      <c r="B47" s="104">
        <v>7</v>
      </c>
      <c r="C47" s="104">
        <v>3417</v>
      </c>
      <c r="D47" s="104">
        <v>27312</v>
      </c>
      <c r="E47" s="71">
        <v>170850</v>
      </c>
    </row>
    <row r="49" spans="1:6" s="87" customFormat="1">
      <c r="A49" s="87" t="s">
        <v>259</v>
      </c>
      <c r="B49" s="174">
        <v>2550</v>
      </c>
      <c r="C49" s="174">
        <v>6243.7400000000016</v>
      </c>
      <c r="D49" s="174">
        <v>9357879.8999999985</v>
      </c>
      <c r="E49" s="174">
        <v>2108358.6700000004</v>
      </c>
    </row>
    <row r="51" spans="1:6">
      <c r="A51" s="175" t="s">
        <v>260</v>
      </c>
    </row>
    <row r="53" spans="1:6">
      <c r="F53" s="97" t="s">
        <v>261</v>
      </c>
    </row>
    <row r="54" spans="1:6">
      <c r="A54" t="s">
        <v>78</v>
      </c>
      <c r="B54" s="176">
        <f>B59*0.95</f>
        <v>210841.09999999998</v>
      </c>
      <c r="C54" s="176">
        <v>1683</v>
      </c>
      <c r="D54" s="176">
        <v>5650639</v>
      </c>
      <c r="E54" s="176">
        <f>E53*0.95</f>
        <v>0</v>
      </c>
      <c r="F54" s="183" t="s">
        <v>262</v>
      </c>
    </row>
    <row r="55" spans="1:6">
      <c r="A55" t="s">
        <v>263</v>
      </c>
      <c r="B55" s="176">
        <f>B59*0.05</f>
        <v>11096.900000000001</v>
      </c>
      <c r="C55" s="176">
        <v>415</v>
      </c>
      <c r="D55" s="176">
        <v>1702497</v>
      </c>
      <c r="E55" s="176">
        <f>E53*0.05</f>
        <v>0</v>
      </c>
    </row>
    <row r="56" spans="1:6">
      <c r="A56" t="s">
        <v>20</v>
      </c>
      <c r="B56" s="176">
        <v>29</v>
      </c>
      <c r="C56" s="176">
        <v>1214.96</v>
      </c>
      <c r="D56" s="176">
        <v>6555117</v>
      </c>
      <c r="E56" s="173"/>
      <c r="F56" s="183" t="s">
        <v>264</v>
      </c>
    </row>
    <row r="59" spans="1:6">
      <c r="B59" s="104">
        <v>221938</v>
      </c>
    </row>
  </sheetData>
  <hyperlinks>
    <hyperlink ref="F54" r:id="rId1" xr:uid="{00000000-0004-0000-0300-000000000000}"/>
    <hyperlink ref="F56" r:id="rId2" xr:uid="{00000000-0004-0000-0300-000001000000}"/>
  </hyperlinks>
  <pageMargins left="0.7" right="0.7" top="0.75" bottom="0.75" header="0.3" footer="0.3"/>
  <pageSetup orientation="portrait"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2:H68"/>
  <sheetViews>
    <sheetView workbookViewId="0"/>
  </sheetViews>
  <sheetFormatPr defaultColWidth="9.109375" defaultRowHeight="13.2"/>
  <cols>
    <col min="1" max="1" width="55" bestFit="1" customWidth="1"/>
    <col min="2" max="2" width="16.44140625" style="104" bestFit="1" customWidth="1"/>
    <col min="3" max="3" width="16.88671875" style="104" bestFit="1" customWidth="1"/>
    <col min="4" max="4" width="20.44140625" style="104" bestFit="1" customWidth="1"/>
    <col min="5" max="5" width="21.5546875" style="71" bestFit="1" customWidth="1"/>
    <col min="6" max="6" width="24.44140625" bestFit="1" customWidth="1"/>
  </cols>
  <sheetData>
    <row r="2" spans="1:6">
      <c r="B2" s="163"/>
    </row>
    <row r="3" spans="1:6">
      <c r="A3" s="202" t="s">
        <v>4</v>
      </c>
      <c r="B3" s="203" t="s">
        <v>112</v>
      </c>
      <c r="C3" s="203" t="s">
        <v>5</v>
      </c>
      <c r="D3" s="203" t="s">
        <v>6</v>
      </c>
      <c r="E3" s="267" t="s">
        <v>7</v>
      </c>
      <c r="F3" s="202" t="s">
        <v>111</v>
      </c>
    </row>
    <row r="4" spans="1:6">
      <c r="A4" s="204" t="s">
        <v>265</v>
      </c>
      <c r="B4" s="205">
        <v>12.218446601941748</v>
      </c>
      <c r="C4" s="205">
        <f>SUM(C5:C9)</f>
        <v>103</v>
      </c>
      <c r="D4" s="205">
        <f>SUM(D5:D9)</f>
        <v>652.47900000000004</v>
      </c>
      <c r="E4" s="205">
        <f>SUM(E5:E9)</f>
        <v>3655048</v>
      </c>
      <c r="F4" s="169">
        <f>SUM(F5:F9)</f>
        <v>265470.29000000004</v>
      </c>
    </row>
    <row r="5" spans="1:6">
      <c r="A5" s="5" t="s">
        <v>116</v>
      </c>
      <c r="B5" s="104">
        <v>15</v>
      </c>
      <c r="C5" s="104">
        <v>2</v>
      </c>
      <c r="D5" s="104">
        <v>8.11</v>
      </c>
      <c r="E5" s="104">
        <v>7114</v>
      </c>
      <c r="F5" s="71">
        <v>2296.4</v>
      </c>
    </row>
    <row r="6" spans="1:6">
      <c r="A6" s="5" t="s">
        <v>266</v>
      </c>
      <c r="B6" s="104">
        <v>15.5</v>
      </c>
      <c r="C6" s="104">
        <v>1</v>
      </c>
      <c r="D6" s="104">
        <v>1.35</v>
      </c>
      <c r="E6" s="104">
        <v>4860</v>
      </c>
      <c r="F6" s="71">
        <v>420.5</v>
      </c>
    </row>
    <row r="7" spans="1:6">
      <c r="A7" s="5" t="s">
        <v>247</v>
      </c>
      <c r="B7" s="104">
        <v>9</v>
      </c>
      <c r="C7" s="104">
        <v>42</v>
      </c>
      <c r="D7" s="104">
        <v>78.209999999999994</v>
      </c>
      <c r="E7" s="104">
        <v>459082</v>
      </c>
      <c r="F7" s="71">
        <v>32668.969999999998</v>
      </c>
    </row>
    <row r="8" spans="1:6">
      <c r="A8" s="5" t="s">
        <v>248</v>
      </c>
      <c r="B8" s="104">
        <v>15</v>
      </c>
      <c r="C8" s="104">
        <v>51</v>
      </c>
      <c r="D8" s="104">
        <v>554.22900000000004</v>
      </c>
      <c r="E8" s="104">
        <v>3130971</v>
      </c>
      <c r="F8" s="71">
        <v>226093.06000000006</v>
      </c>
    </row>
    <row r="9" spans="1:6">
      <c r="A9" s="5" t="s">
        <v>167</v>
      </c>
      <c r="B9" s="104">
        <v>10</v>
      </c>
      <c r="C9" s="104">
        <v>7</v>
      </c>
      <c r="D9" s="104">
        <v>10.58</v>
      </c>
      <c r="E9" s="104">
        <v>53021</v>
      </c>
      <c r="F9" s="71">
        <v>3991.3600000000006</v>
      </c>
    </row>
    <row r="10" spans="1:6">
      <c r="A10" s="204" t="s">
        <v>267</v>
      </c>
      <c r="B10" s="205">
        <v>20.248974008207934</v>
      </c>
      <c r="C10" s="205">
        <f>SUM(C11:C17)</f>
        <v>731</v>
      </c>
      <c r="D10" s="205">
        <f>SUM(D11:D17)</f>
        <v>681.16284439999993</v>
      </c>
      <c r="E10" s="205">
        <f>SUM(E11:E17)</f>
        <v>1550944.48224</v>
      </c>
      <c r="F10" s="169">
        <f>SUM(F11:F17)</f>
        <v>495746.50999999949</v>
      </c>
    </row>
    <row r="11" spans="1:6">
      <c r="A11" s="5" t="s">
        <v>130</v>
      </c>
      <c r="B11" s="104">
        <v>11</v>
      </c>
      <c r="C11" s="104">
        <v>81</v>
      </c>
      <c r="D11" s="104">
        <f>101.881+'2019 Res_Verification'!K6</f>
        <v>103.43600000000001</v>
      </c>
      <c r="E11" s="104">
        <f>206017.87+'2019 Res_Verification'!K25</f>
        <v>209169.43</v>
      </c>
      <c r="F11" s="71">
        <v>70602.37</v>
      </c>
    </row>
    <row r="12" spans="1:6">
      <c r="A12" s="5" t="s">
        <v>131</v>
      </c>
      <c r="B12" s="104">
        <v>25</v>
      </c>
      <c r="C12" s="104">
        <v>353</v>
      </c>
      <c r="D12" s="104">
        <f>519.698+'2019 Res_Verification'!K7</f>
        <v>517.80484439999998</v>
      </c>
      <c r="E12" s="104">
        <f>1223269.23+'2019 Res_Verification'!K26</f>
        <v>1219090.89224</v>
      </c>
      <c r="F12" s="71">
        <v>383414.56999999948</v>
      </c>
    </row>
    <row r="13" spans="1:6">
      <c r="A13" s="5" t="s">
        <v>132</v>
      </c>
      <c r="B13" s="104">
        <v>18</v>
      </c>
      <c r="C13" s="104">
        <v>81</v>
      </c>
      <c r="D13" s="104">
        <v>28.918999999999997</v>
      </c>
      <c r="E13" s="104">
        <v>68473.540000000037</v>
      </c>
      <c r="F13" s="71">
        <v>21389.920000000002</v>
      </c>
    </row>
    <row r="14" spans="1:6">
      <c r="A14" s="5" t="s">
        <v>134</v>
      </c>
      <c r="B14" s="104">
        <v>10</v>
      </c>
      <c r="C14" s="104">
        <v>5</v>
      </c>
      <c r="D14" s="104">
        <v>4.4000000000000004E-2</v>
      </c>
      <c r="E14" s="104">
        <v>119.27</v>
      </c>
      <c r="F14" s="71">
        <v>34.57</v>
      </c>
    </row>
    <row r="15" spans="1:6">
      <c r="A15" s="5" t="s">
        <v>113</v>
      </c>
      <c r="B15" s="104">
        <v>16.207407407407409</v>
      </c>
      <c r="C15" s="104">
        <v>135</v>
      </c>
      <c r="D15" s="104">
        <v>2.4279999999999955</v>
      </c>
      <c r="E15" s="104">
        <v>9047.6300000000028</v>
      </c>
      <c r="F15" s="71">
        <v>2241.1299999999997</v>
      </c>
    </row>
    <row r="16" spans="1:6">
      <c r="A16" s="5" t="s">
        <v>135</v>
      </c>
      <c r="B16" s="104">
        <v>10</v>
      </c>
      <c r="C16" s="104">
        <v>34</v>
      </c>
      <c r="D16" s="104">
        <v>6.625</v>
      </c>
      <c r="E16" s="104">
        <v>19479.620000000003</v>
      </c>
      <c r="F16" s="71">
        <v>5412.1699999999992</v>
      </c>
    </row>
    <row r="17" spans="1:7">
      <c r="A17" s="5" t="s">
        <v>268</v>
      </c>
      <c r="B17" s="104">
        <v>25</v>
      </c>
      <c r="C17" s="104">
        <v>42</v>
      </c>
      <c r="D17" s="104">
        <v>21.906000000000002</v>
      </c>
      <c r="E17" s="104">
        <v>25564.100000000006</v>
      </c>
      <c r="F17" s="71">
        <v>12651.780000000008</v>
      </c>
    </row>
    <row r="18" spans="1:7">
      <c r="A18" s="204" t="s">
        <v>269</v>
      </c>
      <c r="B18" s="205">
        <v>13.76923076923077</v>
      </c>
      <c r="C18" s="205">
        <f>SUM(C19:C26)</f>
        <v>208</v>
      </c>
      <c r="D18" s="205">
        <f>SUM(D19:D26)</f>
        <v>281.78100000000035</v>
      </c>
      <c r="E18" s="205">
        <f>SUM(E19:E26)</f>
        <v>800171.55999999959</v>
      </c>
      <c r="F18" s="169">
        <f>SUM(F19:F26)</f>
        <v>368745.55</v>
      </c>
    </row>
    <row r="19" spans="1:7">
      <c r="A19" s="5" t="s">
        <v>171</v>
      </c>
      <c r="B19" s="104">
        <v>16</v>
      </c>
      <c r="C19" s="104">
        <v>26</v>
      </c>
      <c r="D19" s="104">
        <v>1.8370000000000002</v>
      </c>
      <c r="E19" s="104">
        <v>5640.32</v>
      </c>
      <c r="F19" s="71">
        <v>3752.8900000000008</v>
      </c>
    </row>
    <row r="20" spans="1:7">
      <c r="A20" s="5" t="s">
        <v>172</v>
      </c>
      <c r="B20" s="104">
        <v>16</v>
      </c>
      <c r="C20" s="104">
        <v>8</v>
      </c>
      <c r="D20" s="104">
        <v>0.13899999999999998</v>
      </c>
      <c r="E20" s="104">
        <v>429.59</v>
      </c>
      <c r="F20" s="71">
        <v>482.03</v>
      </c>
    </row>
    <row r="21" spans="1:7">
      <c r="A21" s="5" t="s">
        <v>173</v>
      </c>
      <c r="B21" s="104">
        <v>25</v>
      </c>
      <c r="C21" s="104">
        <v>26</v>
      </c>
      <c r="D21" s="104">
        <v>19.815000000000001</v>
      </c>
      <c r="E21" s="104">
        <v>16495.23</v>
      </c>
      <c r="F21" s="71">
        <v>29013.390000000003</v>
      </c>
    </row>
    <row r="22" spans="1:7">
      <c r="A22" s="5" t="s">
        <v>174</v>
      </c>
      <c r="B22" s="104">
        <v>15</v>
      </c>
      <c r="C22" s="104">
        <v>92</v>
      </c>
      <c r="D22" s="104">
        <v>254.28000000000029</v>
      </c>
      <c r="E22" s="104">
        <v>771472.87999999954</v>
      </c>
      <c r="F22" s="71">
        <v>318295</v>
      </c>
    </row>
    <row r="23" spans="1:7">
      <c r="A23" s="5" t="s">
        <v>270</v>
      </c>
      <c r="B23" s="104">
        <v>7</v>
      </c>
      <c r="C23" s="104">
        <v>1</v>
      </c>
      <c r="D23" s="104">
        <v>4.2999999999999997E-2</v>
      </c>
      <c r="E23" s="104">
        <v>233.55</v>
      </c>
      <c r="F23" s="71">
        <v>52.92</v>
      </c>
    </row>
    <row r="24" spans="1:7">
      <c r="A24" s="5" t="s">
        <v>175</v>
      </c>
      <c r="B24" s="104">
        <v>13</v>
      </c>
      <c r="C24" s="104">
        <v>1</v>
      </c>
      <c r="D24" s="104">
        <v>1.0999999999999999E-2</v>
      </c>
      <c r="E24" s="104">
        <v>57.38</v>
      </c>
      <c r="F24" s="71">
        <v>16.2</v>
      </c>
    </row>
    <row r="25" spans="1:7">
      <c r="A25" s="5" t="s">
        <v>176</v>
      </c>
      <c r="B25" s="104">
        <v>10</v>
      </c>
      <c r="C25" s="104">
        <v>27</v>
      </c>
      <c r="D25" s="104">
        <v>5.6560000000000006</v>
      </c>
      <c r="E25" s="104">
        <v>5842.61</v>
      </c>
      <c r="F25" s="71">
        <v>7008.12</v>
      </c>
    </row>
    <row r="26" spans="1:7">
      <c r="A26" s="5" t="s">
        <v>177</v>
      </c>
      <c r="B26" s="104">
        <v>0</v>
      </c>
      <c r="C26" s="104">
        <v>27</v>
      </c>
      <c r="D26" s="104">
        <v>0</v>
      </c>
      <c r="E26" s="104">
        <v>0</v>
      </c>
      <c r="F26" s="71">
        <v>10125</v>
      </c>
    </row>
    <row r="27" spans="1:7">
      <c r="A27" s="204" t="s">
        <v>271</v>
      </c>
      <c r="B27" s="205">
        <v>19.953804347826086</v>
      </c>
      <c r="C27" s="205">
        <f>SUM(C28:C33)</f>
        <v>736</v>
      </c>
      <c r="D27" s="205">
        <f>SUM(D28:D33)</f>
        <v>735.01200000000051</v>
      </c>
      <c r="E27" s="205">
        <f>SUM(E28:E33)</f>
        <v>1734891.7500000005</v>
      </c>
      <c r="F27" s="169">
        <f>SUM(F28:F33)</f>
        <v>462646.5500000001</v>
      </c>
      <c r="G27" s="164" t="s">
        <v>272</v>
      </c>
    </row>
    <row r="28" spans="1:7">
      <c r="A28" s="5" t="s">
        <v>130</v>
      </c>
      <c r="B28" s="104">
        <v>11</v>
      </c>
      <c r="C28" s="104">
        <v>103</v>
      </c>
      <c r="D28" s="104">
        <v>107.09399999999995</v>
      </c>
      <c r="E28" s="104">
        <v>216297.46</v>
      </c>
      <c r="F28" s="71">
        <v>63213.85</v>
      </c>
    </row>
    <row r="29" spans="1:7">
      <c r="A29" s="5" t="s">
        <v>131</v>
      </c>
      <c r="B29" s="104">
        <v>25</v>
      </c>
      <c r="C29" s="104">
        <v>381</v>
      </c>
      <c r="D29" s="104">
        <v>587.7150000000006</v>
      </c>
      <c r="E29" s="104">
        <v>1414526.8600000006</v>
      </c>
      <c r="F29" s="71">
        <v>373072.57000000012</v>
      </c>
    </row>
    <row r="30" spans="1:7">
      <c r="A30" s="5" t="s">
        <v>132</v>
      </c>
      <c r="B30" s="104">
        <v>18</v>
      </c>
      <c r="C30" s="104">
        <v>94</v>
      </c>
      <c r="D30" s="104">
        <v>31.053000000000001</v>
      </c>
      <c r="E30" s="104">
        <v>75552.069999999992</v>
      </c>
      <c r="F30" s="71">
        <v>19805.490000000005</v>
      </c>
    </row>
    <row r="31" spans="1:7">
      <c r="A31" s="5" t="s">
        <v>134</v>
      </c>
      <c r="B31" s="104">
        <v>10</v>
      </c>
      <c r="C31" s="104">
        <v>2</v>
      </c>
      <c r="D31" s="104">
        <v>0.02</v>
      </c>
      <c r="E31" s="104">
        <v>53.66</v>
      </c>
      <c r="F31" s="71">
        <v>13.34</v>
      </c>
    </row>
    <row r="32" spans="1:7">
      <c r="A32" s="5" t="s">
        <v>113</v>
      </c>
      <c r="B32" s="104">
        <v>16.631578947368421</v>
      </c>
      <c r="C32" s="104">
        <v>114</v>
      </c>
      <c r="D32" s="104">
        <v>1.7319999999999953</v>
      </c>
      <c r="E32" s="104">
        <v>6689.380000000001</v>
      </c>
      <c r="F32" s="71">
        <v>1389.1599999999989</v>
      </c>
    </row>
    <row r="33" spans="1:7">
      <c r="A33" s="5" t="s">
        <v>135</v>
      </c>
      <c r="B33" s="104">
        <v>10</v>
      </c>
      <c r="C33" s="104">
        <v>42</v>
      </c>
      <c r="D33" s="104">
        <v>7.3979999999999988</v>
      </c>
      <c r="E33" s="104">
        <v>21772.320000000003</v>
      </c>
      <c r="F33" s="71">
        <v>5152.1399999999985</v>
      </c>
    </row>
    <row r="34" spans="1:7">
      <c r="A34" s="204" t="s">
        <v>273</v>
      </c>
      <c r="B34" s="205">
        <v>16.813432835820894</v>
      </c>
      <c r="C34" s="205">
        <f>SUM(C35:C36)</f>
        <v>134</v>
      </c>
      <c r="D34" s="205">
        <f>SUM(D35:D36)</f>
        <v>210.233</v>
      </c>
      <c r="E34" s="205">
        <f>SUM(E35:E36)</f>
        <v>400985.35</v>
      </c>
      <c r="F34" s="169">
        <f>SUM(F35:F36)</f>
        <v>121376.79000000002</v>
      </c>
      <c r="G34" s="164" t="s">
        <v>272</v>
      </c>
    </row>
    <row r="35" spans="1:7">
      <c r="A35" s="5" t="s">
        <v>137</v>
      </c>
      <c r="B35" s="104">
        <v>18</v>
      </c>
      <c r="C35" s="104">
        <v>81</v>
      </c>
      <c r="D35" s="104">
        <v>121.63500000000001</v>
      </c>
      <c r="E35" s="104">
        <v>154737.95000000001</v>
      </c>
      <c r="F35" s="71">
        <v>61340.220000000016</v>
      </c>
    </row>
    <row r="36" spans="1:7">
      <c r="A36" s="5" t="s">
        <v>138</v>
      </c>
      <c r="B36" s="104">
        <v>15</v>
      </c>
      <c r="C36" s="104">
        <v>53</v>
      </c>
      <c r="D36" s="104">
        <v>88.597999999999999</v>
      </c>
      <c r="E36" s="104">
        <v>246247.39999999997</v>
      </c>
      <c r="F36" s="71">
        <v>60036.570000000007</v>
      </c>
    </row>
    <row r="37" spans="1:7">
      <c r="A37" s="204" t="s">
        <v>274</v>
      </c>
      <c r="B37" s="205">
        <v>12.78448275862069</v>
      </c>
      <c r="C37" s="205">
        <f>SUM(C38:C41)</f>
        <v>58</v>
      </c>
      <c r="D37" s="205">
        <f>SUM(D38:D41)</f>
        <v>267.57</v>
      </c>
      <c r="E37" s="205">
        <f>SUM(E38:E41)</f>
        <v>1212389</v>
      </c>
      <c r="F37" s="169">
        <f>SUM(F38:F41)</f>
        <v>239849.80000000002</v>
      </c>
    </row>
    <row r="38" spans="1:7">
      <c r="A38" s="5" t="s">
        <v>247</v>
      </c>
      <c r="B38" s="104">
        <v>9</v>
      </c>
      <c r="C38" s="104">
        <v>21</v>
      </c>
      <c r="D38" s="104">
        <v>100.23</v>
      </c>
      <c r="E38" s="104">
        <v>436722</v>
      </c>
      <c r="F38" s="71">
        <v>87344.399999999965</v>
      </c>
    </row>
    <row r="39" spans="1:7">
      <c r="A39" s="5" t="s">
        <v>248</v>
      </c>
      <c r="B39" s="104">
        <v>15</v>
      </c>
      <c r="C39" s="104">
        <v>31</v>
      </c>
      <c r="D39" s="104">
        <f>146.83+'2019 Biz_Verfication'!R10</f>
        <v>147.19000000000003</v>
      </c>
      <c r="E39" s="104">
        <f>683185+'2019 Biz_Verfication'!S10</f>
        <v>696325</v>
      </c>
      <c r="F39" s="71">
        <v>136637.00000000006</v>
      </c>
    </row>
    <row r="40" spans="1:7">
      <c r="A40" s="5" t="s">
        <v>275</v>
      </c>
      <c r="B40" s="104">
        <v>15.5</v>
      </c>
      <c r="C40" s="104">
        <v>5</v>
      </c>
      <c r="D40" s="104">
        <v>20.060000000000002</v>
      </c>
      <c r="E40" s="104">
        <v>79052</v>
      </c>
      <c r="F40" s="71">
        <v>15810.400000000001</v>
      </c>
    </row>
    <row r="41" spans="1:7">
      <c r="A41" s="5" t="s">
        <v>167</v>
      </c>
      <c r="B41" s="104">
        <v>10</v>
      </c>
      <c r="C41" s="104">
        <v>1</v>
      </c>
      <c r="D41" s="104">
        <v>0.09</v>
      </c>
      <c r="E41" s="104">
        <v>290</v>
      </c>
      <c r="F41" s="71">
        <v>58</v>
      </c>
    </row>
    <row r="42" spans="1:7">
      <c r="A42" s="204" t="s">
        <v>276</v>
      </c>
      <c r="B42" s="205">
        <v>0</v>
      </c>
      <c r="C42" s="205">
        <v>94</v>
      </c>
      <c r="D42" s="205">
        <v>13.442000000000018</v>
      </c>
      <c r="E42" s="205">
        <v>106032</v>
      </c>
      <c r="F42" s="169">
        <v>4700</v>
      </c>
    </row>
    <row r="43" spans="1:7">
      <c r="A43" s="5" t="s">
        <v>179</v>
      </c>
      <c r="B43" s="104">
        <v>0</v>
      </c>
      <c r="C43" s="104">
        <v>94</v>
      </c>
      <c r="D43" s="104">
        <v>13.442000000000018</v>
      </c>
      <c r="E43" s="104">
        <v>106032</v>
      </c>
      <c r="F43" s="71">
        <v>4700</v>
      </c>
    </row>
    <row r="44" spans="1:7">
      <c r="A44" s="204" t="s">
        <v>186</v>
      </c>
      <c r="B44" s="205"/>
      <c r="C44" s="205"/>
      <c r="D44" s="205"/>
      <c r="E44" s="169"/>
      <c r="F44" s="268"/>
    </row>
    <row r="45" spans="1:7">
      <c r="A45" s="5" t="s">
        <v>186</v>
      </c>
      <c r="F45" s="83"/>
    </row>
    <row r="46" spans="1:7">
      <c r="A46" s="206" t="s">
        <v>17</v>
      </c>
      <c r="B46" s="207">
        <v>17.734980620155039</v>
      </c>
      <c r="C46" s="207">
        <v>2064</v>
      </c>
      <c r="D46" s="207">
        <v>2841.6579999999958</v>
      </c>
      <c r="E46" s="266">
        <v>9448348.9199999608</v>
      </c>
      <c r="F46" s="269">
        <v>1958535.49</v>
      </c>
    </row>
    <row r="47" spans="1:7">
      <c r="B47"/>
      <c r="E47" s="104"/>
      <c r="F47" s="71"/>
    </row>
    <row r="48" spans="1:7">
      <c r="B48"/>
      <c r="E48" s="104"/>
      <c r="F48" s="71"/>
    </row>
    <row r="49" spans="1:8">
      <c r="B49"/>
      <c r="E49" s="104"/>
      <c r="F49" s="71"/>
    </row>
    <row r="50" spans="1:8">
      <c r="A50" s="6" t="s">
        <v>277</v>
      </c>
      <c r="B50"/>
      <c r="C50" s="165">
        <v>870</v>
      </c>
      <c r="D50" s="165">
        <v>945.2449999999991</v>
      </c>
      <c r="E50" s="165">
        <v>2135877.1000000061</v>
      </c>
      <c r="F50" s="166">
        <v>584023.33999999927</v>
      </c>
    </row>
    <row r="51" spans="1:8">
      <c r="B51"/>
      <c r="E51" s="104"/>
      <c r="F51" s="71"/>
    </row>
    <row r="52" spans="1:8">
      <c r="A52" s="6" t="s">
        <v>278</v>
      </c>
      <c r="C52" s="165">
        <v>7</v>
      </c>
      <c r="D52" s="165">
        <v>4544</v>
      </c>
      <c r="E52" s="165">
        <v>18176</v>
      </c>
      <c r="F52" s="166">
        <v>227200</v>
      </c>
      <c r="G52" s="167"/>
      <c r="H52" s="168"/>
    </row>
    <row r="55" spans="1:8">
      <c r="A55" s="70" t="s">
        <v>279</v>
      </c>
      <c r="B55"/>
      <c r="C55" s="78">
        <v>119</v>
      </c>
      <c r="D55" s="78">
        <v>281.77999999999997</v>
      </c>
      <c r="E55" s="78">
        <v>800171.69</v>
      </c>
      <c r="F55" s="71">
        <v>409717.26</v>
      </c>
    </row>
    <row r="56" spans="1:8">
      <c r="A56" t="s">
        <v>78</v>
      </c>
      <c r="B56"/>
      <c r="C56" s="78">
        <f>ROUNDUP(C68*0.95,0)</f>
        <v>136749</v>
      </c>
      <c r="D56" s="78">
        <v>1067.4973235405698</v>
      </c>
      <c r="E56" s="78">
        <v>3531002.0930053648</v>
      </c>
      <c r="F56" s="71">
        <v>221320.55949999997</v>
      </c>
    </row>
    <row r="57" spans="1:8">
      <c r="A57" t="s">
        <v>263</v>
      </c>
      <c r="B57"/>
      <c r="C57" s="78">
        <f>ROUNDDOWN(C68*0.05,0)</f>
        <v>7197</v>
      </c>
      <c r="D57" s="78">
        <v>227</v>
      </c>
      <c r="E57" s="78">
        <v>1051912</v>
      </c>
      <c r="F57" s="71">
        <v>11648.450499999999</v>
      </c>
    </row>
    <row r="58" spans="1:8">
      <c r="A58" t="s">
        <v>20</v>
      </c>
      <c r="B58"/>
      <c r="C58" s="78">
        <v>24</v>
      </c>
      <c r="D58" s="78">
        <v>906.90999999999985</v>
      </c>
      <c r="E58" s="78">
        <v>4950639</v>
      </c>
      <c r="F58" s="71">
        <v>881579.17</v>
      </c>
    </row>
    <row r="59" spans="1:8">
      <c r="B59"/>
      <c r="C59" s="78"/>
      <c r="D59" s="78"/>
      <c r="E59" s="78"/>
      <c r="F59" s="71"/>
    </row>
    <row r="60" spans="1:8" ht="17.399999999999999">
      <c r="A60" s="88"/>
      <c r="B60"/>
      <c r="C60"/>
      <c r="D60"/>
      <c r="E60"/>
      <c r="F60" s="71"/>
    </row>
    <row r="61" spans="1:8">
      <c r="B61"/>
      <c r="C61"/>
      <c r="D61"/>
      <c r="E61"/>
      <c r="F61" s="71"/>
    </row>
    <row r="62" spans="1:8">
      <c r="A62" s="97" t="s">
        <v>280</v>
      </c>
      <c r="B62" s="86"/>
      <c r="C62" s="86">
        <f>SUM(C46,C52,C55:C58)</f>
        <v>146160</v>
      </c>
      <c r="D62" s="86">
        <f>SUM(D46,D52,D55:D58)</f>
        <v>9868.845323540565</v>
      </c>
      <c r="E62" s="86">
        <f>SUM(E46,E52,E55:E58)</f>
        <v>19800249.703005325</v>
      </c>
      <c r="F62" s="86">
        <f>SUM(F46,F52,F55:F58)</f>
        <v>3710000.9299999997</v>
      </c>
    </row>
    <row r="68" spans="2:3">
      <c r="B68" s="104" t="s">
        <v>281</v>
      </c>
      <c r="C68" s="104">
        <v>143946</v>
      </c>
    </row>
  </sheetData>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L34"/>
  <sheetViews>
    <sheetView workbookViewId="0"/>
  </sheetViews>
  <sheetFormatPr defaultColWidth="9.109375" defaultRowHeight="14.4"/>
  <cols>
    <col min="1" max="1" width="8.5546875" style="150" customWidth="1"/>
    <col min="2" max="2" width="17.44140625" style="150" bestFit="1" customWidth="1"/>
    <col min="3" max="3" width="11.88671875" style="150" bestFit="1" customWidth="1"/>
    <col min="4" max="4" width="16.109375" style="150" bestFit="1" customWidth="1"/>
    <col min="5" max="5" width="22.88671875" style="150" bestFit="1" customWidth="1"/>
    <col min="6" max="6" width="24.5546875" style="150" bestFit="1" customWidth="1"/>
    <col min="7" max="7" width="10.44140625" style="150" bestFit="1" customWidth="1"/>
    <col min="8" max="8" width="25.44140625" style="150" customWidth="1"/>
    <col min="9" max="9" width="72.5546875" style="150" bestFit="1" customWidth="1"/>
    <col min="10" max="10" width="11.44140625" style="150" bestFit="1" customWidth="1"/>
    <col min="11" max="11" width="10.5546875" style="150" bestFit="1" customWidth="1"/>
    <col min="12" max="16384" width="9.109375" style="150"/>
  </cols>
  <sheetData>
    <row r="1" spans="1:12" ht="28.8">
      <c r="A1" s="147" t="s">
        <v>282</v>
      </c>
      <c r="B1" s="147" t="s">
        <v>192</v>
      </c>
      <c r="C1" s="147" t="s">
        <v>283</v>
      </c>
      <c r="D1" s="147" t="s">
        <v>284</v>
      </c>
      <c r="E1" s="147" t="s">
        <v>285</v>
      </c>
      <c r="F1" s="147" t="s">
        <v>286</v>
      </c>
      <c r="G1" s="147" t="s">
        <v>287</v>
      </c>
      <c r="H1" s="148" t="s">
        <v>190</v>
      </c>
      <c r="I1" s="149" t="s">
        <v>288</v>
      </c>
    </row>
    <row r="2" spans="1:12">
      <c r="A2" s="543" t="s">
        <v>289</v>
      </c>
      <c r="B2" s="544" t="s">
        <v>64</v>
      </c>
      <c r="C2" s="154">
        <v>1112954</v>
      </c>
      <c r="D2" s="154" t="s">
        <v>290</v>
      </c>
      <c r="E2" s="155">
        <v>1.7839999999999998</v>
      </c>
      <c r="F2" s="155">
        <v>0.67130240000000008</v>
      </c>
      <c r="G2" s="156">
        <f>F2/E2</f>
        <v>0.37629058295964135</v>
      </c>
      <c r="H2" s="156"/>
      <c r="I2" s="157" t="s">
        <v>291</v>
      </c>
      <c r="J2" s="162">
        <f>F2-E2</f>
        <v>-1.1126975999999997</v>
      </c>
    </row>
    <row r="3" spans="1:12">
      <c r="A3" s="543"/>
      <c r="B3" s="544"/>
      <c r="C3" s="150">
        <v>1112966</v>
      </c>
      <c r="D3" s="150" t="s">
        <v>290</v>
      </c>
      <c r="E3" s="151">
        <v>2.2200000000000002</v>
      </c>
      <c r="F3" s="151">
        <v>2.220288</v>
      </c>
      <c r="G3" s="152">
        <f t="shared" ref="G3:G15" si="0">F3/E3</f>
        <v>1.0001297297297296</v>
      </c>
      <c r="H3" s="152"/>
      <c r="I3" s="153"/>
    </row>
    <row r="4" spans="1:12">
      <c r="A4" s="543"/>
      <c r="B4" s="544"/>
      <c r="C4" s="150">
        <v>1112968</v>
      </c>
      <c r="D4" s="150" t="s">
        <v>292</v>
      </c>
      <c r="E4" s="151">
        <v>3.4810000000000003</v>
      </c>
      <c r="F4" s="151">
        <v>3.4810000000000003</v>
      </c>
      <c r="G4" s="152">
        <f t="shared" si="0"/>
        <v>1</v>
      </c>
      <c r="H4" s="152"/>
      <c r="I4" s="153"/>
    </row>
    <row r="5" spans="1:12">
      <c r="A5" s="543"/>
      <c r="B5" s="544"/>
      <c r="C5" s="154">
        <v>1113029</v>
      </c>
      <c r="D5" s="154" t="s">
        <v>292</v>
      </c>
      <c r="E5" s="155">
        <v>2.4290000000000003</v>
      </c>
      <c r="F5" s="155">
        <v>3.3120000000000003</v>
      </c>
      <c r="G5" s="156">
        <f t="shared" si="0"/>
        <v>1.363524083985179</v>
      </c>
      <c r="H5" s="156"/>
      <c r="I5" s="157" t="s">
        <v>293</v>
      </c>
      <c r="J5" s="162">
        <f>F5-E5</f>
        <v>0.88300000000000001</v>
      </c>
    </row>
    <row r="6" spans="1:12">
      <c r="A6" s="543"/>
      <c r="B6" s="544"/>
      <c r="C6" s="154">
        <v>1113032</v>
      </c>
      <c r="D6" s="154" t="s">
        <v>292</v>
      </c>
      <c r="E6" s="155">
        <v>2.2200000000000002</v>
      </c>
      <c r="F6" s="155">
        <v>2.8919999999999999</v>
      </c>
      <c r="G6" s="156">
        <f t="shared" si="0"/>
        <v>1.3027027027027025</v>
      </c>
      <c r="H6" s="156"/>
      <c r="I6" s="157" t="s">
        <v>294</v>
      </c>
      <c r="J6" s="162">
        <f>F6-E6</f>
        <v>0.67199999999999971</v>
      </c>
      <c r="K6" s="162">
        <f>SUM(J5:J6)</f>
        <v>1.5549999999999997</v>
      </c>
      <c r="L6" s="162"/>
    </row>
    <row r="7" spans="1:12">
      <c r="A7" s="543"/>
      <c r="B7" s="544"/>
      <c r="C7" s="154">
        <v>1139114</v>
      </c>
      <c r="D7" s="154" t="s">
        <v>290</v>
      </c>
      <c r="E7" s="155">
        <v>1.8119999999999998</v>
      </c>
      <c r="F7" s="155">
        <v>1.031542</v>
      </c>
      <c r="G7" s="156">
        <f t="shared" si="0"/>
        <v>0.56928366445916123</v>
      </c>
      <c r="H7" s="156"/>
      <c r="I7" s="157" t="s">
        <v>291</v>
      </c>
      <c r="J7" s="162">
        <f>F7-E7</f>
        <v>-0.78045799999999987</v>
      </c>
      <c r="K7" s="170">
        <f>J7+J2</f>
        <v>-1.8931555999999996</v>
      </c>
    </row>
    <row r="8" spans="1:12">
      <c r="A8" s="543"/>
      <c r="B8" s="544"/>
      <c r="C8" s="545" t="s">
        <v>49</v>
      </c>
      <c r="D8" s="545"/>
      <c r="E8" s="158">
        <f>SUM(E2:E7)</f>
        <v>13.946</v>
      </c>
      <c r="F8" s="158">
        <f>SUM(F2:F7)</f>
        <v>13.608132400000001</v>
      </c>
      <c r="G8" s="152">
        <f t="shared" si="0"/>
        <v>0.975773153592428</v>
      </c>
      <c r="H8" s="152"/>
      <c r="I8" s="153"/>
      <c r="J8" s="170"/>
    </row>
    <row r="9" spans="1:12" ht="14.4" customHeight="1">
      <c r="A9" s="543"/>
      <c r="B9" s="543" t="s">
        <v>57</v>
      </c>
      <c r="C9" s="150">
        <v>1112742</v>
      </c>
      <c r="D9" s="150" t="s">
        <v>290</v>
      </c>
      <c r="E9" s="151">
        <v>1.4169999999999998</v>
      </c>
      <c r="F9" s="151">
        <v>1.4172499999999999</v>
      </c>
      <c r="G9" s="152">
        <f t="shared" si="0"/>
        <v>1.0001764290755117</v>
      </c>
      <c r="H9" s="152"/>
      <c r="I9" s="153"/>
    </row>
    <row r="10" spans="1:12">
      <c r="A10" s="543"/>
      <c r="B10" s="543"/>
      <c r="C10" s="150">
        <v>1112760</v>
      </c>
      <c r="D10" s="150" t="s">
        <v>290</v>
      </c>
      <c r="E10" s="151">
        <v>1.0489999999999999</v>
      </c>
      <c r="F10" s="151">
        <v>1.0488</v>
      </c>
      <c r="G10" s="152">
        <f t="shared" si="0"/>
        <v>0.99980934223069595</v>
      </c>
      <c r="H10" s="152"/>
    </row>
    <row r="11" spans="1:12">
      <c r="A11" s="543"/>
      <c r="B11" s="543"/>
      <c r="C11" s="150">
        <v>1112773</v>
      </c>
      <c r="D11" s="150" t="s">
        <v>292</v>
      </c>
      <c r="E11" s="151">
        <v>2.7650000000000001</v>
      </c>
      <c r="F11" s="151">
        <v>2.7650000000000001</v>
      </c>
      <c r="G11" s="152">
        <f t="shared" si="0"/>
        <v>1</v>
      </c>
      <c r="H11" s="152"/>
    </row>
    <row r="12" spans="1:12">
      <c r="A12" s="543"/>
      <c r="B12" s="543"/>
      <c r="C12" s="150">
        <v>1112774</v>
      </c>
      <c r="D12" s="150" t="s">
        <v>292</v>
      </c>
      <c r="E12" s="151">
        <v>4.3580000000000005</v>
      </c>
      <c r="F12" s="151">
        <v>4.3580000000000005</v>
      </c>
      <c r="G12" s="152">
        <f t="shared" si="0"/>
        <v>1</v>
      </c>
      <c r="H12" s="159"/>
    </row>
    <row r="13" spans="1:12">
      <c r="A13" s="543"/>
      <c r="B13" s="543"/>
      <c r="C13" s="150">
        <v>1112899</v>
      </c>
      <c r="D13" s="150" t="s">
        <v>290</v>
      </c>
      <c r="E13" s="151">
        <v>1.55</v>
      </c>
      <c r="F13" s="151">
        <v>1.55</v>
      </c>
      <c r="G13" s="152">
        <f t="shared" si="0"/>
        <v>1</v>
      </c>
      <c r="H13" s="152"/>
    </row>
    <row r="14" spans="1:12">
      <c r="A14" s="543"/>
      <c r="B14" s="543"/>
      <c r="C14" s="150">
        <v>1112929</v>
      </c>
      <c r="D14" s="150" t="s">
        <v>292</v>
      </c>
      <c r="E14" s="151">
        <v>1.296</v>
      </c>
      <c r="F14" s="151">
        <v>1.296</v>
      </c>
      <c r="G14" s="152">
        <f t="shared" si="0"/>
        <v>1</v>
      </c>
      <c r="H14" s="152"/>
      <c r="I14" s="153"/>
    </row>
    <row r="15" spans="1:12">
      <c r="A15" s="543"/>
      <c r="B15" s="543"/>
      <c r="C15" s="545" t="s">
        <v>49</v>
      </c>
      <c r="D15" s="545"/>
      <c r="E15" s="158">
        <f>SUM(E9:E14)</f>
        <v>12.435</v>
      </c>
      <c r="F15" s="158">
        <f>SUM(F9:F14)</f>
        <v>12.43505</v>
      </c>
      <c r="G15" s="159">
        <f t="shared" si="0"/>
        <v>1.0000040209087253</v>
      </c>
      <c r="H15" s="152"/>
    </row>
    <row r="16" spans="1:12">
      <c r="H16" s="152"/>
    </row>
    <row r="17" spans="1:11">
      <c r="H17" s="152"/>
    </row>
    <row r="18" spans="1:11">
      <c r="H18" s="152"/>
    </row>
    <row r="19" spans="1:11">
      <c r="H19" s="152"/>
    </row>
    <row r="20" spans="1:11" ht="28.8">
      <c r="A20" s="147" t="s">
        <v>282</v>
      </c>
      <c r="B20" s="147" t="s">
        <v>192</v>
      </c>
      <c r="C20" s="147" t="s">
        <v>283</v>
      </c>
      <c r="D20" s="147" t="s">
        <v>284</v>
      </c>
      <c r="E20" s="147" t="s">
        <v>285</v>
      </c>
      <c r="F20" s="147" t="s">
        <v>286</v>
      </c>
      <c r="G20" s="147" t="s">
        <v>287</v>
      </c>
      <c r="H20" s="148" t="s">
        <v>190</v>
      </c>
      <c r="I20" s="149" t="s">
        <v>288</v>
      </c>
    </row>
    <row r="21" spans="1:11">
      <c r="A21" s="543" t="s">
        <v>289</v>
      </c>
      <c r="B21" s="544" t="s">
        <v>64</v>
      </c>
      <c r="C21" s="154">
        <v>1112954</v>
      </c>
      <c r="D21" s="154" t="s">
        <v>290</v>
      </c>
      <c r="E21" s="157">
        <v>5226.67</v>
      </c>
      <c r="F21" s="157">
        <v>3091.6322399999999</v>
      </c>
      <c r="G21" s="156">
        <f>F21/E21</f>
        <v>0.59151089316907324</v>
      </c>
      <c r="H21" s="156"/>
      <c r="I21" s="157" t="s">
        <v>291</v>
      </c>
      <c r="J21" s="162">
        <f>F21-E21</f>
        <v>-2135.0377600000002</v>
      </c>
    </row>
    <row r="22" spans="1:11">
      <c r="A22" s="543"/>
      <c r="B22" s="544"/>
      <c r="C22" s="150">
        <v>1112966</v>
      </c>
      <c r="D22" s="150" t="s">
        <v>290</v>
      </c>
      <c r="E22" s="153">
        <v>5880.65</v>
      </c>
      <c r="F22" s="153">
        <v>5872.48128</v>
      </c>
      <c r="G22" s="152">
        <f t="shared" ref="G22:G34" si="1">F22/E22</f>
        <v>0.99861091546002578</v>
      </c>
      <c r="H22" s="152"/>
      <c r="I22" s="153"/>
    </row>
    <row r="23" spans="1:11">
      <c r="A23" s="543"/>
      <c r="B23" s="544"/>
      <c r="C23" s="150">
        <v>1112968</v>
      </c>
      <c r="D23" s="150" t="s">
        <v>292</v>
      </c>
      <c r="E23" s="153">
        <v>9183.85</v>
      </c>
      <c r="F23" s="153">
        <v>9184.08</v>
      </c>
      <c r="G23" s="152">
        <f t="shared" si="1"/>
        <v>1.0000250439630438</v>
      </c>
      <c r="H23" s="152"/>
      <c r="I23" s="153"/>
    </row>
    <row r="24" spans="1:11">
      <c r="A24" s="543"/>
      <c r="B24" s="544"/>
      <c r="C24" s="154">
        <v>1113029</v>
      </c>
      <c r="D24" s="154" t="s">
        <v>292</v>
      </c>
      <c r="E24" s="157">
        <v>6237.19</v>
      </c>
      <c r="F24" s="157">
        <v>8152</v>
      </c>
      <c r="G24" s="156">
        <f t="shared" si="1"/>
        <v>1.3069988247912923</v>
      </c>
      <c r="H24" s="156"/>
      <c r="I24" s="157" t="s">
        <v>293</v>
      </c>
      <c r="J24" s="162">
        <f>F24-E24</f>
        <v>1914.8100000000004</v>
      </c>
    </row>
    <row r="25" spans="1:11">
      <c r="A25" s="543"/>
      <c r="B25" s="544"/>
      <c r="C25" s="154">
        <v>1113032</v>
      </c>
      <c r="D25" s="154" t="s">
        <v>292</v>
      </c>
      <c r="E25" s="157">
        <v>5295.33</v>
      </c>
      <c r="F25" s="157">
        <v>6532.079999999999</v>
      </c>
      <c r="G25" s="156">
        <f t="shared" si="1"/>
        <v>1.2335548492728496</v>
      </c>
      <c r="H25" s="156"/>
      <c r="I25" s="157" t="s">
        <v>294</v>
      </c>
      <c r="J25" s="162">
        <f>F25-E25</f>
        <v>1236.7499999999991</v>
      </c>
      <c r="K25" s="162">
        <f>SUM(J24:J25)</f>
        <v>3151.5599999999995</v>
      </c>
    </row>
    <row r="26" spans="1:11">
      <c r="A26" s="543"/>
      <c r="B26" s="544"/>
      <c r="C26" s="154">
        <v>1139114</v>
      </c>
      <c r="D26" s="154" t="s">
        <v>290</v>
      </c>
      <c r="E26" s="157">
        <v>4410.12</v>
      </c>
      <c r="F26" s="157">
        <v>2366.8200000000002</v>
      </c>
      <c r="G26" s="156">
        <f t="shared" si="1"/>
        <v>0.53667927403335969</v>
      </c>
      <c r="H26" s="156"/>
      <c r="I26" s="157" t="s">
        <v>291</v>
      </c>
      <c r="J26" s="162">
        <f>F26-E26</f>
        <v>-2043.2999999999997</v>
      </c>
      <c r="K26" s="170">
        <f>J26+J21</f>
        <v>-4178.3377600000003</v>
      </c>
    </row>
    <row r="27" spans="1:11">
      <c r="A27" s="543"/>
      <c r="B27" s="544"/>
      <c r="C27" s="545" t="s">
        <v>49</v>
      </c>
      <c r="D27" s="545"/>
      <c r="E27" s="160">
        <f>SUM(E21:E26)</f>
        <v>36233.81</v>
      </c>
      <c r="F27" s="160">
        <f>SUM(F21:F26)</f>
        <v>35199.093520000002</v>
      </c>
      <c r="G27" s="159">
        <f t="shared" si="1"/>
        <v>0.97144334310965375</v>
      </c>
      <c r="H27" s="152"/>
      <c r="I27" s="153"/>
    </row>
    <row r="28" spans="1:11">
      <c r="A28" s="543"/>
      <c r="B28" s="543" t="s">
        <v>57</v>
      </c>
      <c r="C28" s="150">
        <v>1112742</v>
      </c>
      <c r="D28" s="150" t="s">
        <v>290</v>
      </c>
      <c r="E28" s="153">
        <v>3464.79</v>
      </c>
      <c r="F28" s="153">
        <v>3465.02</v>
      </c>
      <c r="G28" s="152">
        <f t="shared" si="1"/>
        <v>1.000066382089535</v>
      </c>
      <c r="H28" s="152"/>
      <c r="I28" s="153"/>
    </row>
    <row r="29" spans="1:11">
      <c r="A29" s="543"/>
      <c r="B29" s="543"/>
      <c r="C29" s="150">
        <v>1112760</v>
      </c>
      <c r="D29" s="150" t="s">
        <v>290</v>
      </c>
      <c r="E29" s="153">
        <v>2827.2</v>
      </c>
      <c r="F29" s="153">
        <v>2827.2</v>
      </c>
      <c r="G29" s="152">
        <f t="shared" si="1"/>
        <v>1</v>
      </c>
      <c r="H29" s="152"/>
    </row>
    <row r="30" spans="1:11">
      <c r="A30" s="543"/>
      <c r="B30" s="543"/>
      <c r="C30" s="150">
        <v>1112773</v>
      </c>
      <c r="D30" s="150" t="s">
        <v>292</v>
      </c>
      <c r="E30" s="153">
        <v>6747.31</v>
      </c>
      <c r="F30" s="153">
        <v>6747.5400000000009</v>
      </c>
      <c r="G30" s="152">
        <f t="shared" si="1"/>
        <v>1.0000340876586373</v>
      </c>
      <c r="H30" s="152"/>
    </row>
    <row r="31" spans="1:11">
      <c r="A31" s="543"/>
      <c r="B31" s="543"/>
      <c r="C31" s="150">
        <v>1112774</v>
      </c>
      <c r="D31" s="150" t="s">
        <v>292</v>
      </c>
      <c r="E31" s="153">
        <v>10627.15</v>
      </c>
      <c r="F31" s="153">
        <v>10627.380000000001</v>
      </c>
      <c r="G31" s="152">
        <f t="shared" si="1"/>
        <v>1.0000216426793638</v>
      </c>
      <c r="H31" s="159"/>
    </row>
    <row r="32" spans="1:11">
      <c r="A32" s="543"/>
      <c r="B32" s="543"/>
      <c r="C32" s="150">
        <v>1112899</v>
      </c>
      <c r="D32" s="150" t="s">
        <v>290</v>
      </c>
      <c r="E32" s="153">
        <v>3339.12</v>
      </c>
      <c r="F32" s="153">
        <v>3339.739</v>
      </c>
      <c r="G32" s="152">
        <f t="shared" si="1"/>
        <v>1.0001853781834735</v>
      </c>
      <c r="H32" s="152"/>
    </row>
    <row r="33" spans="1:8">
      <c r="A33" s="543"/>
      <c r="B33" s="543"/>
      <c r="C33" s="150">
        <v>1112929</v>
      </c>
      <c r="D33" s="150" t="s">
        <v>292</v>
      </c>
      <c r="E33" s="153">
        <v>4361.47</v>
      </c>
      <c r="F33" s="153">
        <v>4361.47</v>
      </c>
      <c r="G33" s="152">
        <f t="shared" si="1"/>
        <v>1</v>
      </c>
      <c r="H33" s="152"/>
    </row>
    <row r="34" spans="1:8">
      <c r="A34" s="543"/>
      <c r="B34" s="543"/>
      <c r="C34" s="545" t="s">
        <v>49</v>
      </c>
      <c r="D34" s="545"/>
      <c r="E34" s="160">
        <f>SUM(E28:E33)</f>
        <v>31367.039999999997</v>
      </c>
      <c r="F34" s="160">
        <f>SUM(F28:F33)</f>
        <v>31368.349000000002</v>
      </c>
      <c r="G34" s="159">
        <f t="shared" si="1"/>
        <v>1.0000417317030872</v>
      </c>
      <c r="H34" s="152"/>
    </row>
  </sheetData>
  <mergeCells count="10">
    <mergeCell ref="A21:A34"/>
    <mergeCell ref="B21:B27"/>
    <mergeCell ref="C27:D27"/>
    <mergeCell ref="B28:B34"/>
    <mergeCell ref="C34:D34"/>
    <mergeCell ref="A2:A15"/>
    <mergeCell ref="B2:B8"/>
    <mergeCell ref="C8:D8"/>
    <mergeCell ref="B9:B15"/>
    <mergeCell ref="C15:D1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B2:Y44"/>
  <sheetViews>
    <sheetView view="pageLayout" zoomScaleNormal="100" workbookViewId="0">
      <selection activeCell="A6" sqref="A6"/>
    </sheetView>
  </sheetViews>
  <sheetFormatPr defaultRowHeight="13.2"/>
  <cols>
    <col min="2" max="2" width="37.5546875" bestFit="1" customWidth="1"/>
    <col min="3" max="4" width="15.5546875" customWidth="1"/>
    <col min="5" max="8" width="12.109375" customWidth="1"/>
    <col min="9" max="9" width="14" customWidth="1"/>
    <col min="10" max="11" width="15.5546875" customWidth="1"/>
    <col min="12" max="16" width="12.109375" customWidth="1"/>
    <col min="17" max="18" width="15.5546875" customWidth="1"/>
    <col min="19" max="23" width="12.109375" customWidth="1"/>
  </cols>
  <sheetData>
    <row r="2" spans="2:23" ht="26.25" customHeight="1">
      <c r="B2" s="97"/>
      <c r="C2" s="548" t="s">
        <v>295</v>
      </c>
      <c r="D2" s="549"/>
      <c r="E2" s="548" t="s">
        <v>41</v>
      </c>
      <c r="F2" s="552"/>
      <c r="G2" s="552"/>
      <c r="H2" s="552"/>
      <c r="I2" s="549"/>
      <c r="J2" s="550" t="s">
        <v>296</v>
      </c>
      <c r="K2" s="551"/>
      <c r="L2" s="550" t="s">
        <v>297</v>
      </c>
      <c r="M2" s="553"/>
      <c r="N2" s="553"/>
      <c r="O2" s="553"/>
      <c r="P2" s="551"/>
      <c r="Q2" s="554" t="s">
        <v>298</v>
      </c>
      <c r="R2" s="547"/>
      <c r="S2" s="546" t="s">
        <v>299</v>
      </c>
      <c r="T2" s="546"/>
      <c r="U2" s="546"/>
      <c r="V2" s="546"/>
      <c r="W2" s="547"/>
    </row>
    <row r="3" spans="2:23" ht="26.25" customHeight="1">
      <c r="B3" s="97"/>
      <c r="C3" s="342" t="s">
        <v>43</v>
      </c>
      <c r="D3" s="343" t="s">
        <v>44</v>
      </c>
      <c r="E3" s="342" t="s">
        <v>45</v>
      </c>
      <c r="F3" s="344" t="s">
        <v>46</v>
      </c>
      <c r="G3" s="344" t="s">
        <v>47</v>
      </c>
      <c r="H3" s="344" t="s">
        <v>48</v>
      </c>
      <c r="I3" s="343" t="s">
        <v>49</v>
      </c>
      <c r="J3" s="365" t="s">
        <v>43</v>
      </c>
      <c r="K3" s="366" t="s">
        <v>44</v>
      </c>
      <c r="L3" s="365" t="s">
        <v>45</v>
      </c>
      <c r="M3" s="367" t="s">
        <v>46</v>
      </c>
      <c r="N3" s="367" t="s">
        <v>47</v>
      </c>
      <c r="O3" s="367" t="s">
        <v>48</v>
      </c>
      <c r="P3" s="366" t="s">
        <v>49</v>
      </c>
      <c r="Q3" s="383" t="s">
        <v>43</v>
      </c>
      <c r="R3" s="384" t="s">
        <v>44</v>
      </c>
      <c r="S3" s="385" t="s">
        <v>45</v>
      </c>
      <c r="T3" s="385" t="s">
        <v>46</v>
      </c>
      <c r="U3" s="385" t="s">
        <v>47</v>
      </c>
      <c r="V3" s="385" t="s">
        <v>48</v>
      </c>
      <c r="W3" s="384" t="s">
        <v>49</v>
      </c>
    </row>
    <row r="4" spans="2:23">
      <c r="B4" s="6" t="s">
        <v>51</v>
      </c>
      <c r="C4" s="345">
        <f t="shared" ref="C4:D4" si="0">SUM(C5:C9)</f>
        <v>7280</v>
      </c>
      <c r="D4" s="346">
        <f t="shared" si="0"/>
        <v>9328000</v>
      </c>
      <c r="E4" s="347">
        <f>SUM(E5:E9)</f>
        <v>1855064</v>
      </c>
      <c r="F4" s="348">
        <f>SUM(F5:F9)</f>
        <v>90362.157500000001</v>
      </c>
      <c r="G4" s="348">
        <v>0</v>
      </c>
      <c r="H4" s="348">
        <v>0</v>
      </c>
      <c r="I4" s="349">
        <f>SUM(I5:I9)</f>
        <v>1945426.1575</v>
      </c>
      <c r="J4" s="368">
        <f t="shared" ref="J4:K4" si="1">SUM(J5:J9)</f>
        <v>6475</v>
      </c>
      <c r="K4" s="369">
        <f t="shared" si="1"/>
        <v>8553000</v>
      </c>
      <c r="L4" s="370">
        <f>SUM(L5:L9)</f>
        <v>1945200</v>
      </c>
      <c r="M4" s="371">
        <f>SUM(M5:M9)</f>
        <v>92276.968130000008</v>
      </c>
      <c r="N4" s="371">
        <v>0</v>
      </c>
      <c r="O4" s="371">
        <v>0</v>
      </c>
      <c r="P4" s="372">
        <f>SUM(P5:P9)</f>
        <v>2037476.9681300002</v>
      </c>
      <c r="Q4" s="386">
        <f t="shared" ref="Q4:R4" si="2">SUM(Q5:Q9)</f>
        <v>6821</v>
      </c>
      <c r="R4" s="387">
        <f t="shared" si="2"/>
        <v>9810306</v>
      </c>
      <c r="S4" s="388">
        <f>SUM(S5:S9)</f>
        <v>1964650</v>
      </c>
      <c r="T4" s="388">
        <f>SUM(T5:T9)</f>
        <v>92183</v>
      </c>
      <c r="U4" s="388">
        <v>0</v>
      </c>
      <c r="V4" s="388">
        <v>0</v>
      </c>
      <c r="W4" s="389">
        <f>SUM(W5:W9)</f>
        <v>2056833</v>
      </c>
    </row>
    <row r="5" spans="2:23">
      <c r="B5" s="108" t="s">
        <v>52</v>
      </c>
      <c r="C5" s="350">
        <v>1020</v>
      </c>
      <c r="D5" s="351">
        <v>3826000</v>
      </c>
      <c r="E5" s="352">
        <v>390200</v>
      </c>
      <c r="F5" s="353">
        <v>47454.057000000001</v>
      </c>
      <c r="G5" s="353">
        <v>0</v>
      </c>
      <c r="H5" s="353">
        <v>0</v>
      </c>
      <c r="I5" s="354">
        <f>SUM(E5:H5)</f>
        <v>437654.05700000003</v>
      </c>
      <c r="J5" s="373">
        <v>700</v>
      </c>
      <c r="K5" s="374">
        <v>3900000</v>
      </c>
      <c r="L5" s="375">
        <v>390200</v>
      </c>
      <c r="M5" s="376">
        <f>F5*1.03</f>
        <v>48877.67871</v>
      </c>
      <c r="N5" s="376">
        <v>0</v>
      </c>
      <c r="O5" s="376">
        <v>0</v>
      </c>
      <c r="P5" s="377">
        <f>SUM(L5:O5)</f>
        <v>439077.67871000001</v>
      </c>
      <c r="Q5" s="390">
        <v>1100</v>
      </c>
      <c r="R5" s="391">
        <v>4250000</v>
      </c>
      <c r="S5" s="392">
        <v>475000</v>
      </c>
      <c r="T5" s="392">
        <v>50000</v>
      </c>
      <c r="U5" s="392"/>
      <c r="V5" s="392"/>
      <c r="W5" s="393">
        <f>SUM(S5:V5)</f>
        <v>525000</v>
      </c>
    </row>
    <row r="6" spans="2:23">
      <c r="B6" s="108" t="s">
        <v>20</v>
      </c>
      <c r="C6" s="350">
        <v>900</v>
      </c>
      <c r="D6" s="351">
        <v>3969000</v>
      </c>
      <c r="E6" s="352">
        <v>800000</v>
      </c>
      <c r="F6" s="353">
        <v>0</v>
      </c>
      <c r="G6" s="353">
        <v>0</v>
      </c>
      <c r="H6" s="353">
        <v>0</v>
      </c>
      <c r="I6" s="354">
        <f>SUM(E6:H6)</f>
        <v>800000</v>
      </c>
      <c r="J6" s="373">
        <v>700</v>
      </c>
      <c r="K6" s="374">
        <v>2500000</v>
      </c>
      <c r="L6" s="375">
        <v>900000</v>
      </c>
      <c r="M6" s="376"/>
      <c r="N6" s="376">
        <v>0</v>
      </c>
      <c r="O6" s="376">
        <v>0</v>
      </c>
      <c r="P6" s="377">
        <f>SUM(L6:O6)</f>
        <v>900000</v>
      </c>
      <c r="Q6" s="390">
        <v>900</v>
      </c>
      <c r="R6" s="391">
        <v>3969000</v>
      </c>
      <c r="S6" s="392">
        <v>800000</v>
      </c>
      <c r="T6" s="392"/>
      <c r="U6" s="392"/>
      <c r="V6" s="392"/>
      <c r="W6" s="393">
        <f>SUM(S6:V6)</f>
        <v>800000</v>
      </c>
    </row>
    <row r="7" spans="2:23">
      <c r="B7" s="108" t="s">
        <v>21</v>
      </c>
      <c r="C7" s="350">
        <v>5000</v>
      </c>
      <c r="D7" s="351">
        <v>20000</v>
      </c>
      <c r="E7" s="352">
        <v>250500</v>
      </c>
      <c r="F7" s="353">
        <v>36335.825000000004</v>
      </c>
      <c r="G7" s="353">
        <v>0</v>
      </c>
      <c r="H7" s="353">
        <v>0</v>
      </c>
      <c r="I7" s="354">
        <f>SUM(E7:H7)</f>
        <v>286835.82500000001</v>
      </c>
      <c r="J7" s="373">
        <v>4500</v>
      </c>
      <c r="K7" s="374">
        <v>18000</v>
      </c>
      <c r="L7" s="375">
        <v>225000</v>
      </c>
      <c r="M7" s="376">
        <v>33683</v>
      </c>
      <c r="N7" s="376">
        <v>0</v>
      </c>
      <c r="O7" s="376">
        <v>0</v>
      </c>
      <c r="P7" s="377">
        <f>SUM(L7:O7)</f>
        <v>258683</v>
      </c>
      <c r="Q7" s="390">
        <v>4500</v>
      </c>
      <c r="R7" s="391">
        <v>18000</v>
      </c>
      <c r="S7" s="392">
        <v>225000</v>
      </c>
      <c r="T7" s="392">
        <v>33683</v>
      </c>
      <c r="U7" s="392"/>
      <c r="V7" s="392"/>
      <c r="W7" s="393">
        <f>SUM(S7:V7)</f>
        <v>258683</v>
      </c>
    </row>
    <row r="8" spans="2:23">
      <c r="B8" s="108" t="s">
        <v>54</v>
      </c>
      <c r="C8" s="350">
        <v>220</v>
      </c>
      <c r="D8" s="351">
        <v>1000000</v>
      </c>
      <c r="E8" s="352">
        <v>400000</v>
      </c>
      <c r="F8" s="353">
        <v>5792.5140000000001</v>
      </c>
      <c r="G8" s="353">
        <v>0</v>
      </c>
      <c r="H8" s="353">
        <v>0</v>
      </c>
      <c r="I8" s="354">
        <f>SUM(E8:H8)</f>
        <v>405792.51400000002</v>
      </c>
      <c r="J8" s="373">
        <v>230</v>
      </c>
      <c r="K8" s="374">
        <v>1100000</v>
      </c>
      <c r="L8" s="375">
        <v>400000</v>
      </c>
      <c r="M8" s="376">
        <f>F8*1.03</f>
        <v>5966.2894200000001</v>
      </c>
      <c r="N8" s="376">
        <v>0</v>
      </c>
      <c r="O8" s="376">
        <v>0</v>
      </c>
      <c r="P8" s="377">
        <f>SUM(L8:O8)</f>
        <v>405966.28941999999</v>
      </c>
      <c r="Q8" s="390">
        <v>250</v>
      </c>
      <c r="R8" s="391">
        <v>1200000</v>
      </c>
      <c r="S8" s="392">
        <v>450000</v>
      </c>
      <c r="T8" s="392">
        <v>8000</v>
      </c>
      <c r="U8" s="392"/>
      <c r="V8" s="392"/>
      <c r="W8" s="393">
        <f>SUM(S8:V8)</f>
        <v>458000</v>
      </c>
    </row>
    <row r="9" spans="2:23">
      <c r="B9" s="108" t="s">
        <v>55</v>
      </c>
      <c r="C9" s="350">
        <v>140</v>
      </c>
      <c r="D9" s="351">
        <v>513000</v>
      </c>
      <c r="E9" s="352">
        <v>14364</v>
      </c>
      <c r="F9" s="353">
        <v>779.76150000000007</v>
      </c>
      <c r="G9" s="353"/>
      <c r="H9" s="353">
        <v>0</v>
      </c>
      <c r="I9" s="354">
        <f>SUM(E9:H9)</f>
        <v>15143.761500000001</v>
      </c>
      <c r="J9" s="373">
        <f>0.23*1500</f>
        <v>345</v>
      </c>
      <c r="K9" s="374">
        <f>0.23*4500000</f>
        <v>1035000</v>
      </c>
      <c r="L9" s="375">
        <f>0.05*600000</f>
        <v>30000</v>
      </c>
      <c r="M9" s="376">
        <f>0.05*75000</f>
        <v>3750</v>
      </c>
      <c r="N9" s="376">
        <v>0</v>
      </c>
      <c r="O9" s="376">
        <v>0</v>
      </c>
      <c r="P9" s="377">
        <f>SUM(L9:O9)</f>
        <v>33750</v>
      </c>
      <c r="Q9" s="390">
        <v>71</v>
      </c>
      <c r="R9" s="391">
        <v>373306</v>
      </c>
      <c r="S9" s="392">
        <v>14650</v>
      </c>
      <c r="T9" s="392">
        <v>500</v>
      </c>
      <c r="U9" s="392">
        <v>0</v>
      </c>
      <c r="V9" s="392">
        <v>0</v>
      </c>
      <c r="W9" s="393">
        <f>SUM(S9:V9)</f>
        <v>15150</v>
      </c>
    </row>
    <row r="10" spans="2:23">
      <c r="B10" s="6" t="s">
        <v>56</v>
      </c>
      <c r="C10" s="345">
        <f t="shared" ref="C10:R10" si="3">SUM(C11:C16)</f>
        <v>1120</v>
      </c>
      <c r="D10" s="346">
        <f t="shared" si="3"/>
        <v>4079000</v>
      </c>
      <c r="E10" s="347">
        <f t="shared" si="3"/>
        <v>1020311</v>
      </c>
      <c r="F10" s="348">
        <f t="shared" si="3"/>
        <v>70659.10100000001</v>
      </c>
      <c r="G10" s="348">
        <f t="shared" si="3"/>
        <v>0</v>
      </c>
      <c r="H10" s="348">
        <f t="shared" si="3"/>
        <v>0</v>
      </c>
      <c r="I10" s="349">
        <f t="shared" si="3"/>
        <v>1090970.101</v>
      </c>
      <c r="J10" s="368">
        <f t="shared" si="3"/>
        <v>1795</v>
      </c>
      <c r="K10" s="369">
        <f t="shared" si="3"/>
        <v>5161000</v>
      </c>
      <c r="L10" s="370">
        <f t="shared" si="3"/>
        <v>1227400</v>
      </c>
      <c r="M10" s="371">
        <f t="shared" si="3"/>
        <v>131225.68303700001</v>
      </c>
      <c r="N10" s="371">
        <f t="shared" si="3"/>
        <v>0</v>
      </c>
      <c r="O10" s="371">
        <f t="shared" si="3"/>
        <v>0</v>
      </c>
      <c r="P10" s="372">
        <f t="shared" si="3"/>
        <v>1358625.683037</v>
      </c>
      <c r="Q10" s="386">
        <f t="shared" si="3"/>
        <v>827</v>
      </c>
      <c r="R10" s="387">
        <f t="shared" si="3"/>
        <v>2790425</v>
      </c>
      <c r="S10" s="388">
        <f t="shared" ref="S10:U10" si="4">SUM(S11:S17)</f>
        <v>1229350</v>
      </c>
      <c r="T10" s="388">
        <f>SUM(T11:T17)</f>
        <v>92927</v>
      </c>
      <c r="U10" s="388">
        <f t="shared" si="4"/>
        <v>0</v>
      </c>
      <c r="V10" s="388">
        <f>SUM(V11:V17)</f>
        <v>0</v>
      </c>
      <c r="W10" s="389">
        <f>SUM(W11:W17)</f>
        <v>1322277</v>
      </c>
    </row>
    <row r="11" spans="2:23">
      <c r="B11" s="108" t="s">
        <v>57</v>
      </c>
      <c r="C11" s="350">
        <v>360</v>
      </c>
      <c r="D11" s="351">
        <v>810000</v>
      </c>
      <c r="E11" s="352">
        <v>272400</v>
      </c>
      <c r="F11" s="353">
        <v>27085.837900000002</v>
      </c>
      <c r="G11" s="353">
        <v>0</v>
      </c>
      <c r="H11" s="353">
        <v>0</v>
      </c>
      <c r="I11" s="354">
        <f t="shared" ref="I11:I16" si="5">SUM(E11:H11)</f>
        <v>299485.83789999998</v>
      </c>
      <c r="J11" s="373">
        <v>375</v>
      </c>
      <c r="K11" s="374">
        <v>850000</v>
      </c>
      <c r="L11" s="375">
        <v>272400</v>
      </c>
      <c r="M11" s="376">
        <f>F11*1.03</f>
        <v>27898.413037000002</v>
      </c>
      <c r="N11" s="376">
        <v>0</v>
      </c>
      <c r="O11" s="376">
        <v>0</v>
      </c>
      <c r="P11" s="377">
        <f t="shared" ref="P11:P16" si="6">SUM(L11:O11)</f>
        <v>300298.41303699999</v>
      </c>
      <c r="Q11" s="390">
        <v>250</v>
      </c>
      <c r="R11" s="391">
        <v>730000</v>
      </c>
      <c r="S11" s="392">
        <v>228000</v>
      </c>
      <c r="T11" s="392">
        <v>36000</v>
      </c>
      <c r="U11" s="392"/>
      <c r="V11" s="392"/>
      <c r="W11" s="393">
        <f>SUM(S11:V11)</f>
        <v>264000</v>
      </c>
    </row>
    <row r="12" spans="2:23">
      <c r="B12" s="108" t="s">
        <v>55</v>
      </c>
      <c r="C12" s="350">
        <v>470</v>
      </c>
      <c r="D12" s="351">
        <v>1718000</v>
      </c>
      <c r="E12" s="352">
        <v>272911</v>
      </c>
      <c r="F12" s="353">
        <v>14819.712100000001</v>
      </c>
      <c r="G12" s="353">
        <v>0</v>
      </c>
      <c r="H12" s="353">
        <v>0</v>
      </c>
      <c r="I12" s="354">
        <f t="shared" si="5"/>
        <v>287730.7121</v>
      </c>
      <c r="J12" s="373">
        <f>1500-J9</f>
        <v>1155</v>
      </c>
      <c r="K12" s="374">
        <f>4500000-K9</f>
        <v>3465000</v>
      </c>
      <c r="L12" s="375">
        <f>600000-L9</f>
        <v>570000</v>
      </c>
      <c r="M12" s="376">
        <f>75000-M9</f>
        <v>71250</v>
      </c>
      <c r="N12" s="376">
        <v>0</v>
      </c>
      <c r="O12" s="376">
        <v>0</v>
      </c>
      <c r="P12" s="377">
        <f t="shared" si="6"/>
        <v>641250</v>
      </c>
      <c r="Q12" s="390">
        <v>294</v>
      </c>
      <c r="R12" s="391">
        <v>1009310</v>
      </c>
      <c r="S12" s="392">
        <v>278350</v>
      </c>
      <c r="T12" s="392">
        <v>9500</v>
      </c>
      <c r="U12" s="392"/>
      <c r="V12" s="392"/>
      <c r="W12" s="393">
        <f t="shared" ref="W12:W16" si="7">SUM(S12:V12)</f>
        <v>287850</v>
      </c>
    </row>
    <row r="13" spans="2:23">
      <c r="B13" s="108" t="s">
        <v>58</v>
      </c>
      <c r="C13" s="350">
        <v>0</v>
      </c>
      <c r="D13" s="351">
        <v>600000</v>
      </c>
      <c r="E13" s="352">
        <v>30000</v>
      </c>
      <c r="F13" s="353">
        <v>3898.8074999999999</v>
      </c>
      <c r="G13" s="353">
        <v>0</v>
      </c>
      <c r="H13" s="353">
        <v>0</v>
      </c>
      <c r="I13" s="354">
        <f t="shared" si="5"/>
        <v>33898.807500000003</v>
      </c>
      <c r="J13" s="373">
        <v>0</v>
      </c>
      <c r="K13" s="374">
        <v>100000</v>
      </c>
      <c r="L13" s="375">
        <v>5000</v>
      </c>
      <c r="M13" s="376">
        <v>1000</v>
      </c>
      <c r="N13" s="376">
        <v>0</v>
      </c>
      <c r="O13" s="376">
        <v>0</v>
      </c>
      <c r="P13" s="377">
        <f t="shared" si="6"/>
        <v>6000</v>
      </c>
      <c r="Q13" s="390">
        <v>0</v>
      </c>
      <c r="R13" s="391">
        <v>167640</v>
      </c>
      <c r="S13" s="392">
        <v>6000</v>
      </c>
      <c r="T13" s="392">
        <v>3000</v>
      </c>
      <c r="U13" s="392"/>
      <c r="V13" s="392"/>
      <c r="W13" s="393">
        <f t="shared" si="7"/>
        <v>9000</v>
      </c>
    </row>
    <row r="14" spans="2:23">
      <c r="B14" s="108" t="s">
        <v>60</v>
      </c>
      <c r="C14" s="350">
        <v>50</v>
      </c>
      <c r="D14" s="351">
        <v>395000</v>
      </c>
      <c r="E14" s="352">
        <v>175000</v>
      </c>
      <c r="F14" s="353">
        <v>9245.7435000000005</v>
      </c>
      <c r="G14" s="353">
        <v>0</v>
      </c>
      <c r="H14" s="353">
        <v>0</v>
      </c>
      <c r="I14" s="354">
        <f>SUM(E14:H14)</f>
        <v>184245.74350000001</v>
      </c>
      <c r="J14" s="373">
        <v>25</v>
      </c>
      <c r="K14" s="374">
        <v>190000</v>
      </c>
      <c r="L14" s="375">
        <v>110000</v>
      </c>
      <c r="M14" s="376">
        <v>15000</v>
      </c>
      <c r="N14" s="376">
        <v>0</v>
      </c>
      <c r="O14" s="376">
        <v>0</v>
      </c>
      <c r="P14" s="377">
        <f t="shared" si="6"/>
        <v>125000</v>
      </c>
      <c r="Q14" s="390">
        <v>43</v>
      </c>
      <c r="R14" s="391">
        <v>327475</v>
      </c>
      <c r="S14" s="392">
        <v>97000</v>
      </c>
      <c r="T14" s="392">
        <v>12500</v>
      </c>
      <c r="U14" s="392"/>
      <c r="V14" s="392"/>
      <c r="W14" s="393">
        <f t="shared" si="7"/>
        <v>109500</v>
      </c>
    </row>
    <row r="15" spans="2:23">
      <c r="B15" s="108" t="s">
        <v>61</v>
      </c>
      <c r="C15" s="350">
        <v>240</v>
      </c>
      <c r="D15" s="351">
        <v>360000</v>
      </c>
      <c r="E15" s="352">
        <v>200000</v>
      </c>
      <c r="F15" s="353">
        <v>10609</v>
      </c>
      <c r="G15" s="353">
        <v>0</v>
      </c>
      <c r="H15" s="353">
        <v>0</v>
      </c>
      <c r="I15" s="354">
        <f t="shared" si="5"/>
        <v>210609</v>
      </c>
      <c r="J15" s="373">
        <v>240</v>
      </c>
      <c r="K15" s="374">
        <v>360000</v>
      </c>
      <c r="L15" s="375">
        <v>200000</v>
      </c>
      <c r="M15" s="376">
        <f>F15*1.03</f>
        <v>10927.27</v>
      </c>
      <c r="N15" s="376">
        <v>0</v>
      </c>
      <c r="O15" s="376">
        <v>0</v>
      </c>
      <c r="P15" s="377">
        <f t="shared" si="6"/>
        <v>210927.27</v>
      </c>
      <c r="Q15" s="390">
        <v>240</v>
      </c>
      <c r="R15" s="391">
        <v>360000</v>
      </c>
      <c r="S15" s="392">
        <v>200000</v>
      </c>
      <c r="T15" s="392">
        <v>10927</v>
      </c>
      <c r="U15" s="392"/>
      <c r="V15" s="392"/>
      <c r="W15" s="393">
        <f t="shared" si="7"/>
        <v>210927</v>
      </c>
    </row>
    <row r="16" spans="2:23">
      <c r="B16" s="108" t="s">
        <v>62</v>
      </c>
      <c r="C16" s="355">
        <v>0</v>
      </c>
      <c r="D16" s="356">
        <v>196000</v>
      </c>
      <c r="E16" s="357">
        <v>70000</v>
      </c>
      <c r="F16" s="358">
        <v>5000</v>
      </c>
      <c r="G16" s="358">
        <v>0</v>
      </c>
      <c r="H16" s="358">
        <v>0</v>
      </c>
      <c r="I16" s="359">
        <f t="shared" si="5"/>
        <v>75000</v>
      </c>
      <c r="J16" s="373">
        <v>0</v>
      </c>
      <c r="K16" s="374">
        <v>196000</v>
      </c>
      <c r="L16" s="375">
        <v>70000</v>
      </c>
      <c r="M16" s="376">
        <f>F16*1.03</f>
        <v>5150</v>
      </c>
      <c r="N16" s="376">
        <v>0</v>
      </c>
      <c r="O16" s="376">
        <v>0</v>
      </c>
      <c r="P16" s="377">
        <f t="shared" si="6"/>
        <v>75150</v>
      </c>
      <c r="Q16" s="390">
        <v>0</v>
      </c>
      <c r="R16" s="391">
        <v>196000</v>
      </c>
      <c r="S16" s="392">
        <v>70000</v>
      </c>
      <c r="T16" s="392">
        <v>5000</v>
      </c>
      <c r="U16" s="392"/>
      <c r="V16" s="392"/>
      <c r="W16" s="393">
        <f t="shared" si="7"/>
        <v>75000</v>
      </c>
    </row>
    <row r="17" spans="2:25" s="4" customFormat="1">
      <c r="B17" s="108" t="s">
        <v>67</v>
      </c>
      <c r="C17" s="350"/>
      <c r="D17" s="351"/>
      <c r="E17" s="352"/>
      <c r="F17" s="353"/>
      <c r="G17" s="353"/>
      <c r="H17" s="353"/>
      <c r="I17" s="354"/>
      <c r="J17" s="373"/>
      <c r="K17" s="374"/>
      <c r="L17" s="375"/>
      <c r="M17" s="376"/>
      <c r="N17" s="376"/>
      <c r="O17" s="376"/>
      <c r="P17" s="377"/>
      <c r="Q17" s="390">
        <v>900</v>
      </c>
      <c r="R17" s="391">
        <v>3727035</v>
      </c>
      <c r="S17" s="392">
        <v>350000</v>
      </c>
      <c r="T17" s="392">
        <v>16000</v>
      </c>
      <c r="U17" s="392">
        <v>0</v>
      </c>
      <c r="V17" s="392">
        <v>0</v>
      </c>
      <c r="W17" s="393">
        <f>SUM(S17:V17)</f>
        <v>366000</v>
      </c>
      <c r="X17" s="97"/>
      <c r="Y17"/>
    </row>
    <row r="18" spans="2:25">
      <c r="B18" s="6" t="s">
        <v>63</v>
      </c>
      <c r="C18" s="345">
        <f t="shared" ref="C18:D18" si="8">SUM(C19:C21)</f>
        <v>1039</v>
      </c>
      <c r="D18" s="346">
        <f t="shared" si="8"/>
        <v>3271000</v>
      </c>
      <c r="E18" s="347">
        <f>SUM(E19:E21)</f>
        <v>1050275</v>
      </c>
      <c r="F18" s="348">
        <f>SUM(F19:F21)</f>
        <v>28541.3927</v>
      </c>
      <c r="G18" s="348">
        <v>0</v>
      </c>
      <c r="H18" s="348">
        <v>0</v>
      </c>
      <c r="I18" s="349">
        <f>SUM(I19:I21)</f>
        <v>1078816.3927</v>
      </c>
      <c r="J18" s="368">
        <f>SUM(J19:J21)</f>
        <v>1350</v>
      </c>
      <c r="K18" s="369">
        <f t="shared" ref="K18" si="9">SUM(K19:K21)</f>
        <v>4150000</v>
      </c>
      <c r="L18" s="370">
        <f>SUM(L19:L21)</f>
        <v>1115275</v>
      </c>
      <c r="M18" s="371">
        <f>SUM(M19:M21)</f>
        <v>29397.634481000001</v>
      </c>
      <c r="N18" s="371">
        <v>0</v>
      </c>
      <c r="O18" s="371">
        <v>0</v>
      </c>
      <c r="P18" s="372">
        <f>SUM(P19:P21)</f>
        <v>1144672.634481</v>
      </c>
      <c r="Q18" s="386">
        <f>SUM(Q19:Q21)</f>
        <v>1200</v>
      </c>
      <c r="R18" s="387">
        <f>SUM(R19:R21)</f>
        <v>3105000</v>
      </c>
      <c r="S18" s="388">
        <f>SUM(S19:S21)</f>
        <v>1253275</v>
      </c>
      <c r="T18" s="388">
        <f>SUM(T19:T21)</f>
        <v>56054.1927</v>
      </c>
      <c r="U18" s="388">
        <v>0</v>
      </c>
      <c r="V18" s="388">
        <v>0</v>
      </c>
      <c r="W18" s="389">
        <f>SUM(W19:W21)</f>
        <v>1309329.1927</v>
      </c>
    </row>
    <row r="19" spans="2:25">
      <c r="B19" s="108" t="s">
        <v>64</v>
      </c>
      <c r="C19" s="350">
        <v>450</v>
      </c>
      <c r="D19" s="351">
        <v>1180000</v>
      </c>
      <c r="E19" s="352">
        <v>385275</v>
      </c>
      <c r="F19" s="353">
        <v>20054.1927</v>
      </c>
      <c r="G19" s="353">
        <v>0</v>
      </c>
      <c r="H19" s="353">
        <v>0</v>
      </c>
      <c r="I19" s="354">
        <f>SUM(E19:H19)</f>
        <v>405329.19270000001</v>
      </c>
      <c r="J19" s="373">
        <v>500</v>
      </c>
      <c r="K19" s="374">
        <v>1300000</v>
      </c>
      <c r="L19" s="375">
        <v>385275</v>
      </c>
      <c r="M19" s="376">
        <f>F19*1.03</f>
        <v>20655.818480999998</v>
      </c>
      <c r="N19" s="376">
        <v>0</v>
      </c>
      <c r="O19" s="376">
        <v>0</v>
      </c>
      <c r="P19" s="377">
        <f>SUM(L19:O19)</f>
        <v>405930.81848100002</v>
      </c>
      <c r="Q19" s="390">
        <v>500</v>
      </c>
      <c r="R19" s="391">
        <v>1300000</v>
      </c>
      <c r="S19" s="392">
        <v>338000</v>
      </c>
      <c r="T19" s="392">
        <v>36000</v>
      </c>
      <c r="U19" s="392"/>
      <c r="V19" s="392"/>
      <c r="W19" s="393">
        <f>SUM(S19:V19)</f>
        <v>374000</v>
      </c>
    </row>
    <row r="20" spans="2:25">
      <c r="B20" s="108" t="s">
        <v>553</v>
      </c>
      <c r="C20" s="350">
        <v>339</v>
      </c>
      <c r="D20" s="351">
        <v>1326000</v>
      </c>
      <c r="E20" s="352">
        <v>200000</v>
      </c>
      <c r="F20" s="353">
        <v>8487.2000000000007</v>
      </c>
      <c r="G20" s="353">
        <v>0</v>
      </c>
      <c r="H20" s="353">
        <v>0</v>
      </c>
      <c r="I20" s="354">
        <f>SUM(E20:H20)</f>
        <v>208487.2</v>
      </c>
      <c r="J20" s="373">
        <v>500</v>
      </c>
      <c r="K20" s="374">
        <v>2000000</v>
      </c>
      <c r="L20" s="375">
        <v>200000</v>
      </c>
      <c r="M20" s="376">
        <f>F20*1.03</f>
        <v>8741.8160000000007</v>
      </c>
      <c r="N20" s="376">
        <v>0</v>
      </c>
      <c r="O20" s="376">
        <v>0</v>
      </c>
      <c r="P20" s="377">
        <f>SUM(L20:O20)</f>
        <v>208741.81599999999</v>
      </c>
      <c r="Q20" s="390">
        <v>450</v>
      </c>
      <c r="R20" s="391">
        <v>1180000</v>
      </c>
      <c r="S20" s="392">
        <v>385275</v>
      </c>
      <c r="T20" s="392">
        <v>20054.1927</v>
      </c>
      <c r="U20" s="392">
        <v>0</v>
      </c>
      <c r="V20" s="392">
        <v>0</v>
      </c>
      <c r="W20" s="393">
        <f>SUM(S20:V20)</f>
        <v>405329.19270000001</v>
      </c>
    </row>
    <row r="21" spans="2:25" s="4" customFormat="1">
      <c r="B21" s="108" t="s">
        <v>66</v>
      </c>
      <c r="C21" s="350">
        <v>250</v>
      </c>
      <c r="D21" s="351">
        <v>765000</v>
      </c>
      <c r="E21" s="352">
        <v>465000</v>
      </c>
      <c r="F21" s="353">
        <v>0</v>
      </c>
      <c r="G21" s="353">
        <v>0</v>
      </c>
      <c r="H21" s="353">
        <v>0</v>
      </c>
      <c r="I21" s="354">
        <f>SUM(E21:H21)</f>
        <v>465000</v>
      </c>
      <c r="J21" s="373">
        <v>350</v>
      </c>
      <c r="K21" s="374">
        <v>850000</v>
      </c>
      <c r="L21" s="375">
        <v>530000</v>
      </c>
      <c r="M21" s="376"/>
      <c r="N21" s="376">
        <v>0</v>
      </c>
      <c r="O21" s="376">
        <v>0</v>
      </c>
      <c r="P21" s="377">
        <f>SUM(L21:O21)</f>
        <v>530000</v>
      </c>
      <c r="Q21" s="390">
        <v>250</v>
      </c>
      <c r="R21" s="391">
        <v>625000</v>
      </c>
      <c r="S21" s="392">
        <v>530000</v>
      </c>
      <c r="T21" s="392"/>
      <c r="U21" s="392"/>
      <c r="V21" s="392"/>
      <c r="W21" s="393">
        <f>SUM(S21:V21)</f>
        <v>530000</v>
      </c>
      <c r="X21" s="97"/>
      <c r="Y21"/>
    </row>
    <row r="22" spans="2:25">
      <c r="B22" s="6" t="s">
        <v>68</v>
      </c>
      <c r="C22" s="350"/>
      <c r="D22" s="351"/>
      <c r="E22" s="352">
        <v>0</v>
      </c>
      <c r="F22" s="353">
        <v>0</v>
      </c>
      <c r="G22" s="353">
        <v>160000</v>
      </c>
      <c r="H22" s="353">
        <v>0</v>
      </c>
      <c r="I22" s="354">
        <f>SUM(G22)</f>
        <v>160000</v>
      </c>
      <c r="J22" s="373"/>
      <c r="K22" s="374"/>
      <c r="L22" s="375">
        <v>0</v>
      </c>
      <c r="M22" s="376">
        <v>0</v>
      </c>
      <c r="N22" s="376">
        <v>160000</v>
      </c>
      <c r="O22" s="376">
        <v>0</v>
      </c>
      <c r="P22" s="377">
        <f>SUM(N22)</f>
        <v>160000</v>
      </c>
      <c r="Q22" s="390"/>
      <c r="R22" s="391"/>
      <c r="S22" s="392"/>
      <c r="T22" s="392"/>
      <c r="U22" s="392">
        <f>N22</f>
        <v>160000</v>
      </c>
      <c r="V22" s="392"/>
      <c r="W22" s="393">
        <f>SUM(U22)</f>
        <v>160000</v>
      </c>
    </row>
    <row r="23" spans="2:25">
      <c r="B23" s="6" t="s">
        <v>70</v>
      </c>
      <c r="C23" s="350"/>
      <c r="D23" s="351"/>
      <c r="E23" s="352">
        <v>0</v>
      </c>
      <c r="F23" s="353">
        <v>217591</v>
      </c>
      <c r="G23" s="348">
        <v>0</v>
      </c>
      <c r="H23" s="348">
        <v>0</v>
      </c>
      <c r="I23" s="354">
        <f>F23</f>
        <v>217591</v>
      </c>
      <c r="J23" s="373"/>
      <c r="K23" s="374"/>
      <c r="L23" s="375">
        <v>0</v>
      </c>
      <c r="M23" s="376">
        <v>224119</v>
      </c>
      <c r="N23" s="371">
        <v>0</v>
      </c>
      <c r="O23" s="371">
        <v>0</v>
      </c>
      <c r="P23" s="377">
        <f>M23</f>
        <v>224119</v>
      </c>
      <c r="Q23" s="390"/>
      <c r="R23" s="391"/>
      <c r="S23" s="392"/>
      <c r="T23" s="392">
        <v>230000</v>
      </c>
      <c r="U23" s="388"/>
      <c r="V23" s="388"/>
      <c r="W23" s="393">
        <f>T23</f>
        <v>230000</v>
      </c>
    </row>
    <row r="24" spans="2:25">
      <c r="B24" s="6" t="s">
        <v>71</v>
      </c>
      <c r="C24" s="350"/>
      <c r="D24" s="351"/>
      <c r="E24" s="352">
        <v>0</v>
      </c>
      <c r="F24" s="353">
        <v>0</v>
      </c>
      <c r="G24" s="353">
        <v>0</v>
      </c>
      <c r="H24" s="353">
        <v>52415</v>
      </c>
      <c r="I24" s="354">
        <f>H24</f>
        <v>52415</v>
      </c>
      <c r="J24" s="373"/>
      <c r="K24" s="374"/>
      <c r="L24" s="375">
        <v>0</v>
      </c>
      <c r="M24" s="376">
        <v>0</v>
      </c>
      <c r="N24" s="376">
        <v>0</v>
      </c>
      <c r="O24" s="376">
        <v>52414.99</v>
      </c>
      <c r="P24" s="377">
        <f>O24</f>
        <v>52414.99</v>
      </c>
      <c r="Q24" s="390"/>
      <c r="R24" s="391"/>
      <c r="S24" s="392"/>
      <c r="T24" s="392"/>
      <c r="U24" s="392"/>
      <c r="V24" s="392">
        <v>52415</v>
      </c>
      <c r="W24" s="393">
        <f>V24</f>
        <v>52415</v>
      </c>
    </row>
    <row r="25" spans="2:25" s="4" customFormat="1">
      <c r="B25" s="97" t="s">
        <v>72</v>
      </c>
      <c r="C25" s="350"/>
      <c r="D25" s="351"/>
      <c r="E25" s="352">
        <v>0</v>
      </c>
      <c r="F25" s="353">
        <v>0</v>
      </c>
      <c r="G25" s="353">
        <v>0</v>
      </c>
      <c r="H25" s="348">
        <v>0</v>
      </c>
      <c r="I25" s="354">
        <v>0</v>
      </c>
      <c r="J25" s="373"/>
      <c r="K25" s="374"/>
      <c r="L25" s="375">
        <v>0</v>
      </c>
      <c r="M25" s="376">
        <v>0</v>
      </c>
      <c r="N25" s="376">
        <v>0</v>
      </c>
      <c r="O25" s="371">
        <v>0</v>
      </c>
      <c r="P25" s="377">
        <v>0</v>
      </c>
      <c r="Q25" s="390"/>
      <c r="R25" s="391"/>
      <c r="S25" s="392"/>
      <c r="T25" s="392"/>
      <c r="U25" s="392"/>
      <c r="V25" s="388"/>
      <c r="W25" s="393">
        <v>0</v>
      </c>
      <c r="X25" s="97"/>
      <c r="Y25" s="97"/>
    </row>
    <row r="26" spans="2:25">
      <c r="B26" s="6" t="s">
        <v>17</v>
      </c>
      <c r="C26" s="360">
        <f>SUM(C18,C10,C4)</f>
        <v>9439</v>
      </c>
      <c r="D26" s="361">
        <f>SUM(D18,D10,D4)</f>
        <v>16678000</v>
      </c>
      <c r="E26" s="362">
        <f>SUM(E25,E24,E23,E22,E18,E10,E4)</f>
        <v>3925650</v>
      </c>
      <c r="F26" s="363">
        <f>SUM(F25,F24,F23,F22,F18,F10,F4)</f>
        <v>407153.65119999996</v>
      </c>
      <c r="G26" s="363">
        <f>SUM(G25,G24,G23,G22,G18,G10,G4)</f>
        <v>160000</v>
      </c>
      <c r="H26" s="363">
        <f>SUM(H25,H24,H23,H22,H18,H10,H4)</f>
        <v>52415</v>
      </c>
      <c r="I26" s="364">
        <f>SUM(I25,I24,I23,I22,I18,I10,I4)</f>
        <v>4545218.6512000002</v>
      </c>
      <c r="J26" s="378">
        <f>SUM(J18,J10,J4)</f>
        <v>9620</v>
      </c>
      <c r="K26" s="379">
        <f>SUM(K18,K10,K4)</f>
        <v>17864000</v>
      </c>
      <c r="L26" s="380">
        <f>SUM(L25,L24,L23,L22,L18,L10,L4)</f>
        <v>4287875</v>
      </c>
      <c r="M26" s="381">
        <f>SUM(M25,M24,M23,M22,M18,M10,M4)</f>
        <v>477019.28564800002</v>
      </c>
      <c r="N26" s="381">
        <f>SUM(N25,N24,N23,N22,N18,N10,N4)</f>
        <v>160000</v>
      </c>
      <c r="O26" s="381">
        <f>SUM(O25,O24,O23,O22,O18,O10,O4)</f>
        <v>52414.99</v>
      </c>
      <c r="P26" s="382">
        <f>SUM(P25,P24,P23,P22,P18,P10,P4)</f>
        <v>4977309.2756479997</v>
      </c>
      <c r="Q26" s="394">
        <f>SUM(Q18,Q10,Q4)</f>
        <v>8848</v>
      </c>
      <c r="R26" s="395">
        <f>SUM(R18,R10,R4)</f>
        <v>15705731</v>
      </c>
      <c r="S26" s="396">
        <f>SUM(S25,S24,S23,S22,S18,S10,S4)</f>
        <v>4447275</v>
      </c>
      <c r="T26" s="396">
        <f>SUM(T25,T24,T23,T22,T18,T10,T4)</f>
        <v>471164.19270000001</v>
      </c>
      <c r="U26" s="396">
        <f>SUM(U25,U24,U23,U22,U18,U10,U4)</f>
        <v>160000</v>
      </c>
      <c r="V26" s="396">
        <f>SUM(V25,V24,V23,V22,V18,V10,V4)</f>
        <v>52415</v>
      </c>
      <c r="W26" s="397">
        <f>SUM(W25,W24,W23,W22,W18,W10,W4)</f>
        <v>5130854.1927000005</v>
      </c>
    </row>
    <row r="27" spans="2:25">
      <c r="I27" s="69"/>
      <c r="J27" s="78"/>
      <c r="P27" s="19">
        <f>P26-P24</f>
        <v>4924894.2856479995</v>
      </c>
      <c r="Q27" s="78"/>
      <c r="W27" s="19">
        <f>W26-V26</f>
        <v>5078439.1927000005</v>
      </c>
    </row>
    <row r="28" spans="2:25">
      <c r="B28" t="s">
        <v>47</v>
      </c>
      <c r="F28" s="19"/>
      <c r="M28" s="19"/>
      <c r="R28" s="168"/>
      <c r="T28" s="19"/>
    </row>
    <row r="29" spans="2:25">
      <c r="H29" s="179"/>
      <c r="I29" s="12"/>
      <c r="O29" s="179" t="s">
        <v>73</v>
      </c>
      <c r="P29" s="12">
        <f>M26/P26</f>
        <v>9.5838787431166111E-2</v>
      </c>
      <c r="R29" s="168"/>
      <c r="V29" s="179" t="s">
        <v>73</v>
      </c>
      <c r="W29" s="12">
        <f>T26/W26</f>
        <v>9.1829581392189219E-2</v>
      </c>
    </row>
    <row r="30" spans="2:25">
      <c r="C30" s="78"/>
      <c r="H30" s="179"/>
      <c r="I30" s="12"/>
      <c r="O30" s="179" t="s">
        <v>74</v>
      </c>
      <c r="P30" s="12">
        <f>N26/P26</f>
        <v>3.2145882672554936E-2</v>
      </c>
      <c r="R30" s="168"/>
      <c r="V30" s="179" t="s">
        <v>74</v>
      </c>
      <c r="W30" s="12">
        <f>U26/W26</f>
        <v>3.1183891412787053E-2</v>
      </c>
    </row>
    <row r="31" spans="2:25">
      <c r="H31" s="179"/>
      <c r="I31" s="12"/>
      <c r="O31" s="179" t="s">
        <v>75</v>
      </c>
      <c r="P31" s="12">
        <f>(M26+N26)/P26</f>
        <v>0.12798467010372103</v>
      </c>
      <c r="R31" s="168"/>
      <c r="V31" s="179" t="s">
        <v>75</v>
      </c>
      <c r="W31" s="12">
        <f>(T26+U26)/W26</f>
        <v>0.12301347280497628</v>
      </c>
    </row>
    <row r="32" spans="2:25">
      <c r="H32" s="179"/>
      <c r="I32" s="12"/>
      <c r="M32" s="19"/>
      <c r="O32" s="179" t="s">
        <v>76</v>
      </c>
      <c r="P32" s="12">
        <f>P21/P26</f>
        <v>0.10648323635283823</v>
      </c>
      <c r="R32" s="168"/>
      <c r="T32" s="19"/>
      <c r="V32" s="179" t="s">
        <v>76</v>
      </c>
      <c r="W32" s="12">
        <f>W21/W26</f>
        <v>0.10329664030485712</v>
      </c>
    </row>
    <row r="33" spans="2:23">
      <c r="R33" s="168"/>
    </row>
    <row r="34" spans="2:23">
      <c r="I34" s="19"/>
      <c r="J34" s="83"/>
      <c r="K34" s="83"/>
      <c r="P34" s="19"/>
      <c r="Q34" s="83"/>
      <c r="R34" s="168"/>
      <c r="W34" s="19"/>
    </row>
    <row r="35" spans="2:23">
      <c r="H35" s="97"/>
      <c r="I35" s="19"/>
      <c r="J35" s="83"/>
      <c r="K35" s="83"/>
      <c r="Q35" s="83"/>
      <c r="R35" s="168"/>
    </row>
    <row r="36" spans="2:23">
      <c r="B36" s="97" t="s">
        <v>55</v>
      </c>
      <c r="D36" s="96"/>
      <c r="E36" s="95"/>
      <c r="F36" s="95"/>
      <c r="G36" s="19"/>
      <c r="H36" s="38"/>
      <c r="K36" s="96"/>
      <c r="L36" s="210"/>
      <c r="M36" s="210"/>
      <c r="R36" s="168"/>
      <c r="S36" s="210"/>
      <c r="T36" s="210"/>
    </row>
    <row r="37" spans="2:23">
      <c r="G37" s="19"/>
      <c r="H37" s="38"/>
      <c r="R37" s="168"/>
    </row>
    <row r="38" spans="2:23">
      <c r="E38" s="69"/>
      <c r="F38" s="69"/>
      <c r="G38" s="19"/>
      <c r="M38" s="19"/>
      <c r="N38" s="19"/>
      <c r="R38" s="168"/>
      <c r="T38" s="19"/>
      <c r="U38" s="19"/>
    </row>
    <row r="39" spans="2:23">
      <c r="R39" s="168"/>
    </row>
    <row r="40" spans="2:23">
      <c r="R40" s="168"/>
    </row>
    <row r="41" spans="2:23">
      <c r="R41" s="168"/>
    </row>
    <row r="42" spans="2:23">
      <c r="R42" s="168"/>
    </row>
    <row r="43" spans="2:23">
      <c r="R43" s="168"/>
    </row>
    <row r="44" spans="2:23">
      <c r="R44" s="168"/>
    </row>
  </sheetData>
  <mergeCells count="6">
    <mergeCell ref="S2:W2"/>
    <mergeCell ref="C2:D2"/>
    <mergeCell ref="J2:K2"/>
    <mergeCell ref="E2:I2"/>
    <mergeCell ref="L2:P2"/>
    <mergeCell ref="Q2:R2"/>
  </mergeCells>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AD27"/>
  <sheetViews>
    <sheetView view="pageLayout" zoomScaleNormal="100" workbookViewId="0">
      <selection activeCell="A6" sqref="A6"/>
    </sheetView>
  </sheetViews>
  <sheetFormatPr defaultRowHeight="13.2"/>
  <cols>
    <col min="1" max="1" width="19.6640625" bestFit="1" customWidth="1"/>
    <col min="2" max="2" width="21.5546875" bestFit="1" customWidth="1"/>
    <col min="18" max="18" width="41.109375" customWidth="1"/>
    <col min="20" max="20" width="6.109375" bestFit="1" customWidth="1"/>
    <col min="21" max="21" width="7.88671875" bestFit="1" customWidth="1"/>
    <col min="22" max="23" width="11.44140625" bestFit="1" customWidth="1"/>
    <col min="24" max="24" width="11.44140625" customWidth="1"/>
    <col min="25" max="25" width="11.5546875" customWidth="1"/>
    <col min="26" max="26" width="11.109375" customWidth="1"/>
    <col min="27" max="27" width="10.109375" customWidth="1"/>
    <col min="28" max="28" width="11.44140625" bestFit="1" customWidth="1"/>
    <col min="29" max="29" width="14.5546875" bestFit="1" customWidth="1"/>
    <col min="30" max="30" width="11.5546875" customWidth="1"/>
  </cols>
  <sheetData>
    <row r="1" spans="1:30" ht="15.6">
      <c r="B1" s="40"/>
      <c r="C1" s="558" t="s">
        <v>300</v>
      </c>
      <c r="D1" s="559"/>
      <c r="E1" s="559"/>
      <c r="F1" s="559"/>
      <c r="G1" s="559"/>
      <c r="H1" s="559"/>
      <c r="I1" s="559"/>
      <c r="J1" s="559"/>
      <c r="K1" s="559"/>
      <c r="L1" s="559"/>
      <c r="M1" s="559"/>
      <c r="N1" s="560"/>
      <c r="O1" s="67"/>
      <c r="P1" s="67"/>
      <c r="Q1" s="41"/>
      <c r="R1" s="564" t="s">
        <v>301</v>
      </c>
      <c r="S1" s="564"/>
      <c r="T1" s="564"/>
      <c r="U1" s="564"/>
      <c r="V1" s="564"/>
      <c r="W1" s="564"/>
      <c r="X1" s="564"/>
      <c r="Y1" s="564"/>
      <c r="Z1" s="564"/>
      <c r="AA1" s="564"/>
      <c r="AB1" s="564"/>
      <c r="AC1" s="564"/>
      <c r="AD1" s="564"/>
    </row>
    <row r="2" spans="1:30" ht="16.2" thickBot="1">
      <c r="B2" s="41"/>
      <c r="C2" s="561"/>
      <c r="D2" s="562"/>
      <c r="E2" s="562"/>
      <c r="F2" s="562"/>
      <c r="G2" s="562"/>
      <c r="H2" s="562"/>
      <c r="I2" s="562"/>
      <c r="J2" s="562"/>
      <c r="K2" s="562"/>
      <c r="L2" s="562"/>
      <c r="M2" s="562"/>
      <c r="N2" s="563"/>
      <c r="O2" s="67"/>
      <c r="P2" s="67"/>
      <c r="Q2" s="41"/>
      <c r="R2" s="564"/>
      <c r="S2" s="564"/>
      <c r="T2" s="564"/>
      <c r="U2" s="564"/>
      <c r="V2" s="564"/>
      <c r="W2" s="564"/>
      <c r="X2" s="564"/>
      <c r="Y2" s="564"/>
      <c r="Z2" s="564"/>
      <c r="AA2" s="564"/>
      <c r="AB2" s="564"/>
      <c r="AC2" s="564"/>
      <c r="AD2" s="564"/>
    </row>
    <row r="3" spans="1:30" ht="15.6">
      <c r="B3" s="557"/>
      <c r="C3" s="42" t="s">
        <v>302</v>
      </c>
      <c r="D3" s="43"/>
      <c r="E3" s="43"/>
      <c r="F3" s="43"/>
      <c r="G3" s="44"/>
      <c r="H3" s="44"/>
      <c r="I3" s="44"/>
      <c r="J3" s="44"/>
      <c r="K3" s="44"/>
      <c r="L3" s="44"/>
      <c r="M3" s="44"/>
      <c r="N3" s="43"/>
      <c r="O3" s="43"/>
      <c r="P3" s="43"/>
      <c r="Q3" s="45"/>
      <c r="R3" s="42" t="s">
        <v>303</v>
      </c>
      <c r="S3" s="46"/>
      <c r="T3" s="47"/>
      <c r="U3" s="47"/>
      <c r="V3" s="47"/>
      <c r="W3" s="47"/>
      <c r="X3" s="47"/>
      <c r="Y3" s="47"/>
      <c r="Z3" s="47"/>
      <c r="AA3" s="47"/>
      <c r="AB3" s="47"/>
      <c r="AC3" s="47"/>
      <c r="AD3" s="47"/>
    </row>
    <row r="4" spans="1:30" ht="22.5" customHeight="1">
      <c r="B4" s="557"/>
      <c r="C4" s="555" t="s">
        <v>304</v>
      </c>
      <c r="D4" s="573" t="s">
        <v>305</v>
      </c>
      <c r="E4" s="574"/>
      <c r="F4" s="574"/>
      <c r="G4" s="574"/>
      <c r="H4" s="575"/>
      <c r="I4" s="555" t="s">
        <v>306</v>
      </c>
      <c r="J4" s="555"/>
      <c r="K4" s="555"/>
      <c r="L4" s="555"/>
      <c r="M4" s="555" t="s">
        <v>307</v>
      </c>
      <c r="N4" s="555" t="s">
        <v>308</v>
      </c>
      <c r="O4" s="555" t="s">
        <v>309</v>
      </c>
      <c r="P4" s="555" t="s">
        <v>310</v>
      </c>
      <c r="Q4" s="45"/>
      <c r="R4" s="565" t="s">
        <v>304</v>
      </c>
      <c r="S4" s="48"/>
      <c r="T4" s="569" t="s">
        <v>311</v>
      </c>
      <c r="U4" s="570"/>
      <c r="V4" s="570"/>
      <c r="W4" s="570"/>
      <c r="X4" s="571"/>
      <c r="Y4" s="569" t="s">
        <v>312</v>
      </c>
      <c r="Z4" s="570"/>
      <c r="AA4" s="570"/>
      <c r="AB4" s="571"/>
      <c r="AC4" s="565" t="s">
        <v>307</v>
      </c>
      <c r="AD4" s="565" t="s">
        <v>313</v>
      </c>
    </row>
    <row r="5" spans="1:30" ht="35.25" customHeight="1">
      <c r="B5" s="45"/>
      <c r="C5" s="555"/>
      <c r="D5" s="555" t="s">
        <v>314</v>
      </c>
      <c r="E5" s="555"/>
      <c r="F5" s="555" t="s">
        <v>315</v>
      </c>
      <c r="G5" s="555"/>
      <c r="H5" s="52" t="s">
        <v>316</v>
      </c>
      <c r="I5" s="555" t="s">
        <v>314</v>
      </c>
      <c r="J5" s="555"/>
      <c r="K5" s="555" t="s">
        <v>315</v>
      </c>
      <c r="L5" s="555"/>
      <c r="M5" s="555"/>
      <c r="N5" s="555"/>
      <c r="O5" s="555"/>
      <c r="P5" s="555"/>
      <c r="Q5" s="45"/>
      <c r="R5" s="566"/>
      <c r="S5" s="49"/>
      <c r="T5" s="567" t="s">
        <v>314</v>
      </c>
      <c r="U5" s="568"/>
      <c r="V5" s="567" t="s">
        <v>315</v>
      </c>
      <c r="W5" s="568"/>
      <c r="X5" s="75" t="s">
        <v>317</v>
      </c>
      <c r="Y5" s="567" t="s">
        <v>314</v>
      </c>
      <c r="Z5" s="568"/>
      <c r="AA5" s="567" t="s">
        <v>315</v>
      </c>
      <c r="AB5" s="568"/>
      <c r="AC5" s="572"/>
      <c r="AD5" s="566"/>
    </row>
    <row r="6" spans="1:30" ht="66.599999999999994">
      <c r="B6" s="113" t="s">
        <v>318</v>
      </c>
      <c r="C6" s="555"/>
      <c r="D6" s="52" t="s">
        <v>319</v>
      </c>
      <c r="E6" s="52" t="s">
        <v>320</v>
      </c>
      <c r="F6" s="52" t="s">
        <v>319</v>
      </c>
      <c r="G6" s="52" t="s">
        <v>320</v>
      </c>
      <c r="H6" s="52" t="s">
        <v>320</v>
      </c>
      <c r="I6" s="52" t="s">
        <v>319</v>
      </c>
      <c r="J6" s="52" t="s">
        <v>320</v>
      </c>
      <c r="K6" s="52" t="s">
        <v>319</v>
      </c>
      <c r="L6" s="52" t="s">
        <v>320</v>
      </c>
      <c r="M6" s="52" t="s">
        <v>320</v>
      </c>
      <c r="N6" s="52" t="s">
        <v>320</v>
      </c>
      <c r="O6" s="555"/>
      <c r="P6" s="555"/>
      <c r="Q6" s="45"/>
      <c r="R6" s="572"/>
      <c r="S6" s="53"/>
      <c r="T6" s="54" t="s">
        <v>319</v>
      </c>
      <c r="U6" s="54" t="s">
        <v>320</v>
      </c>
      <c r="V6" s="54" t="s">
        <v>319</v>
      </c>
      <c r="W6" s="54" t="s">
        <v>320</v>
      </c>
      <c r="X6" s="54" t="s">
        <v>320</v>
      </c>
      <c r="Y6" s="54" t="s">
        <v>319</v>
      </c>
      <c r="Z6" s="54" t="s">
        <v>320</v>
      </c>
      <c r="AA6" s="54" t="s">
        <v>319</v>
      </c>
      <c r="AB6" s="54" t="s">
        <v>320</v>
      </c>
      <c r="AC6" s="54" t="s">
        <v>320</v>
      </c>
      <c r="AD6" s="54" t="s">
        <v>320</v>
      </c>
    </row>
    <row r="7" spans="1:30" ht="15.6">
      <c r="B7" s="51"/>
      <c r="C7" s="56">
        <v>2008</v>
      </c>
      <c r="D7" s="55">
        <f>T7*(1-$B$9)</f>
        <v>2336.4078873360795</v>
      </c>
      <c r="E7" s="55">
        <f t="shared" ref="E7:E18" si="0">U7*(1-$B$9)</f>
        <v>2337.9865846381012</v>
      </c>
      <c r="F7" s="55">
        <f t="shared" ref="F7:F18" si="1">V7*(1-$B$9)</f>
        <v>1529.7624801903896</v>
      </c>
      <c r="G7" s="55">
        <f t="shared" ref="G7:G20" si="2">W7*(1-$B$9)</f>
        <v>1531.1809693026592</v>
      </c>
      <c r="H7" s="55">
        <f>'Goal Data'!D8</f>
        <v>0</v>
      </c>
      <c r="I7" s="55">
        <f>Y7*(1-$B$12)</f>
        <v>14143863.872000001</v>
      </c>
      <c r="J7" s="55">
        <f t="shared" ref="J7:J18" si="3">Z7*(1-$B$12)</f>
        <v>14198484.261279549</v>
      </c>
      <c r="K7" s="55">
        <f>AA7*(1-$B$12)</f>
        <v>7668155.3934899997</v>
      </c>
      <c r="L7" s="55">
        <f t="shared" ref="L7:L20" si="4">AB7*(1-$B$12)</f>
        <v>7717743.5175133646</v>
      </c>
      <c r="M7" s="55">
        <f t="shared" ref="M7:M20" si="5">AC7*(1-$B$9)</f>
        <v>27.132882364521492</v>
      </c>
      <c r="N7" s="55">
        <f t="shared" ref="N7:N20" si="6">AD7*(1-$B$9)</f>
        <v>0</v>
      </c>
      <c r="O7" s="55" t="s">
        <v>26</v>
      </c>
      <c r="P7" s="55" t="s">
        <v>26</v>
      </c>
      <c r="Q7" s="45"/>
      <c r="R7" s="50">
        <v>2008</v>
      </c>
      <c r="S7" s="73"/>
      <c r="T7" s="327">
        <v>2587.2957372999999</v>
      </c>
      <c r="U7" s="328">
        <v>2589.0439580717871</v>
      </c>
      <c r="V7" s="329">
        <f>'Goal Data'!B8</f>
        <v>1694.0312372386463</v>
      </c>
      <c r="W7" s="328">
        <f>'Goal Data'!C8</f>
        <v>1695.6020463655434</v>
      </c>
      <c r="X7" s="328">
        <f>H7/(1-'Goal Calculation'!$B$9)</f>
        <v>0</v>
      </c>
      <c r="Y7" s="330">
        <f>'Goal Data'!G8/(1-$B$12)</f>
        <v>15354264.68527006</v>
      </c>
      <c r="Z7" s="330">
        <f>'Goal Data'!H8/(1-$B$12)</f>
        <v>15413559.367529476</v>
      </c>
      <c r="AA7" s="330">
        <f>'Goal Data'!I8/(1-$B$12)</f>
        <v>8324379.294438011</v>
      </c>
      <c r="AB7" s="330">
        <f>'Goal Data'!J8/(1-$B$12)</f>
        <v>8378211.0612303959</v>
      </c>
      <c r="AC7" s="76">
        <f>'Goal Data'!F8/(1-$B$9)</f>
        <v>30.046462033831851</v>
      </c>
      <c r="AD7" s="77">
        <f>'Goal Data'!K8/(1-$B$9)</f>
        <v>0</v>
      </c>
    </row>
    <row r="8" spans="1:30" ht="27">
      <c r="A8" s="275" t="s">
        <v>321</v>
      </c>
      <c r="B8" s="106">
        <f>'Line Loss Factors'!G36</f>
        <v>8.0616428571428367E-2</v>
      </c>
      <c r="C8" s="56">
        <v>2009</v>
      </c>
      <c r="D8" s="55">
        <f t="shared" ref="D8:D18" si="7">T8*(1-$B$9)</f>
        <v>2340.6361633475794</v>
      </c>
      <c r="E8" s="55">
        <f t="shared" si="0"/>
        <v>2312.857934436403</v>
      </c>
      <c r="F8" s="55">
        <f t="shared" si="1"/>
        <v>1566.5741672145302</v>
      </c>
      <c r="G8" s="55">
        <f t="shared" si="2"/>
        <v>1541.57835341639</v>
      </c>
      <c r="H8" s="55">
        <f>'Goal Data'!D9</f>
        <v>46.396938444735746</v>
      </c>
      <c r="I8" s="55">
        <f t="shared" ref="I8:I18" si="8">Y8*(1-$B$12)</f>
        <v>13920044.804500001</v>
      </c>
      <c r="J8" s="55">
        <f t="shared" si="3"/>
        <v>13932332.043565402</v>
      </c>
      <c r="K8" s="55">
        <f t="shared" ref="K8:K18" si="9">AA8*(1-$B$12)</f>
        <v>7371820.512459999</v>
      </c>
      <c r="L8" s="55">
        <f t="shared" si="4"/>
        <v>7382989.051289699</v>
      </c>
      <c r="M8" s="55">
        <f t="shared" si="5"/>
        <v>-35.999554331004902</v>
      </c>
      <c r="N8" s="55">
        <f t="shared" si="6"/>
        <v>0</v>
      </c>
      <c r="O8" s="55" t="s">
        <v>26</v>
      </c>
      <c r="P8" s="55" t="s">
        <v>26</v>
      </c>
      <c r="Q8" s="45"/>
      <c r="R8" s="50">
        <v>2009</v>
      </c>
      <c r="S8" s="56"/>
      <c r="T8" s="327">
        <v>2591.9780535</v>
      </c>
      <c r="U8" s="328">
        <v>2561.2169463999999</v>
      </c>
      <c r="V8" s="329">
        <f>'Goal Data'!B9</f>
        <v>1734.7958320838445</v>
      </c>
      <c r="W8" s="328">
        <f>'Goal Data'!C9</f>
        <v>1707.1159210371438</v>
      </c>
      <c r="X8" s="328">
        <f>H8/(1-'Goal Calculation'!$B$9)</f>
        <v>51.379128495711939</v>
      </c>
      <c r="Y8" s="330">
        <f>'Goal Data'!G9/(1-$B$12)</f>
        <v>15111291.673432143</v>
      </c>
      <c r="Z8" s="330">
        <f>'Goal Data'!H9/(1-$B$12)</f>
        <v>15124630.427436616</v>
      </c>
      <c r="AA8" s="330">
        <f>'Goal Data'!I9/(1-$B$12)</f>
        <v>8002684.7249773918</v>
      </c>
      <c r="AB8" s="330">
        <f>'Goal Data'!J9/(1-$B$12)</f>
        <v>8014809.0428364184</v>
      </c>
      <c r="AC8" s="76">
        <f>'Goal Data'!F9/(1-$B$9)</f>
        <v>-39.86525382411142</v>
      </c>
      <c r="AD8" s="77">
        <f>'Goal Data'!K9/(1-$B$9)</f>
        <v>0</v>
      </c>
    </row>
    <row r="9" spans="1:30" ht="15.6">
      <c r="A9" s="275" t="s">
        <v>322</v>
      </c>
      <c r="B9" s="106">
        <f>'Line Loss Factors'!E36</f>
        <v>9.6969142857142865E-2</v>
      </c>
      <c r="C9" s="56">
        <v>2010</v>
      </c>
      <c r="D9" s="55">
        <f t="shared" si="7"/>
        <v>2317.7076269783038</v>
      </c>
      <c r="E9" s="55">
        <f t="shared" si="0"/>
        <v>2331.7362976737681</v>
      </c>
      <c r="F9" s="55">
        <f t="shared" si="1"/>
        <v>1541.0991713797259</v>
      </c>
      <c r="G9" s="55">
        <f t="shared" si="2"/>
        <v>1549.1859109929205</v>
      </c>
      <c r="H9" s="55">
        <f>'Goal Data'!D10</f>
        <v>36.469578196027534</v>
      </c>
      <c r="I9" s="55">
        <f t="shared" si="8"/>
        <v>14175553.045310602</v>
      </c>
      <c r="J9" s="55">
        <f t="shared" si="3"/>
        <v>14110580.404854139</v>
      </c>
      <c r="K9" s="55">
        <f t="shared" si="9"/>
        <v>7512089.3079700004</v>
      </c>
      <c r="L9" s="55">
        <f t="shared" si="4"/>
        <v>7452379.8227534667</v>
      </c>
      <c r="M9" s="55">
        <f t="shared" si="5"/>
        <v>17.534917825238836</v>
      </c>
      <c r="N9" s="55">
        <f t="shared" si="6"/>
        <v>22.763979914985953</v>
      </c>
      <c r="O9" s="55" t="s">
        <v>26</v>
      </c>
      <c r="P9" s="55" t="s">
        <v>26</v>
      </c>
      <c r="Q9" s="45"/>
      <c r="R9" s="50">
        <v>2010</v>
      </c>
      <c r="S9" s="56"/>
      <c r="T9" s="327">
        <v>2566.5874079999999</v>
      </c>
      <c r="U9" s="328">
        <v>2582.1225036000001</v>
      </c>
      <c r="V9" s="329">
        <f>'Goal Data'!B10</f>
        <v>1706.5852835369146</v>
      </c>
      <c r="W9" s="328">
        <f>'Goal Data'!C10</f>
        <v>1715.5403923786885</v>
      </c>
      <c r="X9" s="328">
        <f>H9/(1-'Goal Calculation'!$B$9)</f>
        <v>40.385749731094897</v>
      </c>
      <c r="Y9" s="330">
        <f>'Goal Data'!G10/(1-$B$12)</f>
        <v>15388665.748449944</v>
      </c>
      <c r="Z9" s="330">
        <f>'Goal Data'!H10/(1-$B$12)</f>
        <v>15318132.89208922</v>
      </c>
      <c r="AA9" s="330">
        <f>'Goal Data'!I10/(1-$B$12)</f>
        <v>8154957.4160069078</v>
      </c>
      <c r="AB9" s="330">
        <f>'Goal Data'!J10/(1-$B$12)</f>
        <v>8090138.1241547838</v>
      </c>
      <c r="AC9" s="76">
        <f>'Goal Data'!F10/(1-$B$9)</f>
        <v>19.417850106161829</v>
      </c>
      <c r="AD9" s="77">
        <f>'Goal Data'!K10/(1-$B$9)</f>
        <v>25.208418665791783</v>
      </c>
    </row>
    <row r="10" spans="1:30" ht="18" customHeight="1">
      <c r="A10" s="452"/>
      <c r="B10" s="57" t="s">
        <v>323</v>
      </c>
      <c r="C10" s="56">
        <v>2011</v>
      </c>
      <c r="D10" s="55">
        <f t="shared" si="7"/>
        <v>2277.6552537470538</v>
      </c>
      <c r="E10" s="55">
        <f t="shared" si="0"/>
        <v>2251.8323892472317</v>
      </c>
      <c r="F10" s="55">
        <f t="shared" si="1"/>
        <v>1606.564892259511</v>
      </c>
      <c r="G10" s="55">
        <f t="shared" si="2"/>
        <v>1580.7420277596891</v>
      </c>
      <c r="H10" s="55">
        <f>'Goal Data'!D11</f>
        <v>44.673699148023402</v>
      </c>
      <c r="I10" s="55">
        <f t="shared" si="8"/>
        <v>14054829.691639997</v>
      </c>
      <c r="J10" s="55">
        <f t="shared" si="3"/>
        <v>13730734.226416785</v>
      </c>
      <c r="K10" s="55">
        <f t="shared" si="9"/>
        <v>7963150.2535784421</v>
      </c>
      <c r="L10" s="55">
        <f t="shared" si="4"/>
        <v>7639054.7883552294</v>
      </c>
      <c r="M10" s="55">
        <f t="shared" si="5"/>
        <v>23.351995814772636</v>
      </c>
      <c r="N10" s="55">
        <f t="shared" si="6"/>
        <v>3.1761351663223345</v>
      </c>
      <c r="O10" s="55" t="s">
        <v>26</v>
      </c>
      <c r="P10" s="55" t="s">
        <v>26</v>
      </c>
      <c r="Q10" s="45"/>
      <c r="R10" s="50">
        <v>2011</v>
      </c>
      <c r="S10" s="56"/>
      <c r="T10" s="327">
        <v>2522.234136</v>
      </c>
      <c r="U10" s="328">
        <v>2493.6383639999999</v>
      </c>
      <c r="V10" s="329">
        <f>'Goal Data'!B11</f>
        <v>1779.0808360000001</v>
      </c>
      <c r="W10" s="328">
        <f>'Goal Data'!C11</f>
        <v>1750.485064</v>
      </c>
      <c r="X10" s="328">
        <f>H10/(1-'Goal Calculation'!$B$9)</f>
        <v>49.470844539430992</v>
      </c>
      <c r="Y10" s="330">
        <f>'Goal Data'!G11/(1-$B$12)</f>
        <v>15257611.155254837</v>
      </c>
      <c r="Z10" s="330">
        <f>'Goal Data'!H11/(1-$B$12)</f>
        <v>14905780.31176205</v>
      </c>
      <c r="AA10" s="330">
        <f>'Goal Data'!I11/(1-$B$12)</f>
        <v>8644619.1669072919</v>
      </c>
      <c r="AB10" s="330">
        <f>'Goal Data'!J11/(1-$B$12)</f>
        <v>8292788.3234145027</v>
      </c>
      <c r="AC10" s="76">
        <f>'Goal Data'!F11/(1-$B$9)</f>
        <v>25.859576812975295</v>
      </c>
      <c r="AD10" s="77">
        <f>'Goal Data'!K11/(1-$B$9)</f>
        <v>3.5171945024907143</v>
      </c>
    </row>
    <row r="11" spans="1:30" ht="27">
      <c r="A11" s="275" t="s">
        <v>321</v>
      </c>
      <c r="B11" s="105">
        <f>'Line Loss Factors'!G12</f>
        <v>6.932771428571427E-2</v>
      </c>
      <c r="C11" s="56">
        <v>2012</v>
      </c>
      <c r="D11" s="55">
        <f t="shared" si="7"/>
        <v>2378.800877447808</v>
      </c>
      <c r="E11" s="55">
        <f t="shared" si="0"/>
        <v>2278.1127150016978</v>
      </c>
      <c r="F11" s="55">
        <f t="shared" si="1"/>
        <v>1703.6904934935221</v>
      </c>
      <c r="G11" s="55">
        <f t="shared" si="2"/>
        <v>1603.0023310474119</v>
      </c>
      <c r="H11" s="55">
        <f>'Goal Data'!D12</f>
        <v>55.074713427022935</v>
      </c>
      <c r="I11" s="55">
        <f t="shared" si="8"/>
        <v>13880057.717470001</v>
      </c>
      <c r="J11" s="55">
        <f t="shared" si="3"/>
        <v>13721134.61497963</v>
      </c>
      <c r="K11" s="55">
        <f t="shared" si="9"/>
        <v>7748839.4931700006</v>
      </c>
      <c r="L11" s="55">
        <f t="shared" si="4"/>
        <v>7589916.3906796295</v>
      </c>
      <c r="M11" s="55">
        <f t="shared" si="5"/>
        <v>11.859289008723181</v>
      </c>
      <c r="N11" s="55">
        <f t="shared" si="6"/>
        <v>6.7658308310514599</v>
      </c>
      <c r="O11" s="55" t="s">
        <v>26</v>
      </c>
      <c r="P11" s="55" t="s">
        <v>26</v>
      </c>
      <c r="Q11" s="45"/>
      <c r="R11" s="50">
        <v>2012</v>
      </c>
      <c r="S11" s="56"/>
      <c r="T11" s="327">
        <v>2634.2409659999998</v>
      </c>
      <c r="U11" s="328">
        <v>2522.7407202999998</v>
      </c>
      <c r="V11" s="329">
        <f>'Goal Data'!B12</f>
        <v>1886.6359659999998</v>
      </c>
      <c r="W11" s="328">
        <f>'Goal Data'!C12</f>
        <v>1775.1357202999998</v>
      </c>
      <c r="X11" s="328">
        <f>H11/(1-'Goal Calculation'!$B$9)</f>
        <v>60.988739190238171</v>
      </c>
      <c r="Y11" s="330">
        <f>'Goal Data'!G12/(1-$B$12)</f>
        <v>15067882.579297196</v>
      </c>
      <c r="Z11" s="330">
        <f>'Goal Data'!H12/(1-$B$12)</f>
        <v>14895359.186656794</v>
      </c>
      <c r="AA11" s="330">
        <f>'Goal Data'!I12/(1-$B$12)</f>
        <v>8411968.1622036248</v>
      </c>
      <c r="AB11" s="330">
        <f>'Goal Data'!J12/(1-$B$12)</f>
        <v>8239444.7695632223</v>
      </c>
      <c r="AC11" s="76">
        <f>'Goal Data'!F12/(1-$B$9)</f>
        <v>13.13276164919254</v>
      </c>
      <c r="AD11" s="77">
        <f>'Goal Data'!K12/(1-$B$9)</f>
        <v>7.4923584034084927</v>
      </c>
    </row>
    <row r="12" spans="1:30" ht="15.6">
      <c r="A12" s="275" t="s">
        <v>322</v>
      </c>
      <c r="B12" s="105">
        <f>'Line Loss Factors'!E12</f>
        <v>7.8831571428571445E-2</v>
      </c>
      <c r="C12" s="56">
        <v>2013</v>
      </c>
      <c r="D12" s="55">
        <f t="shared" si="7"/>
        <v>2228.7524689410188</v>
      </c>
      <c r="E12" s="55">
        <f t="shared" si="0"/>
        <v>2189.7291654037526</v>
      </c>
      <c r="F12" s="55">
        <f t="shared" si="1"/>
        <v>1495.8202831073033</v>
      </c>
      <c r="G12" s="55">
        <f t="shared" si="2"/>
        <v>1474.8575967128941</v>
      </c>
      <c r="H12" s="55">
        <f>'Goal Data'!D13</f>
        <v>72.824427884398006</v>
      </c>
      <c r="I12" s="55">
        <f t="shared" si="8"/>
        <v>13994645.772359999</v>
      </c>
      <c r="J12" s="55">
        <f t="shared" si="3"/>
        <v>13859305.502259506</v>
      </c>
      <c r="K12" s="55">
        <f t="shared" si="9"/>
        <v>7764905.6508099996</v>
      </c>
      <c r="L12" s="55">
        <f t="shared" si="4"/>
        <v>7629565.3807095056</v>
      </c>
      <c r="M12" s="55">
        <f t="shared" si="5"/>
        <v>-145.89444879189296</v>
      </c>
      <c r="N12" s="55">
        <f t="shared" si="6"/>
        <v>10.083063827795694</v>
      </c>
      <c r="O12" s="55" t="s">
        <v>26</v>
      </c>
      <c r="P12" s="55" t="s">
        <v>26</v>
      </c>
      <c r="Q12" s="45"/>
      <c r="R12" s="50">
        <v>2013</v>
      </c>
      <c r="S12" s="56"/>
      <c r="T12" s="327">
        <v>2468.0800786727004</v>
      </c>
      <c r="U12" s="328">
        <v>2424.8663797956387</v>
      </c>
      <c r="V12" s="329">
        <f>'Goal Data'!B13</f>
        <v>1656.4442635327005</v>
      </c>
      <c r="W12" s="328">
        <f>'Goal Data'!C13</f>
        <v>1633.2305646556388</v>
      </c>
      <c r="X12" s="328">
        <f>H12/(1-'Goal Calculation'!$B$9)</f>
        <v>80.644451192742991</v>
      </c>
      <c r="Y12" s="330">
        <f>'Goal Data'!G13/(1-$B$12)</f>
        <v>15192276.828313854</v>
      </c>
      <c r="Z12" s="330">
        <f>'Goal Data'!H13/(1-$B$12)</f>
        <v>15045354.435076406</v>
      </c>
      <c r="AA12" s="330">
        <f>'Goal Data'!I13/(1-$B$12)</f>
        <v>8429409.2263366133</v>
      </c>
      <c r="AB12" s="330">
        <f>'Goal Data'!J13/(1-$B$12)</f>
        <v>8282486.833099165</v>
      </c>
      <c r="AC12" s="76">
        <f>'Goal Data'!F13/(1-$B$9)</f>
        <v>-161.56086764686583</v>
      </c>
      <c r="AD12" s="77">
        <f>'Goal Data'!K13/(1-$B$9)</f>
        <v>11.165802085321852</v>
      </c>
    </row>
    <row r="13" spans="1:30" ht="15.6">
      <c r="C13" s="56">
        <v>2014</v>
      </c>
      <c r="D13" s="55">
        <f t="shared" si="7"/>
        <v>2263.3076668522899</v>
      </c>
      <c r="E13" s="55">
        <f t="shared" si="0"/>
        <v>2255.3026836154713</v>
      </c>
      <c r="F13" s="55">
        <f t="shared" si="1"/>
        <v>1544.7098222590569</v>
      </c>
      <c r="G13" s="55">
        <f t="shared" si="2"/>
        <v>1536.704839022238</v>
      </c>
      <c r="H13" s="55">
        <f>'Goal Data'!D14</f>
        <v>49.565847773592949</v>
      </c>
      <c r="I13" s="55">
        <f t="shared" si="8"/>
        <v>14061579.423450001</v>
      </c>
      <c r="J13" s="55">
        <f t="shared" si="3"/>
        <v>14038723.437116083</v>
      </c>
      <c r="K13" s="55">
        <f t="shared" si="9"/>
        <v>7712573.476269017</v>
      </c>
      <c r="L13" s="55">
        <f t="shared" si="4"/>
        <v>7689717.4899350991</v>
      </c>
      <c r="M13" s="55">
        <f t="shared" si="5"/>
        <v>85.105822420149252</v>
      </c>
      <c r="N13" s="55">
        <f t="shared" si="6"/>
        <v>8.7759061364502493</v>
      </c>
      <c r="O13" s="55" t="s">
        <v>26</v>
      </c>
      <c r="P13" s="55" t="s">
        <v>26</v>
      </c>
      <c r="Q13" s="45"/>
      <c r="R13" s="50">
        <v>2014</v>
      </c>
      <c r="S13" s="56"/>
      <c r="T13" s="327">
        <v>2506.3458783825818</v>
      </c>
      <c r="U13" s="328">
        <v>2497.4813050698313</v>
      </c>
      <c r="V13" s="329">
        <f>'Goal Data'!B14</f>
        <v>1710.5836528625819</v>
      </c>
      <c r="W13" s="328">
        <f>'Goal Data'!C14</f>
        <v>1701.7190795498313</v>
      </c>
      <c r="X13" s="328">
        <f>H13/(1-'Goal Calculation'!$B$9)</f>
        <v>54.888321236792201</v>
      </c>
      <c r="Y13" s="330">
        <f>'Goal Data'!G14/(1-$B$12)</f>
        <v>15264938.514292175</v>
      </c>
      <c r="Z13" s="330">
        <f>'Goal Data'!H14/(1-$B$12)</f>
        <v>15240126.562834652</v>
      </c>
      <c r="AA13" s="330">
        <f>'Goal Data'!I14/(1-$B$12)</f>
        <v>8372598.5792086599</v>
      </c>
      <c r="AB13" s="330">
        <f>'Goal Data'!J14/(1-$B$12)</f>
        <v>8347786.6277511362</v>
      </c>
      <c r="AC13" s="76">
        <f>'Goal Data'!F14/(1-$B$9)</f>
        <v>94.244644850143516</v>
      </c>
      <c r="AD13" s="77">
        <f>'Goal Data'!K14/(1-$B$9)</f>
        <v>9.7182793556100204</v>
      </c>
    </row>
    <row r="14" spans="1:30" ht="15.6">
      <c r="B14" s="45"/>
      <c r="C14" s="56">
        <v>2015</v>
      </c>
      <c r="D14" s="55">
        <f t="shared" si="7"/>
        <v>2172.0658505387732</v>
      </c>
      <c r="E14" s="55">
        <f t="shared" si="0"/>
        <v>2238.0261746296992</v>
      </c>
      <c r="F14" s="55">
        <f t="shared" si="1"/>
        <v>1461.305099642492</v>
      </c>
      <c r="G14" s="55">
        <f t="shared" si="2"/>
        <v>1527.2654237334182</v>
      </c>
      <c r="H14" s="55">
        <f>'Goal Data'!D15</f>
        <v>47.327906529376619</v>
      </c>
      <c r="I14" s="55">
        <f t="shared" si="8"/>
        <v>14032058.391259998</v>
      </c>
      <c r="J14" s="55">
        <f t="shared" si="3"/>
        <v>14004866.017904883</v>
      </c>
      <c r="K14" s="55">
        <f t="shared" si="9"/>
        <v>7621820.8432813585</v>
      </c>
      <c r="L14" s="55">
        <f t="shared" si="4"/>
        <v>7594628.4699262436</v>
      </c>
      <c r="M14" s="55">
        <f t="shared" si="5"/>
        <v>-7.2014740446036285</v>
      </c>
      <c r="N14" s="55">
        <f t="shared" si="6"/>
        <v>-25.82956009483264</v>
      </c>
      <c r="O14" s="103">
        <f>IF('Goal Data'!O15=2,N14*0.3,'Goal Data'!N15)</f>
        <v>-7.7488680284497917</v>
      </c>
      <c r="P14" s="55">
        <f>O14*8760*0.2</f>
        <v>-13576.016785844035</v>
      </c>
      <c r="Q14" s="45"/>
      <c r="R14" s="50">
        <v>2015</v>
      </c>
      <c r="S14" s="56"/>
      <c r="T14" s="327">
        <v>2405.3063451354001</v>
      </c>
      <c r="U14" s="328">
        <v>2478.3496122277575</v>
      </c>
      <c r="V14" s="329">
        <f>'Goal Data'!B15</f>
        <v>1618.2227750954</v>
      </c>
      <c r="W14" s="328">
        <f>'Goal Data'!C15</f>
        <v>1691.2660421877574</v>
      </c>
      <c r="X14" s="328">
        <f>H14/(1-'Goal Calculation'!$B$9)</f>
        <v>52.410065674964493</v>
      </c>
      <c r="Y14" s="330">
        <f>'Goal Data'!G15/(1-$B$12)</f>
        <v>15232891.136989217</v>
      </c>
      <c r="Z14" s="330">
        <f>'Goal Data'!H15/(1-$B$12)</f>
        <v>15203371.700030999</v>
      </c>
      <c r="AA14" s="330">
        <f>'Goal Data'!I15/(1-$B$12)</f>
        <v>8274079.5351632629</v>
      </c>
      <c r="AB14" s="330">
        <f>'Goal Data'!J15/(1-$B$12)</f>
        <v>8244560.0982050449</v>
      </c>
      <c r="AC14" s="76">
        <f>'Goal Data'!F15/(1-$B$9)</f>
        <v>-7.9747818002462498</v>
      </c>
      <c r="AD14" s="77">
        <f>'Goal Data'!K15/(1-$B$9)</f>
        <v>-28.60318658052952</v>
      </c>
    </row>
    <row r="15" spans="1:30" ht="15.6">
      <c r="B15" s="556" t="s">
        <v>324</v>
      </c>
      <c r="C15" s="56">
        <v>2016</v>
      </c>
      <c r="D15" s="55">
        <f t="shared" si="7"/>
        <v>2256.6802489977053</v>
      </c>
      <c r="E15" s="55">
        <f t="shared" si="0"/>
        <v>2211.7003490061393</v>
      </c>
      <c r="F15" s="55">
        <f t="shared" si="1"/>
        <v>1559.1257807354714</v>
      </c>
      <c r="G15" s="55">
        <f t="shared" si="2"/>
        <v>1514.1458807439051</v>
      </c>
      <c r="H15" s="55">
        <f>'Goal Data'!D16</f>
        <v>38.819791951422005</v>
      </c>
      <c r="I15" s="55">
        <f t="shared" si="8"/>
        <v>13958247.890389999</v>
      </c>
      <c r="J15" s="55">
        <f t="shared" si="3"/>
        <v>13905332.991040401</v>
      </c>
      <c r="K15" s="55">
        <f t="shared" si="9"/>
        <v>7498352.0851699989</v>
      </c>
      <c r="L15" s="55">
        <f t="shared" si="4"/>
        <v>7445437.1858204007</v>
      </c>
      <c r="M15" s="55">
        <f t="shared" si="5"/>
        <v>-4.6114284115585633</v>
      </c>
      <c r="N15" s="55">
        <f t="shared" si="6"/>
        <v>-1.6084847446018102</v>
      </c>
      <c r="O15" s="103">
        <f>IF('Goal Data'!O16=2,N15*0.3,'Goal Data'!N16)</f>
        <v>-0.48254542338054307</v>
      </c>
      <c r="P15" s="55">
        <f>O15*8760*0.2</f>
        <v>-845.41958176271146</v>
      </c>
      <c r="Q15" s="45"/>
      <c r="R15" s="50">
        <v>2016</v>
      </c>
      <c r="S15" s="56"/>
      <c r="T15" s="327">
        <v>2499.0067960000001</v>
      </c>
      <c r="U15" s="328">
        <v>2449.196870197597</v>
      </c>
      <c r="V15" s="329">
        <f>'Goal Data'!B16</f>
        <v>1726.5476239300001</v>
      </c>
      <c r="W15" s="328">
        <f>'Goal Data'!C16</f>
        <v>1676.737698127597</v>
      </c>
      <c r="X15" s="328">
        <f>H15/(1-'Goal Calculation'!$B$9)</f>
        <v>42.988333836393828</v>
      </c>
      <c r="Y15" s="330">
        <f>'Goal Data'!G16/(1-$B$12)</f>
        <v>15152764.095526814</v>
      </c>
      <c r="Z15" s="330">
        <f>'Goal Data'!H16/(1-$B$12)</f>
        <v>15095320.855280664</v>
      </c>
      <c r="AA15" s="330">
        <f>'Goal Data'!I16/(1-$B$12)</f>
        <v>8140044.5918436805</v>
      </c>
      <c r="AB15" s="330">
        <f>'Goal Data'!J16/(1-$B$12)</f>
        <v>8082601.3515975298</v>
      </c>
      <c r="AC15" s="76">
        <f>'Goal Data'!F16/(1-$B$9)</f>
        <v>-5.106612221589951</v>
      </c>
      <c r="AD15" s="77">
        <f>'Goal Data'!K16/(1-$B$9)</f>
        <v>-1.7812068456785326</v>
      </c>
    </row>
    <row r="16" spans="1:30" ht="15.6">
      <c r="B16" s="556"/>
      <c r="C16" s="56">
        <v>2017</v>
      </c>
      <c r="D16" s="55">
        <f t="shared" si="7"/>
        <v>2225.382643315731</v>
      </c>
      <c r="E16" s="55">
        <f t="shared" si="0"/>
        <v>2197.9945263883656</v>
      </c>
      <c r="F16" s="55">
        <f t="shared" si="1"/>
        <v>1512.6817267488757</v>
      </c>
      <c r="G16" s="55">
        <f t="shared" si="2"/>
        <v>1485.2936098215105</v>
      </c>
      <c r="H16" s="55">
        <f>'Goal Data'!D17</f>
        <v>42.837351231155559</v>
      </c>
      <c r="I16" s="55">
        <f t="shared" si="8"/>
        <v>13844659.177990001</v>
      </c>
      <c r="J16" s="55">
        <f t="shared" si="3"/>
        <v>13912070.875911223</v>
      </c>
      <c r="K16" s="55">
        <f t="shared" si="9"/>
        <v>7358371.0683117006</v>
      </c>
      <c r="L16" s="55">
        <f t="shared" si="4"/>
        <v>7425782.7662329227</v>
      </c>
      <c r="M16" s="55">
        <f t="shared" si="5"/>
        <v>-5.9730947919379105</v>
      </c>
      <c r="N16" s="55">
        <f t="shared" si="6"/>
        <v>-6.5557631185703027</v>
      </c>
      <c r="O16" s="103">
        <f>IF('Goal Data'!O17=2,N16*0.3,'Goal Data'!N17)</f>
        <v>-1.9667289355710906</v>
      </c>
      <c r="P16" s="55">
        <f t="shared" ref="P16:P27" si="10">O16*8760*0.2</f>
        <v>-3445.709095120551</v>
      </c>
      <c r="R16" s="50">
        <v>2017</v>
      </c>
      <c r="S16" s="56"/>
      <c r="T16" s="328">
        <v>2464.3483948673984</v>
      </c>
      <c r="U16" s="328">
        <v>2434.019290705864</v>
      </c>
      <c r="V16" s="329">
        <f>'Goal Data'!B17</f>
        <v>1675.1163205373982</v>
      </c>
      <c r="W16" s="328">
        <f>'Goal Data'!C17</f>
        <v>1644.7872163758639</v>
      </c>
      <c r="X16" s="328">
        <f>H16/(1-'Goal Calculation'!$B$9)</f>
        <v>47.437306147755258</v>
      </c>
      <c r="Y16" s="330">
        <f>'Goal Data'!G17/(1-$B$12)</f>
        <v>15029454.710536107</v>
      </c>
      <c r="Z16" s="330">
        <f>'Goal Data'!H17/(1-$B$12)</f>
        <v>15102635.353543777</v>
      </c>
      <c r="AA16" s="330">
        <f>'Goal Data'!I17/(1-$B$12)</f>
        <v>7988084.3069309806</v>
      </c>
      <c r="AB16" s="330">
        <f>'Goal Data'!J17/(1-$B$12)</f>
        <v>8061264.9499386512</v>
      </c>
      <c r="AC16" s="76">
        <f>'Goal Data'!F17/(1-$B$9)</f>
        <v>-6.6144968853406327</v>
      </c>
      <c r="AD16" s="77">
        <f>'Goal Data'!K17/(1-$B$9)</f>
        <v>-7.2597332269601482</v>
      </c>
    </row>
    <row r="17" spans="3:30" ht="15.6">
      <c r="C17" s="56">
        <v>2018</v>
      </c>
      <c r="D17" s="55">
        <f t="shared" si="7"/>
        <v>2332.5315401716593</v>
      </c>
      <c r="E17" s="55">
        <f t="shared" si="0"/>
        <v>2318.2307111545729</v>
      </c>
      <c r="F17" s="55">
        <f t="shared" si="1"/>
        <v>1668.5435327474947</v>
      </c>
      <c r="G17" s="55">
        <f t="shared" si="2"/>
        <v>1654.242703730408</v>
      </c>
      <c r="H17" s="55">
        <f>'Goal Data'!D18</f>
        <v>46.029911017120732</v>
      </c>
      <c r="I17" s="55">
        <f t="shared" si="8"/>
        <v>14297146.565000001</v>
      </c>
      <c r="J17" s="55">
        <f t="shared" si="3"/>
        <v>14100462.702681974</v>
      </c>
      <c r="K17" s="55">
        <f t="shared" si="9"/>
        <v>7722999.9930060627</v>
      </c>
      <c r="L17" s="55">
        <f t="shared" si="4"/>
        <v>7526316.1306880349</v>
      </c>
      <c r="M17" s="55">
        <f t="shared" si="5"/>
        <v>168.81598246810177</v>
      </c>
      <c r="N17" s="55">
        <f t="shared" si="6"/>
        <v>-12.148447963836542</v>
      </c>
      <c r="O17" s="103">
        <f>IF('Goal Data'!O18=2,N17*0.3,'Goal Data'!N18)</f>
        <v>-3.6445343891509623</v>
      </c>
      <c r="P17" s="55">
        <f t="shared" si="10"/>
        <v>-6385.2242497924863</v>
      </c>
      <c r="R17" s="50">
        <v>2018</v>
      </c>
      <c r="S17" s="56"/>
      <c r="T17" s="328">
        <v>2583.0031407250781</v>
      </c>
      <c r="U17" s="328">
        <v>2567.1666619337179</v>
      </c>
      <c r="V17" s="329">
        <f>'Goal Data'!B18</f>
        <v>1847.7148588550783</v>
      </c>
      <c r="W17" s="328">
        <f>'Goal Data'!C18</f>
        <v>1831.8783800637182</v>
      </c>
      <c r="X17" s="328">
        <f>H17/(1-'Goal Calculation'!$B$9)</f>
        <v>50.97268897627373</v>
      </c>
      <c r="Y17" s="330">
        <f>'Goal Data'!G18/(1-$B$12)</f>
        <v>15520664.974561037</v>
      </c>
      <c r="Z17" s="330">
        <f>'Goal Data'!H18/(1-$B$12)</f>
        <v>15307149.339181468</v>
      </c>
      <c r="AA17" s="330">
        <f>'Goal Data'!I18/(1-$B$12)</f>
        <v>8383917.3743536649</v>
      </c>
      <c r="AB17" s="330">
        <f>'Goal Data'!J18/(1-$B$12)</f>
        <v>8170401.7389740953</v>
      </c>
      <c r="AC17" s="76">
        <f>'Goal Data'!F18/(1-$B$9)</f>
        <v>186.94375849151689</v>
      </c>
      <c r="AD17" s="77">
        <f>'Goal Data'!K18/(1-$B$9)</f>
        <v>-13.452971033873197</v>
      </c>
    </row>
    <row r="18" spans="3:30" ht="15.6">
      <c r="C18" s="56">
        <v>2019</v>
      </c>
      <c r="D18" s="55">
        <f t="shared" si="7"/>
        <v>2242.2256182857141</v>
      </c>
      <c r="E18" s="55">
        <f t="shared" si="0"/>
        <v>2266.6074514285715</v>
      </c>
      <c r="F18" s="55">
        <f t="shared" si="1"/>
        <v>1537.1190300490975</v>
      </c>
      <c r="G18" s="55">
        <f t="shared" si="2"/>
        <v>1561.4906366418329</v>
      </c>
      <c r="H18" s="55">
        <f>'Goal Data'!D19</f>
        <v>33.655520000000003</v>
      </c>
      <c r="I18" s="55">
        <f t="shared" si="8"/>
        <v>14037836.16124</v>
      </c>
      <c r="J18" s="55">
        <f t="shared" si="3"/>
        <v>13944983.19723865</v>
      </c>
      <c r="K18" s="55">
        <f t="shared" si="9"/>
        <v>7465519.2545921197</v>
      </c>
      <c r="L18" s="55">
        <f t="shared" si="4"/>
        <v>7372666.2905907696</v>
      </c>
      <c r="M18" s="55">
        <f t="shared" si="5"/>
        <v>-82.057295367419329</v>
      </c>
      <c r="N18" s="55">
        <f t="shared" si="6"/>
        <v>-15.714924723968759</v>
      </c>
      <c r="O18" s="103">
        <f>IF('Goal Data'!O19=2,N18*0.3,'Goal Data'!N19)</f>
        <v>-4.7144774171906274</v>
      </c>
      <c r="P18" s="55">
        <f t="shared" si="10"/>
        <v>-8259.7644349179809</v>
      </c>
      <c r="R18" s="50">
        <v>2019</v>
      </c>
      <c r="S18" s="56"/>
      <c r="T18" s="328">
        <v>2483</v>
      </c>
      <c r="U18" s="328">
        <v>2510</v>
      </c>
      <c r="V18" s="329">
        <f>'Goal Data'!B19</f>
        <v>1702.177747184036</v>
      </c>
      <c r="W18" s="328">
        <f>'Goal Data'!C19</f>
        <v>1729.16642248783</v>
      </c>
      <c r="X18" s="328">
        <f>H18/(1-'Goal Calculation'!$B$9)</f>
        <v>37.269512701353669</v>
      </c>
      <c r="Y18" s="330">
        <f>'Goal Data'!G19/(1-$B$12)</f>
        <v>15239163.355837362</v>
      </c>
      <c r="Z18" s="330">
        <f>'Goal Data'!H19/(1-$B$12)</f>
        <v>15138364.239061998</v>
      </c>
      <c r="AA18" s="330">
        <f>'Goal Data'!I19/(1-$B$12)</f>
        <v>8104401.9997188104</v>
      </c>
      <c r="AB18" s="330">
        <f>'Goal Data'!J19/(1-$B$12)</f>
        <v>8003602.8829434458</v>
      </c>
      <c r="AC18" s="76">
        <f>'Goal Data'!F19/(1-$B$9)</f>
        <v>-90.868761259215844</v>
      </c>
      <c r="AD18" s="77">
        <f>'Goal Data'!K19/(1-$B$9)</f>
        <v>-17.40242274077983</v>
      </c>
    </row>
    <row r="19" spans="3:30" ht="15.6">
      <c r="C19" s="56">
        <v>2020</v>
      </c>
      <c r="D19" s="55">
        <f>T19*(1-$B$9)</f>
        <v>2141.4994778864839</v>
      </c>
      <c r="E19" s="55">
        <f>U19*(1-$B$9)</f>
        <v>2102.9411681548795</v>
      </c>
      <c r="F19" s="55">
        <f>V19*(1-$B$9)</f>
        <v>1514.1343404390564</v>
      </c>
      <c r="G19" s="55">
        <f t="shared" si="2"/>
        <v>1475.5760307074495</v>
      </c>
      <c r="H19" s="55">
        <f>'Goal Data'!D20</f>
        <v>44.25068999999997</v>
      </c>
      <c r="I19" s="55">
        <f>Y19*(1-$B$12)</f>
        <v>13360219.483270001</v>
      </c>
      <c r="J19" s="55">
        <f>Z19*(1-$B$12)</f>
        <v>13247231.761081001</v>
      </c>
      <c r="K19" s="55">
        <f>AA19*(1-$B$12)</f>
        <v>7260442.2476380011</v>
      </c>
      <c r="L19" s="55">
        <f t="shared" si="4"/>
        <v>7147454.5254490012</v>
      </c>
      <c r="M19" s="55">
        <f t="shared" si="5"/>
        <v>-98.065577702066093</v>
      </c>
      <c r="N19" s="55">
        <f t="shared" si="6"/>
        <v>47.22716152803018</v>
      </c>
      <c r="O19" s="103">
        <f>IF('Goal Data'!O20=2,N19*0.3,'Goal Data'!N20)</f>
        <v>6.0399396541714889</v>
      </c>
      <c r="P19" s="55">
        <f t="shared" si="10"/>
        <v>10581.974274108448</v>
      </c>
      <c r="R19" s="50">
        <v>2020</v>
      </c>
      <c r="S19" s="56"/>
      <c r="T19" s="328">
        <v>2371.4576982032236</v>
      </c>
      <c r="U19" s="328">
        <v>2328.7589250366</v>
      </c>
      <c r="V19" s="329">
        <f>'Goal Data'!B20</f>
        <v>1676.7249186032236</v>
      </c>
      <c r="W19" s="328">
        <f>'Goal Data'!C20</f>
        <v>1634.0261454365973</v>
      </c>
      <c r="X19" s="328">
        <f>H19/(1-'Goal Calculation'!$B$9)</f>
        <v>49.002411877714636</v>
      </c>
      <c r="Y19" s="330">
        <f>'Goal Data'!G20/(1-$B$12)</f>
        <v>14503557.730467781</v>
      </c>
      <c r="Z19" s="330">
        <f>'Goal Data'!H20/(1-$B$12)</f>
        <v>14380900.767110685</v>
      </c>
      <c r="AA19" s="330">
        <f>'Goal Data'!I20/(1-$B$12)</f>
        <v>7881774.952814742</v>
      </c>
      <c r="AB19" s="330">
        <f>'Goal Data'!J20/(1-$B$12)</f>
        <v>7759117.9894576455</v>
      </c>
      <c r="AC19" s="76">
        <f>'Goal Data'!F20/(1-$B$9)</f>
        <v>-108.59604289973048</v>
      </c>
      <c r="AD19" s="77">
        <f>'Goal Data'!K20/(1-$B$9)</f>
        <v>52.298502486896709</v>
      </c>
    </row>
    <row r="20" spans="3:30" ht="15.6">
      <c r="C20" s="56">
        <v>2021</v>
      </c>
      <c r="D20" s="55">
        <f>T20</f>
        <v>2271</v>
      </c>
      <c r="E20" s="55">
        <f t="shared" ref="E20:E27" si="11">U20</f>
        <v>2196</v>
      </c>
      <c r="F20" s="55">
        <f>V20*(1-$B$8)</f>
        <v>1452.6260428571431</v>
      </c>
      <c r="G20" s="55">
        <f t="shared" si="2"/>
        <v>1358.1584091428572</v>
      </c>
      <c r="H20" s="55">
        <f>'Goal Data'!D21</f>
        <v>10</v>
      </c>
      <c r="I20" s="55">
        <f t="shared" ref="I20:I27" si="12">Y20</f>
        <v>14145894.613679305</v>
      </c>
      <c r="J20" s="55">
        <f>Z20</f>
        <v>14127187.736162119</v>
      </c>
      <c r="K20" s="55">
        <f t="shared" ref="K20:K27" si="13">AA20</f>
        <v>7632057.3708805237</v>
      </c>
      <c r="L20" s="55">
        <f t="shared" si="4"/>
        <v>7013178.110135016</v>
      </c>
      <c r="M20" s="55">
        <f t="shared" si="5"/>
        <v>-85.293211970589709</v>
      </c>
      <c r="N20" s="55">
        <f t="shared" si="6"/>
        <v>13.794537970516467</v>
      </c>
      <c r="O20" s="103">
        <f>IF('Goal Data'!O21=2,N20*0.3,'Goal Data'!N21)</f>
        <v>4.1383613911549402</v>
      </c>
      <c r="P20" s="55">
        <f t="shared" si="10"/>
        <v>7250.4091573034566</v>
      </c>
      <c r="R20" s="50">
        <v>2021</v>
      </c>
      <c r="S20" s="56"/>
      <c r="T20" s="328">
        <v>2271</v>
      </c>
      <c r="U20" s="328">
        <v>2196</v>
      </c>
      <c r="V20" s="329">
        <f>'Goal Data'!B21</f>
        <v>1580</v>
      </c>
      <c r="W20" s="328">
        <f>'Goal Data'!C21</f>
        <v>1504</v>
      </c>
      <c r="X20" s="328">
        <f>'Goal Data'!D21</f>
        <v>10</v>
      </c>
      <c r="Y20" s="330">
        <f>'Goal Data'!G21/(1-$B$12)</f>
        <v>14145894.613679305</v>
      </c>
      <c r="Z20" s="330">
        <f>'Goal Data'!H21/(1-$B$12)</f>
        <v>14127187.736162119</v>
      </c>
      <c r="AA20" s="330">
        <f>'Goal Data'!I21/(1-$B$12)</f>
        <v>7632057.3708805237</v>
      </c>
      <c r="AB20" s="330">
        <f>'Goal Data'!J21/(1-$B$12)</f>
        <v>7613350.4933633376</v>
      </c>
      <c r="AC20" s="76">
        <f>'Goal Data'!F21/(1-$B$9)</f>
        <v>-94.452156641084244</v>
      </c>
      <c r="AD20" s="77">
        <f>'Goal Data'!K21/(1-$B$9)</f>
        <v>15.275821265024842</v>
      </c>
    </row>
    <row r="21" spans="3:30" ht="15.6">
      <c r="C21" s="56">
        <v>2022</v>
      </c>
      <c r="D21" s="55">
        <f t="shared" ref="D21:D27" si="14">T21</f>
        <v>2313.5026302280221</v>
      </c>
      <c r="E21" s="55">
        <f t="shared" si="11"/>
        <v>2268.6822185510268</v>
      </c>
      <c r="F21" s="55">
        <f>V21*(1-$B$8)</f>
        <v>1443.597538295352</v>
      </c>
      <c r="G21" s="55">
        <f>W21*(1-$B$9)</f>
        <v>1377.44662141237</v>
      </c>
      <c r="H21" s="55">
        <f>'Goal Data'!D22</f>
        <v>9.4286199999999987</v>
      </c>
      <c r="I21" s="55">
        <f t="shared" ref="I21:K22" si="15">Y21</f>
        <v>14749444.141480874</v>
      </c>
      <c r="J21" s="55">
        <f t="shared" si="15"/>
        <v>14524533.106882811</v>
      </c>
      <c r="K21" s="55">
        <f t="shared" si="15"/>
        <v>8063726.8030598396</v>
      </c>
      <c r="L21" s="55">
        <f>AB21*(1-$B$12)</f>
        <v>7220869.603294869</v>
      </c>
      <c r="M21" s="55">
        <f>AC21*(1-$B$9)</f>
        <v>20.208876706285764</v>
      </c>
      <c r="N21" s="55">
        <f>AD21*(1-$B$9)</f>
        <v>-4.3782827609760258</v>
      </c>
      <c r="O21" s="103">
        <f>IF('Goal Data'!O22=2,N21*0.3,'Goal Data'!N22)</f>
        <v>-1.3134848282928078</v>
      </c>
      <c r="P21" s="55">
        <f t="shared" si="10"/>
        <v>-2301.2254191689995</v>
      </c>
      <c r="R21" s="50">
        <v>2022</v>
      </c>
      <c r="S21" s="56"/>
      <c r="T21" s="328">
        <v>2313.5026302280221</v>
      </c>
      <c r="U21" s="328">
        <v>2268.6822185510268</v>
      </c>
      <c r="V21" s="329">
        <f>'Goal Data'!B22</f>
        <v>1570.1798282649729</v>
      </c>
      <c r="W21" s="328">
        <f>'Goal Data'!C22</f>
        <v>1525.3594165879776</v>
      </c>
      <c r="X21" s="328">
        <f>'Goal Data'!D22</f>
        <v>9.4286199999999987</v>
      </c>
      <c r="Y21" s="330">
        <f>'Goal Data'!G22/(1-$B$12)</f>
        <v>14749444.141480874</v>
      </c>
      <c r="Z21" s="330">
        <f>'Goal Data'!H22/(1-$B$12)</f>
        <v>14524533.106882811</v>
      </c>
      <c r="AA21" s="330">
        <f>'Goal Data'!I22/(1-$B$12)</f>
        <v>8063726.8030598396</v>
      </c>
      <c r="AB21" s="330">
        <f>'Goal Data'!J22/(1-$B$12)</f>
        <v>7838815.768461776</v>
      </c>
      <c r="AC21" s="76">
        <f>'Goal Data'!F22/(1-$B$9)</f>
        <v>22.378943694377845</v>
      </c>
      <c r="AD21" s="77">
        <f>'Goal Data'!K22/(1-$B$9)</f>
        <v>-4.8484309548720024</v>
      </c>
    </row>
    <row r="22" spans="3:30" ht="15.6">
      <c r="C22" s="56">
        <v>2023</v>
      </c>
      <c r="D22" s="55">
        <f t="shared" si="14"/>
        <v>2411.1382184556683</v>
      </c>
      <c r="E22" s="55">
        <f>U22</f>
        <v>2265.9580384258652</v>
      </c>
      <c r="F22" s="55">
        <f>V22*(1-$B$8)</f>
        <v>1554.964611492939</v>
      </c>
      <c r="G22" s="55">
        <f>W22*(1-$B$8)</f>
        <v>1421.4883390764955</v>
      </c>
      <c r="H22" s="55">
        <f>'Goal Data'!D23</f>
        <v>4.6050000000000004</v>
      </c>
      <c r="I22" s="55">
        <f>Y22</f>
        <v>14403122.408315891</v>
      </c>
      <c r="J22" s="55">
        <f t="shared" si="15"/>
        <v>14299014.182099022</v>
      </c>
      <c r="K22" s="55">
        <f t="shared" si="15"/>
        <v>7977254.8439575145</v>
      </c>
      <c r="L22" s="55">
        <f>AB22*(1-$B$11)</f>
        <v>7327319.3584963838</v>
      </c>
      <c r="M22" s="55">
        <f>AC22*(1-$B$8)</f>
        <v>23.921570941638038</v>
      </c>
      <c r="N22" s="55">
        <f>AD22*(1-$B$8)</f>
        <v>-20.514639472782257</v>
      </c>
      <c r="O22" s="103">
        <f>IF('Goal Data'!O23=2,N22*0.3,'Goal Data'!N23)</f>
        <v>-6.154391841834677</v>
      </c>
      <c r="P22" s="55">
        <f>O22*8760*0.2</f>
        <v>-10782.494506894356</v>
      </c>
      <c r="R22" s="50">
        <v>2023</v>
      </c>
      <c r="S22" s="56"/>
      <c r="T22" s="328">
        <v>2411.1382184556683</v>
      </c>
      <c r="U22" s="328">
        <v>2265.9580384258652</v>
      </c>
      <c r="V22" s="329">
        <f>'Goal Data'!B23</f>
        <v>1691.3121572063533</v>
      </c>
      <c r="W22" s="328">
        <f>'Goal Data'!C23</f>
        <v>1546.1319771765502</v>
      </c>
      <c r="X22" s="328">
        <f>'Goal Data'!D23</f>
        <v>4.6050000000000004</v>
      </c>
      <c r="Y22" s="330">
        <f>'Goal Data'!G23/(1-$B$11)</f>
        <v>14403122.408315891</v>
      </c>
      <c r="Z22" s="330">
        <f>'Goal Data'!H23/(1-$B$11)</f>
        <v>14299014.182099022</v>
      </c>
      <c r="AA22" s="330">
        <f>'Goal Data'!I23/(1-$B$11)</f>
        <v>7977254.8439575145</v>
      </c>
      <c r="AB22" s="330">
        <f>'Goal Data'!J23/(1-$B$11)</f>
        <v>7873146.6177406451</v>
      </c>
      <c r="AC22" s="76">
        <f>'Goal Data'!F23/(1-$B$8)</f>
        <v>26.019141177895783</v>
      </c>
      <c r="AD22" s="77">
        <f>'Goal Data'!K23/(1-$B$8)</f>
        <v>-22.31347188519571</v>
      </c>
    </row>
    <row r="23" spans="3:30" ht="15.6">
      <c r="C23" s="56">
        <v>2024</v>
      </c>
      <c r="D23" s="55">
        <f>T23</f>
        <v>2528.5070710803893</v>
      </c>
      <c r="E23" s="55">
        <f t="shared" si="11"/>
        <v>2359.012063594716</v>
      </c>
      <c r="F23" s="55">
        <f>V23*(1-$B$8)</f>
        <v>1674.5549222067184</v>
      </c>
      <c r="G23" s="55">
        <f t="shared" ref="G23:G24" si="16">W23*(1-$B$8)</f>
        <v>1518.7239968852277</v>
      </c>
      <c r="H23" s="55">
        <f>'Goal Data'!D24</f>
        <v>14.766194323999997</v>
      </c>
      <c r="I23" s="55">
        <f t="shared" si="12"/>
        <v>14659091.619354732</v>
      </c>
      <c r="J23" s="55">
        <f t="shared" ref="J23:J27" si="17">Z23</f>
        <v>14438858.464741895</v>
      </c>
      <c r="K23" s="55">
        <f t="shared" si="13"/>
        <v>8172536.6295825131</v>
      </c>
      <c r="L23" s="55">
        <f t="shared" ref="L23:L24" si="18">AB23*(1-$B$11)</f>
        <v>7400988.4517436903</v>
      </c>
      <c r="M23" s="55">
        <f>AC23*(1-$B$8)</f>
        <v>87.074463484732178</v>
      </c>
      <c r="N23" s="55">
        <f t="shared" ref="N23:N27" si="19">AD23*(1-$B$8)</f>
        <v>-15.27824517313752</v>
      </c>
      <c r="O23" s="103">
        <f>IF('Goal Data'!O24=2,N23*0.3,'Goal Data'!N24)</f>
        <v>-4.5834735519412559</v>
      </c>
      <c r="P23" s="55">
        <f t="shared" si="10"/>
        <v>-8030.2456630010802</v>
      </c>
      <c r="R23" s="50">
        <v>2024</v>
      </c>
      <c r="S23" s="56"/>
      <c r="T23" s="328">
        <v>2528.5070710803893</v>
      </c>
      <c r="U23" s="328">
        <v>2359.012063594716</v>
      </c>
      <c r="V23" s="329">
        <f>'Goal Data'!B24</f>
        <v>1821.3887807509266</v>
      </c>
      <c r="W23" s="328">
        <f>'Goal Data'!C24</f>
        <v>1651.8937732652532</v>
      </c>
      <c r="X23" s="328">
        <f>'Goal Data'!D24</f>
        <v>14.766194323999997</v>
      </c>
      <c r="Y23" s="330">
        <f>'Goal Data'!G24/(1-$B$11)</f>
        <v>14659091.619354732</v>
      </c>
      <c r="Z23" s="330">
        <f>'Goal Data'!H24/(1-$B$11)</f>
        <v>14438858.464741895</v>
      </c>
      <c r="AA23" s="330">
        <f>'Goal Data'!I24/(1-$B$11)</f>
        <v>8172536.6295825131</v>
      </c>
      <c r="AB23" s="330">
        <f>'Goal Data'!J24/(1-$B$11)</f>
        <v>7952303.4749696814</v>
      </c>
      <c r="AC23" s="76">
        <f>'Goal Data'!F24/(1-$B$8)</f>
        <v>94.709614344568621</v>
      </c>
      <c r="AD23" s="77">
        <f>'Goal Data'!K24/(1-$B$8)</f>
        <v>-16.617922756002294</v>
      </c>
    </row>
    <row r="24" spans="3:30" ht="15.6">
      <c r="C24" s="56">
        <v>2025</v>
      </c>
      <c r="D24" s="55" t="str">
        <f t="shared" si="14"/>
        <v>NA</v>
      </c>
      <c r="E24" s="55" t="str">
        <f t="shared" si="11"/>
        <v>NA</v>
      </c>
      <c r="F24" s="55" t="s">
        <v>26</v>
      </c>
      <c r="G24" s="55">
        <f t="shared" si="16"/>
        <v>1573.0739625863973</v>
      </c>
      <c r="H24" s="55" t="s">
        <v>59</v>
      </c>
      <c r="I24" s="55" t="str">
        <f t="shared" si="12"/>
        <v>NA</v>
      </c>
      <c r="J24" s="55" t="str">
        <f t="shared" si="17"/>
        <v>NA</v>
      </c>
      <c r="K24" s="55" t="str">
        <f t="shared" si="13"/>
        <v>NA</v>
      </c>
      <c r="L24" s="55">
        <f t="shared" si="18"/>
        <v>7990297.1491018021</v>
      </c>
      <c r="M24" s="55">
        <f t="shared" ref="M24:M27" si="20">AC24*(1-$B$8)</f>
        <v>69.11616002516962</v>
      </c>
      <c r="N24" s="55">
        <f t="shared" si="19"/>
        <v>-44.257127478430263</v>
      </c>
      <c r="O24" s="103">
        <f>IF('Goal Data'!O25=2,N24*0.3,'Goal Data'!N25)</f>
        <v>-13.277138243529079</v>
      </c>
      <c r="P24" s="55">
        <f t="shared" si="10"/>
        <v>-23261.546202662947</v>
      </c>
      <c r="R24" s="50">
        <v>2025</v>
      </c>
      <c r="S24" s="56"/>
      <c r="T24" s="328" t="s">
        <v>26</v>
      </c>
      <c r="U24" s="328" t="s">
        <v>26</v>
      </c>
      <c r="V24" s="329">
        <f>'Goal Data'!B25</f>
        <v>0</v>
      </c>
      <c r="W24" s="328">
        <f>'Goal Data'!C25</f>
        <v>1711.0094322678594</v>
      </c>
      <c r="X24" s="328">
        <f>'Goal Data'!D25</f>
        <v>0</v>
      </c>
      <c r="Y24" s="331" t="s">
        <v>26</v>
      </c>
      <c r="Z24" s="331" t="s">
        <v>26</v>
      </c>
      <c r="AA24" s="331" t="s">
        <v>26</v>
      </c>
      <c r="AB24" s="330">
        <f>'Goal Data'!J25/(1-$B$11)</f>
        <v>8585511.0029082838</v>
      </c>
      <c r="AC24" s="76">
        <f>'Goal Data'!F25/(1-$B$8)</f>
        <v>75.17663157475657</v>
      </c>
      <c r="AD24" s="77">
        <f>'Goal Data'!K25/(1-$B$8)</f>
        <v>-48.137827185297567</v>
      </c>
    </row>
    <row r="25" spans="3:30" ht="15.6">
      <c r="C25" s="56">
        <v>2026</v>
      </c>
      <c r="D25" s="55" t="str">
        <f t="shared" si="14"/>
        <v>NA</v>
      </c>
      <c r="E25" s="55" t="str">
        <f t="shared" si="11"/>
        <v>NA</v>
      </c>
      <c r="F25" s="55">
        <f t="shared" ref="F25:H27" si="21">V25</f>
        <v>0</v>
      </c>
      <c r="G25" s="55">
        <f t="shared" si="21"/>
        <v>1725.3332028514071</v>
      </c>
      <c r="H25" s="55">
        <f t="shared" si="21"/>
        <v>0</v>
      </c>
      <c r="I25" s="55" t="str">
        <f t="shared" si="12"/>
        <v>NA</v>
      </c>
      <c r="J25" s="55" t="str">
        <f t="shared" si="17"/>
        <v>NA</v>
      </c>
      <c r="K25" s="55" t="str">
        <f t="shared" si="13"/>
        <v>NA</v>
      </c>
      <c r="L25" s="55">
        <f>AB25</f>
        <v>8620761.5413607303</v>
      </c>
      <c r="M25" s="55">
        <f t="shared" si="20"/>
        <v>13.169039355425639</v>
      </c>
      <c r="N25" s="55">
        <f t="shared" si="19"/>
        <v>-10.430775707999965</v>
      </c>
      <c r="O25" s="55">
        <f>N25*0.3</f>
        <v>-3.1292327123999892</v>
      </c>
      <c r="P25" s="55">
        <f t="shared" si="10"/>
        <v>-5482.4157121247808</v>
      </c>
      <c r="R25" s="50">
        <v>2026</v>
      </c>
      <c r="S25" s="56"/>
      <c r="T25" s="328" t="s">
        <v>26</v>
      </c>
      <c r="U25" s="328" t="s">
        <v>26</v>
      </c>
      <c r="V25" s="329">
        <f>'Goal Data'!B26</f>
        <v>0</v>
      </c>
      <c r="W25" s="328">
        <f>'Goal Data'!C26</f>
        <v>1725.3332028514071</v>
      </c>
      <c r="X25" s="328">
        <f>'Goal Data'!D26</f>
        <v>0</v>
      </c>
      <c r="Y25" s="331" t="s">
        <v>26</v>
      </c>
      <c r="Z25" s="331" t="s">
        <v>26</v>
      </c>
      <c r="AA25" s="331" t="s">
        <v>26</v>
      </c>
      <c r="AB25" s="330">
        <f>'Goal Data'!J26/(1-$B$11)</f>
        <v>8620761.5413607303</v>
      </c>
      <c r="AC25" s="76">
        <f>'Goal Data'!F26/(1-$B$8)</f>
        <v>14.323770583547741</v>
      </c>
      <c r="AD25" s="77">
        <f>'Goal Data'!K26/(1-$B$8)</f>
        <v>-11.345401453924444</v>
      </c>
    </row>
    <row r="26" spans="3:30" ht="15.6">
      <c r="C26" s="56">
        <v>2027</v>
      </c>
      <c r="D26" s="55">
        <f t="shared" si="14"/>
        <v>0</v>
      </c>
      <c r="E26" s="55">
        <f t="shared" si="11"/>
        <v>0</v>
      </c>
      <c r="F26" s="55">
        <f t="shared" si="21"/>
        <v>0</v>
      </c>
      <c r="G26" s="55">
        <f t="shared" si="21"/>
        <v>0</v>
      </c>
      <c r="H26" s="55">
        <f t="shared" si="21"/>
        <v>0</v>
      </c>
      <c r="I26" s="55">
        <f t="shared" si="12"/>
        <v>0</v>
      </c>
      <c r="J26" s="55">
        <f t="shared" si="17"/>
        <v>0</v>
      </c>
      <c r="K26" s="55">
        <f t="shared" si="13"/>
        <v>0</v>
      </c>
      <c r="L26" s="55">
        <f>AB26</f>
        <v>0</v>
      </c>
      <c r="M26" s="55">
        <f t="shared" si="20"/>
        <v>0</v>
      </c>
      <c r="N26" s="55">
        <f t="shared" si="19"/>
        <v>0</v>
      </c>
      <c r="O26" s="55">
        <f>N26*0.3</f>
        <v>0</v>
      </c>
      <c r="P26" s="55">
        <f t="shared" si="10"/>
        <v>0</v>
      </c>
    </row>
    <row r="27" spans="3:30" ht="15.6">
      <c r="C27" s="56">
        <v>2028</v>
      </c>
      <c r="D27" s="55">
        <f t="shared" si="14"/>
        <v>0</v>
      </c>
      <c r="E27" s="55">
        <f t="shared" si="11"/>
        <v>0</v>
      </c>
      <c r="F27" s="55">
        <f t="shared" si="21"/>
        <v>0</v>
      </c>
      <c r="G27" s="55">
        <f t="shared" si="21"/>
        <v>0</v>
      </c>
      <c r="H27" s="55">
        <f t="shared" si="21"/>
        <v>0</v>
      </c>
      <c r="I27" s="55">
        <f t="shared" si="12"/>
        <v>0</v>
      </c>
      <c r="J27" s="55">
        <f t="shared" si="17"/>
        <v>0</v>
      </c>
      <c r="K27" s="55">
        <f t="shared" si="13"/>
        <v>0</v>
      </c>
      <c r="L27" s="55">
        <f>AB27</f>
        <v>0</v>
      </c>
      <c r="M27" s="55">
        <f t="shared" si="20"/>
        <v>0</v>
      </c>
      <c r="N27" s="55">
        <f t="shared" si="19"/>
        <v>0</v>
      </c>
      <c r="O27" s="55">
        <f>N27*0.3</f>
        <v>0</v>
      </c>
      <c r="P27" s="55">
        <f t="shared" si="10"/>
        <v>0</v>
      </c>
    </row>
  </sheetData>
  <mergeCells count="24">
    <mergeCell ref="C1:N2"/>
    <mergeCell ref="R1:AD2"/>
    <mergeCell ref="AD4:AD5"/>
    <mergeCell ref="AA5:AB5"/>
    <mergeCell ref="Y4:AB4"/>
    <mergeCell ref="T4:X4"/>
    <mergeCell ref="V5:W5"/>
    <mergeCell ref="T5:U5"/>
    <mergeCell ref="Y5:Z5"/>
    <mergeCell ref="AC4:AC5"/>
    <mergeCell ref="R4:R6"/>
    <mergeCell ref="D4:H4"/>
    <mergeCell ref="O4:O6"/>
    <mergeCell ref="K5:L5"/>
    <mergeCell ref="F5:G5"/>
    <mergeCell ref="P4:P6"/>
    <mergeCell ref="D5:E5"/>
    <mergeCell ref="N4:N5"/>
    <mergeCell ref="I5:J5"/>
    <mergeCell ref="B15:B16"/>
    <mergeCell ref="B3:B4"/>
    <mergeCell ref="C4:C6"/>
    <mergeCell ref="I4:L4"/>
    <mergeCell ref="M4:M5"/>
  </mergeCells>
  <pageMargins left="0.75" right="0.75" top="1.35" bottom="1" header="0.5" footer="0.5"/>
  <pageSetup fitToWidth="2" orientation="portrait" r:id="rId1"/>
  <headerFooter alignWithMargins="0">
    <oddHeader>&amp;L&amp;"Times New Roman,Bold"&amp;12Southwestern Public Service Company
&amp;F&amp;R&amp;"Times New Roman,Regular"Attachment PGG-7 Workpapers
Page &amp;P of &amp;N
Docket No. 58017</oddHead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V40"/>
  <sheetViews>
    <sheetView view="pageLayout" zoomScaleNormal="100" workbookViewId="0">
      <selection activeCell="A6" sqref="A6"/>
    </sheetView>
  </sheetViews>
  <sheetFormatPr defaultRowHeight="13.2"/>
  <cols>
    <col min="2" max="3" width="12" customWidth="1"/>
    <col min="4" max="4" width="10.88671875" customWidth="1"/>
    <col min="5" max="5" width="11.88671875" customWidth="1"/>
    <col min="6" max="6" width="10.44140625" customWidth="1"/>
    <col min="7" max="7" width="15" customWidth="1"/>
    <col min="8" max="8" width="13.44140625" customWidth="1"/>
    <col min="9" max="9" width="10.44140625" customWidth="1"/>
    <col min="10" max="10" width="14.44140625" customWidth="1"/>
    <col min="11" max="12" width="11.5546875" bestFit="1" customWidth="1"/>
    <col min="13" max="13" width="16.44140625" customWidth="1"/>
    <col min="14" max="14" width="12.44140625" bestFit="1" customWidth="1"/>
    <col min="15" max="15" width="8.5546875" bestFit="1" customWidth="1"/>
    <col min="16" max="17" width="10.5546875" bestFit="1" customWidth="1"/>
  </cols>
  <sheetData>
    <row r="1" spans="1:22">
      <c r="B1" s="576" t="s">
        <v>325</v>
      </c>
      <c r="C1" s="576"/>
      <c r="D1" s="576" t="s">
        <v>326</v>
      </c>
      <c r="E1" s="576"/>
      <c r="F1" s="576"/>
      <c r="G1" s="576" t="s">
        <v>327</v>
      </c>
      <c r="H1" s="576"/>
      <c r="I1" s="576"/>
      <c r="J1" s="576"/>
      <c r="K1" s="576" t="s">
        <v>328</v>
      </c>
      <c r="L1" s="576"/>
      <c r="M1" s="576"/>
      <c r="N1" s="576"/>
      <c r="O1" s="576"/>
    </row>
    <row r="2" spans="1:22">
      <c r="C2" s="9" t="s">
        <v>329</v>
      </c>
      <c r="E2" s="9" t="s">
        <v>330</v>
      </c>
      <c r="G2" s="117" t="s">
        <v>319</v>
      </c>
      <c r="H2" s="117" t="s">
        <v>329</v>
      </c>
      <c r="I2" s="11" t="s">
        <v>319</v>
      </c>
      <c r="J2" s="11" t="s">
        <v>329</v>
      </c>
      <c r="K2" s="577" t="s">
        <v>331</v>
      </c>
      <c r="L2" s="578"/>
      <c r="M2" s="578"/>
      <c r="N2" s="578"/>
      <c r="P2" t="s">
        <v>332</v>
      </c>
      <c r="Q2" t="s">
        <v>333</v>
      </c>
    </row>
    <row r="3" spans="1:22" ht="13.5" customHeight="1">
      <c r="C3" s="9" t="s">
        <v>334</v>
      </c>
      <c r="E3" s="9" t="s">
        <v>335</v>
      </c>
      <c r="F3" s="11" t="s">
        <v>336</v>
      </c>
      <c r="G3" s="117" t="s">
        <v>337</v>
      </c>
      <c r="H3" s="117" t="s">
        <v>334</v>
      </c>
      <c r="I3" s="11" t="s">
        <v>337</v>
      </c>
      <c r="J3" s="11" t="s">
        <v>334</v>
      </c>
      <c r="K3" s="9" t="s">
        <v>338</v>
      </c>
      <c r="L3" s="9" t="s">
        <v>339</v>
      </c>
      <c r="M3" s="9" t="s">
        <v>338</v>
      </c>
      <c r="N3" s="9" t="s">
        <v>340</v>
      </c>
      <c r="O3" s="9"/>
      <c r="P3" s="9" t="s">
        <v>341</v>
      </c>
      <c r="Q3" s="9" t="s">
        <v>342</v>
      </c>
    </row>
    <row r="4" spans="1:22">
      <c r="B4" s="9" t="s">
        <v>343</v>
      </c>
      <c r="C4" s="9" t="s">
        <v>343</v>
      </c>
      <c r="D4" s="9" t="s">
        <v>344</v>
      </c>
      <c r="E4" s="9" t="s">
        <v>345</v>
      </c>
      <c r="F4" s="11" t="s">
        <v>346</v>
      </c>
      <c r="G4" s="117" t="s">
        <v>347</v>
      </c>
      <c r="H4" s="117" t="s">
        <v>348</v>
      </c>
      <c r="I4" s="11" t="s">
        <v>349</v>
      </c>
      <c r="J4" s="11" t="s">
        <v>343</v>
      </c>
      <c r="K4" s="9" t="s">
        <v>350</v>
      </c>
      <c r="L4" s="9" t="s">
        <v>350</v>
      </c>
      <c r="M4" s="9" t="s">
        <v>350</v>
      </c>
      <c r="N4" s="9" t="s">
        <v>351</v>
      </c>
      <c r="O4" s="9" t="s">
        <v>352</v>
      </c>
      <c r="P4" s="9" t="s">
        <v>353</v>
      </c>
      <c r="Q4" s="9" t="s">
        <v>353</v>
      </c>
    </row>
    <row r="5" spans="1:22">
      <c r="B5" s="10" t="s">
        <v>354</v>
      </c>
      <c r="C5" s="10" t="s">
        <v>354</v>
      </c>
      <c r="D5" s="10" t="s">
        <v>355</v>
      </c>
      <c r="E5" s="10" t="s">
        <v>356</v>
      </c>
      <c r="F5" s="8" t="s">
        <v>357</v>
      </c>
      <c r="G5" s="8" t="s">
        <v>358</v>
      </c>
      <c r="H5" s="8" t="s">
        <v>358</v>
      </c>
      <c r="I5" s="8" t="s">
        <v>359</v>
      </c>
      <c r="J5" s="8" t="s">
        <v>359</v>
      </c>
      <c r="K5" s="10" t="s">
        <v>307</v>
      </c>
      <c r="L5" s="10" t="s">
        <v>307</v>
      </c>
      <c r="M5" s="10" t="s">
        <v>360</v>
      </c>
      <c r="N5" s="10" t="s">
        <v>361</v>
      </c>
      <c r="O5" s="10" t="s">
        <v>362</v>
      </c>
      <c r="P5" s="10" t="s">
        <v>363</v>
      </c>
      <c r="Q5" s="10" t="s">
        <v>363</v>
      </c>
      <c r="T5" s="97"/>
    </row>
    <row r="6" spans="1:22" ht="13.8">
      <c r="A6" s="7">
        <v>2006</v>
      </c>
      <c r="B6" s="14">
        <v>1657.7009174613604</v>
      </c>
      <c r="C6" s="14">
        <v>1645.1852090339596</v>
      </c>
      <c r="D6" s="14"/>
      <c r="E6" s="14">
        <f>C6*(1-'Goal Calculation'!$B$9)-D6</f>
        <v>1485.6530094726872</v>
      </c>
      <c r="F6" s="14"/>
      <c r="G6" s="14">
        <v>13039006.879000001</v>
      </c>
      <c r="H6" s="14">
        <v>13038019</v>
      </c>
      <c r="I6" s="14">
        <v>7534770.3629999999</v>
      </c>
      <c r="J6" s="16">
        <v>7533883.8717700271</v>
      </c>
      <c r="K6" s="14"/>
      <c r="L6" s="14"/>
      <c r="M6" s="14"/>
      <c r="N6" s="14"/>
      <c r="O6">
        <v>2</v>
      </c>
      <c r="P6" s="16">
        <f>L6*$V$9*$V$10</f>
        <v>0</v>
      </c>
      <c r="Q6" s="16">
        <f t="shared" ref="Q6:Q33" si="0">N6*$V$9*$V$10</f>
        <v>0</v>
      </c>
      <c r="R6" s="83"/>
      <c r="T6" s="119"/>
      <c r="U6" s="120"/>
      <c r="V6" s="121"/>
    </row>
    <row r="7" spans="1:22" ht="13.8">
      <c r="A7" s="7">
        <v>2007</v>
      </c>
      <c r="B7" s="14">
        <v>1439.9571491673987</v>
      </c>
      <c r="C7" s="14">
        <v>1665.5555843317115</v>
      </c>
      <c r="D7" s="14"/>
      <c r="E7" s="14">
        <f>C7*(1-'Goal Calculation'!$B$9)-D7</f>
        <v>1504.0480869381377</v>
      </c>
      <c r="F7" s="14">
        <f>E7-E6</f>
        <v>18.395077465450413</v>
      </c>
      <c r="G7" s="14">
        <v>13180377.341499999</v>
      </c>
      <c r="H7" s="14">
        <v>13207469.35410502</v>
      </c>
      <c r="I7" s="14">
        <v>7613587.3200000003</v>
      </c>
      <c r="J7" s="16">
        <v>7638052.7702942565</v>
      </c>
      <c r="K7" s="14"/>
      <c r="L7" s="14"/>
      <c r="M7" s="14"/>
      <c r="N7" s="14"/>
      <c r="O7">
        <f>IF(N6&lt;=L7,1,2)</f>
        <v>1</v>
      </c>
      <c r="P7" s="16">
        <f t="shared" ref="P7:P33" si="1">L7*$V$9*$V$10</f>
        <v>0</v>
      </c>
      <c r="Q7" s="16">
        <f t="shared" si="0"/>
        <v>0</v>
      </c>
      <c r="R7" s="83"/>
      <c r="T7" s="119"/>
      <c r="U7" s="120"/>
      <c r="V7" s="122"/>
    </row>
    <row r="8" spans="1:22" ht="13.8">
      <c r="A8" s="7">
        <v>2008</v>
      </c>
      <c r="B8" s="14">
        <v>1694.0312372386463</v>
      </c>
      <c r="C8" s="14">
        <v>1695.6020463655434</v>
      </c>
      <c r="D8" s="14"/>
      <c r="E8" s="14">
        <f>C8*(1-'Goal Calculation'!$B$9)-D8</f>
        <v>1531.1809693026592</v>
      </c>
      <c r="F8" s="14">
        <f>E8-E7</f>
        <v>27.132882364521492</v>
      </c>
      <c r="G8" s="14">
        <v>14143863.872000001</v>
      </c>
      <c r="H8" s="14">
        <v>14198484.261279549</v>
      </c>
      <c r="I8" s="14">
        <v>7668155.3934899997</v>
      </c>
      <c r="J8" s="14">
        <v>7717743.5175133646</v>
      </c>
      <c r="K8" s="14"/>
      <c r="L8" s="14"/>
      <c r="M8" s="14"/>
      <c r="N8" s="14"/>
      <c r="O8">
        <f t="shared" ref="O8:O33" si="2">IF(N7&lt;=L8,1,2)</f>
        <v>1</v>
      </c>
      <c r="P8" s="16">
        <f t="shared" si="1"/>
        <v>0</v>
      </c>
      <c r="Q8" s="16">
        <f t="shared" si="0"/>
        <v>0</v>
      </c>
      <c r="R8" s="83"/>
      <c r="T8" s="120"/>
      <c r="U8" s="120"/>
      <c r="V8" s="123"/>
    </row>
    <row r="9" spans="1:22" ht="13.8">
      <c r="A9" s="7">
        <v>2009</v>
      </c>
      <c r="B9" s="14">
        <v>1734.7958320838445</v>
      </c>
      <c r="C9" s="14">
        <v>1707.1159210371438</v>
      </c>
      <c r="D9" s="14">
        <v>46.396938444735746</v>
      </c>
      <c r="E9" s="14">
        <f>C9*(1-'Goal Calculation'!$B$9)-D9</f>
        <v>1495.1814149716542</v>
      </c>
      <c r="F9" s="14">
        <f t="shared" ref="F9:F37" si="3">E9-E8</f>
        <v>-35.999554331004902</v>
      </c>
      <c r="G9" s="14">
        <v>13920044.804500001</v>
      </c>
      <c r="H9" s="14">
        <v>13932332.043565402</v>
      </c>
      <c r="I9" s="14">
        <v>7371820.512459999</v>
      </c>
      <c r="J9" s="14">
        <v>7382989.051289699</v>
      </c>
      <c r="K9" s="14"/>
      <c r="L9" s="14"/>
      <c r="M9" s="14"/>
      <c r="N9" s="14"/>
      <c r="O9">
        <f t="shared" si="2"/>
        <v>1</v>
      </c>
      <c r="P9" s="16">
        <f t="shared" si="1"/>
        <v>0</v>
      </c>
      <c r="Q9" s="16">
        <f t="shared" si="0"/>
        <v>0</v>
      </c>
      <c r="R9" s="83"/>
      <c r="T9" s="116" t="s">
        <v>364</v>
      </c>
      <c r="U9" s="115"/>
      <c r="V9" s="114">
        <v>0.2</v>
      </c>
    </row>
    <row r="10" spans="1:22" ht="13.8">
      <c r="A10" s="7">
        <v>2010</v>
      </c>
      <c r="B10" s="14">
        <v>1706.5852835369146</v>
      </c>
      <c r="C10" s="14">
        <v>1715.5403923786885</v>
      </c>
      <c r="D10" s="14">
        <v>36.469578196027534</v>
      </c>
      <c r="E10" s="14">
        <f>C10*(1-'Goal Calculation'!$B$9)-D10</f>
        <v>1512.7163327968931</v>
      </c>
      <c r="F10" s="14">
        <f t="shared" si="3"/>
        <v>17.534917825238836</v>
      </c>
      <c r="G10" s="14">
        <v>14175553.045310602</v>
      </c>
      <c r="H10" s="14">
        <v>14110580.404854139</v>
      </c>
      <c r="I10" s="14">
        <v>7512089.3079700004</v>
      </c>
      <c r="J10" s="14">
        <v>7452379.8227534667</v>
      </c>
      <c r="K10" s="14">
        <f t="shared" ref="K10:K15" si="4">AVERAGE(F4:F8)</f>
        <v>22.763979914985953</v>
      </c>
      <c r="L10" s="14">
        <f>K10*0.3</f>
        <v>6.8291939744957855</v>
      </c>
      <c r="M10" s="16">
        <f t="shared" ref="M10:M22" si="5">AVERAGE(E4:E8)</f>
        <v>1506.9606885711612</v>
      </c>
      <c r="N10" s="191">
        <f t="shared" ref="N10:N24" si="6">M10*((4/10)*0.01)</f>
        <v>6.0278427542846451</v>
      </c>
      <c r="O10">
        <f t="shared" si="2"/>
        <v>1</v>
      </c>
      <c r="P10" s="16">
        <f t="shared" si="1"/>
        <v>11964.747843316618</v>
      </c>
      <c r="Q10" s="16">
        <f t="shared" si="0"/>
        <v>10560.7805055067</v>
      </c>
      <c r="R10" s="83"/>
      <c r="T10" s="116" t="s">
        <v>365</v>
      </c>
      <c r="U10" s="115"/>
      <c r="V10" s="116">
        <v>8760</v>
      </c>
    </row>
    <row r="11" spans="1:22">
      <c r="A11" s="7">
        <v>2011</v>
      </c>
      <c r="B11" s="14">
        <v>1779.0808360000001</v>
      </c>
      <c r="C11" s="14">
        <v>1750.485064</v>
      </c>
      <c r="D11" s="14">
        <v>44.673699148023402</v>
      </c>
      <c r="E11" s="14">
        <f>C11*(1-'Goal Calculation'!$B$9)-D11</f>
        <v>1536.0683286116657</v>
      </c>
      <c r="F11" s="14">
        <f t="shared" si="3"/>
        <v>23.351995814772636</v>
      </c>
      <c r="G11" s="14">
        <v>14054829.691639997</v>
      </c>
      <c r="H11" s="14">
        <v>13730734.226416785</v>
      </c>
      <c r="I11" s="14">
        <v>7963150.2535784412</v>
      </c>
      <c r="J11" s="14">
        <v>7639054.7883552294</v>
      </c>
      <c r="K11" s="14">
        <f t="shared" si="4"/>
        <v>3.1761351663223345</v>
      </c>
      <c r="L11" s="14">
        <f>K11*0.3</f>
        <v>0.95284054989670031</v>
      </c>
      <c r="M11" s="16">
        <f t="shared" si="5"/>
        <v>1504.0158701712844</v>
      </c>
      <c r="N11" s="191">
        <f t="shared" si="6"/>
        <v>6.0160634806851379</v>
      </c>
      <c r="O11">
        <f t="shared" si="2"/>
        <v>2</v>
      </c>
      <c r="P11" s="16">
        <f t="shared" si="1"/>
        <v>1669.376643419019</v>
      </c>
      <c r="Q11" s="16">
        <f t="shared" si="0"/>
        <v>10540.143218160363</v>
      </c>
      <c r="R11" s="83"/>
    </row>
    <row r="12" spans="1:22">
      <c r="A12" s="7">
        <v>2012</v>
      </c>
      <c r="B12" s="14">
        <v>1886.6359659999998</v>
      </c>
      <c r="C12" s="14">
        <v>1775.1357202999998</v>
      </c>
      <c r="D12" s="14">
        <v>55.074713427022935</v>
      </c>
      <c r="E12" s="14">
        <f>C12*(1-'Goal Calculation'!$B$9)-D12</f>
        <v>1547.9276176203889</v>
      </c>
      <c r="F12" s="14">
        <f t="shared" si="3"/>
        <v>11.859289008723181</v>
      </c>
      <c r="G12" s="14">
        <v>13880057.717470001</v>
      </c>
      <c r="H12" s="14">
        <v>13721134.61497963</v>
      </c>
      <c r="I12" s="14">
        <v>7748839.4931700006</v>
      </c>
      <c r="J12" s="14">
        <v>7589916.3906796295</v>
      </c>
      <c r="K12" s="14">
        <f t="shared" si="4"/>
        <v>6.7658308310514599</v>
      </c>
      <c r="L12" s="14">
        <f>K12*0.3</f>
        <v>2.0297492493154379</v>
      </c>
      <c r="M12" s="16">
        <f t="shared" si="5"/>
        <v>1505.7559626964062</v>
      </c>
      <c r="N12" s="191">
        <f t="shared" si="6"/>
        <v>6.0230238507856253</v>
      </c>
      <c r="O12">
        <f t="shared" si="2"/>
        <v>2</v>
      </c>
      <c r="P12" s="16">
        <f t="shared" si="1"/>
        <v>3556.1206848006473</v>
      </c>
      <c r="Q12" s="16">
        <f t="shared" si="0"/>
        <v>10552.337786576416</v>
      </c>
      <c r="R12" s="83"/>
    </row>
    <row r="13" spans="1:22">
      <c r="A13" s="7">
        <v>2013</v>
      </c>
      <c r="B13" s="14">
        <v>1656.4442635327005</v>
      </c>
      <c r="C13" s="14">
        <v>1633.2305646556388</v>
      </c>
      <c r="D13" s="14">
        <v>72.824427884398006</v>
      </c>
      <c r="E13" s="14">
        <f>C13*(1-'Goal Calculation'!$B$9)-D13</f>
        <v>1402.0331688284959</v>
      </c>
      <c r="F13" s="14">
        <f t="shared" si="3"/>
        <v>-145.89444879189296</v>
      </c>
      <c r="G13" s="14">
        <v>13994645.772359999</v>
      </c>
      <c r="H13" s="14">
        <v>13859305.502259506</v>
      </c>
      <c r="I13" s="14">
        <v>7764905.6508099986</v>
      </c>
      <c r="J13" s="14">
        <v>7629565.3807095056</v>
      </c>
      <c r="K13" s="14">
        <f t="shared" si="4"/>
        <v>10.083063827795694</v>
      </c>
      <c r="L13" s="14">
        <f t="shared" ref="L13:L33" si="7">K13*0.3</f>
        <v>3.0249191483387081</v>
      </c>
      <c r="M13" s="16">
        <f t="shared" si="5"/>
        <v>1515.8390265242019</v>
      </c>
      <c r="N13" s="191">
        <f t="shared" si="6"/>
        <v>6.0633561060968075</v>
      </c>
      <c r="O13">
        <f t="shared" si="2"/>
        <v>2</v>
      </c>
      <c r="P13" s="16">
        <f t="shared" si="1"/>
        <v>5299.6583478894172</v>
      </c>
      <c r="Q13" s="16">
        <f t="shared" si="0"/>
        <v>10622.999897881607</v>
      </c>
      <c r="R13" s="83"/>
    </row>
    <row r="14" spans="1:22">
      <c r="A14" s="7">
        <v>2014</v>
      </c>
      <c r="B14" s="14">
        <v>1710.5836528625819</v>
      </c>
      <c r="C14" s="14">
        <v>1701.7190795498313</v>
      </c>
      <c r="D14" s="14">
        <v>49.565847773592949</v>
      </c>
      <c r="E14" s="14">
        <f>C14*(1-'Goal Calculation'!$B$9)-D14</f>
        <v>1487.1389912486452</v>
      </c>
      <c r="F14" s="14">
        <f t="shared" si="3"/>
        <v>85.105822420149252</v>
      </c>
      <c r="G14" s="14">
        <v>14061579.423450001</v>
      </c>
      <c r="H14" s="14">
        <v>14038723.437116083</v>
      </c>
      <c r="I14" s="14">
        <v>7712573.476269017</v>
      </c>
      <c r="J14" s="14">
        <v>7689717.4899350991</v>
      </c>
      <c r="K14" s="14">
        <f t="shared" si="4"/>
        <v>8.7759061364502493</v>
      </c>
      <c r="L14" s="14">
        <f t="shared" si="7"/>
        <v>2.6327718409350749</v>
      </c>
      <c r="M14" s="16">
        <f t="shared" si="5"/>
        <v>1524.6149326606524</v>
      </c>
      <c r="N14" s="191">
        <f t="shared" si="6"/>
        <v>6.0984597306426096</v>
      </c>
      <c r="O14">
        <f t="shared" si="2"/>
        <v>2</v>
      </c>
      <c r="P14" s="16">
        <f t="shared" si="1"/>
        <v>4612.616265318251</v>
      </c>
      <c r="Q14" s="16">
        <f t="shared" si="0"/>
        <v>10684.501448085854</v>
      </c>
      <c r="R14" s="83"/>
    </row>
    <row r="15" spans="1:22">
      <c r="A15" s="7">
        <v>2015</v>
      </c>
      <c r="B15" s="14">
        <v>1618.2227750954</v>
      </c>
      <c r="C15" s="14">
        <v>1691.2660421877574</v>
      </c>
      <c r="D15" s="14">
        <v>47.327906529376619</v>
      </c>
      <c r="E15" s="14">
        <f>C15*(1-'Goal Calculation'!$B$9)-D15</f>
        <v>1479.9375172040416</v>
      </c>
      <c r="F15" s="14">
        <f t="shared" si="3"/>
        <v>-7.2014740446036285</v>
      </c>
      <c r="G15" s="14">
        <v>14032058.391259998</v>
      </c>
      <c r="H15" s="14">
        <v>14004866.017904883</v>
      </c>
      <c r="I15" s="14">
        <v>7621820.8432813585</v>
      </c>
      <c r="J15" s="14">
        <v>7594628.4699262436</v>
      </c>
      <c r="K15" s="14">
        <f t="shared" si="4"/>
        <v>-25.82956009483264</v>
      </c>
      <c r="L15" s="14">
        <f t="shared" si="7"/>
        <v>-7.7488680284497917</v>
      </c>
      <c r="M15" s="16">
        <f t="shared" si="5"/>
        <v>1498.7853725658197</v>
      </c>
      <c r="N15" s="191">
        <f t="shared" si="6"/>
        <v>5.9951414902632791</v>
      </c>
      <c r="O15">
        <f t="shared" si="2"/>
        <v>2</v>
      </c>
      <c r="P15" s="16">
        <f t="shared" si="1"/>
        <v>-13576.016785844036</v>
      </c>
      <c r="Q15" s="16">
        <f t="shared" si="0"/>
        <v>10503.487890941266</v>
      </c>
      <c r="R15" s="83"/>
    </row>
    <row r="16" spans="1:22">
      <c r="A16" s="7">
        <v>2016</v>
      </c>
      <c r="B16" s="14">
        <v>1726.5476239300001</v>
      </c>
      <c r="C16" s="14">
        <v>1676.737698127597</v>
      </c>
      <c r="D16" s="14">
        <v>38.819791951422005</v>
      </c>
      <c r="E16" s="14">
        <f>C16*(1-'Goal Calculation'!$B$9)-D16</f>
        <v>1475.326088792483</v>
      </c>
      <c r="F16" s="14">
        <f t="shared" si="3"/>
        <v>-4.6114284115585633</v>
      </c>
      <c r="G16" s="14">
        <v>13958247.890389999</v>
      </c>
      <c r="H16" s="14">
        <v>13905332.991040401</v>
      </c>
      <c r="I16" s="14">
        <v>7498352.0851699989</v>
      </c>
      <c r="J16" s="14">
        <v>7445437.1858204007</v>
      </c>
      <c r="K16" s="14">
        <f t="shared" ref="K16:K21" si="8">AVERAGE(F10:F14)</f>
        <v>-1.6084847446018102</v>
      </c>
      <c r="L16" s="14">
        <f>K16*0.3</f>
        <v>-0.48254542338054307</v>
      </c>
      <c r="M16" s="16">
        <f t="shared" si="5"/>
        <v>1497.1768878212176</v>
      </c>
      <c r="N16" s="191">
        <f t="shared" si="6"/>
        <v>5.9887075512848709</v>
      </c>
      <c r="O16">
        <f t="shared" si="2"/>
        <v>2</v>
      </c>
      <c r="P16" s="16">
        <f t="shared" si="1"/>
        <v>-845.41958176271157</v>
      </c>
      <c r="Q16" s="16">
        <f t="shared" si="0"/>
        <v>10492.215629851094</v>
      </c>
      <c r="R16" s="83"/>
    </row>
    <row r="17" spans="1:18">
      <c r="A17" s="7">
        <v>2017</v>
      </c>
      <c r="B17" s="14">
        <v>1675.1163205373982</v>
      </c>
      <c r="C17" s="14">
        <v>1644.7872163758639</v>
      </c>
      <c r="D17" s="14">
        <v>42.837351231155559</v>
      </c>
      <c r="E17" s="14">
        <f>C17*(1-'Goal Calculation'!$B$8)-D17</f>
        <v>1469.3529940005451</v>
      </c>
      <c r="F17" s="14">
        <f t="shared" si="3"/>
        <v>-5.9730947919379105</v>
      </c>
      <c r="G17" s="14">
        <v>13844659.177990001</v>
      </c>
      <c r="H17" s="14">
        <v>13912070.875911223</v>
      </c>
      <c r="I17" s="14">
        <v>7358371.0683117006</v>
      </c>
      <c r="J17" s="14">
        <v>7425782.7662329227</v>
      </c>
      <c r="K17" s="14">
        <f t="shared" si="8"/>
        <v>-6.5557631185703027</v>
      </c>
      <c r="L17" s="14">
        <f t="shared" si="7"/>
        <v>-1.9667289355710906</v>
      </c>
      <c r="M17" s="16">
        <f>AVERAGE(E11:E15)</f>
        <v>1490.6211247026476</v>
      </c>
      <c r="N17" s="191">
        <f>M17*((4/10)*0.01)</f>
        <v>5.9624844988105909</v>
      </c>
      <c r="O17">
        <f t="shared" si="2"/>
        <v>2</v>
      </c>
      <c r="P17" s="16">
        <f t="shared" si="1"/>
        <v>-3445.709095120551</v>
      </c>
      <c r="Q17" s="16">
        <f t="shared" si="0"/>
        <v>10446.272841916156</v>
      </c>
      <c r="R17" s="83"/>
    </row>
    <row r="18" spans="1:18">
      <c r="A18" s="7">
        <v>2018</v>
      </c>
      <c r="B18" s="14">
        <v>1847.7148588550783</v>
      </c>
      <c r="C18" s="14">
        <v>1831.8783800637182</v>
      </c>
      <c r="D18" s="14">
        <v>46.029911017120732</v>
      </c>
      <c r="E18" s="14">
        <f>C18*(1-'Goal Calculation'!$B$8)-D18</f>
        <v>1638.1689764686469</v>
      </c>
      <c r="F18" s="14">
        <f t="shared" si="3"/>
        <v>168.81598246810177</v>
      </c>
      <c r="G18" s="14">
        <v>14297146.565000001</v>
      </c>
      <c r="H18" s="14">
        <v>14100462.702681974</v>
      </c>
      <c r="I18" s="14">
        <v>7722999.9930060627</v>
      </c>
      <c r="J18" s="14">
        <v>7526316.1306880349</v>
      </c>
      <c r="K18" s="14">
        <f t="shared" si="8"/>
        <v>-12.148447963836542</v>
      </c>
      <c r="L18" s="14">
        <f t="shared" si="7"/>
        <v>-3.6445343891509623</v>
      </c>
      <c r="M18" s="16">
        <f t="shared" si="5"/>
        <v>1478.4726767388111</v>
      </c>
      <c r="N18" s="191">
        <f t="shared" si="6"/>
        <v>5.913890706955244</v>
      </c>
      <c r="O18">
        <f t="shared" si="2"/>
        <v>2</v>
      </c>
      <c r="P18" s="14">
        <f t="shared" si="1"/>
        <v>-6385.2242497924863</v>
      </c>
      <c r="Q18" s="14">
        <f t="shared" si="0"/>
        <v>10361.136518585587</v>
      </c>
      <c r="R18" s="83"/>
    </row>
    <row r="19" spans="1:18">
      <c r="A19" s="7">
        <v>2019</v>
      </c>
      <c r="B19" s="187">
        <v>1702.177747184036</v>
      </c>
      <c r="C19" s="187">
        <v>1729.16642248783</v>
      </c>
      <c r="D19" s="14">
        <v>33.655520000000003</v>
      </c>
      <c r="E19" s="14">
        <f>C19*(1-'Goal Calculation'!$B$8)-D19</f>
        <v>1556.1116811012275</v>
      </c>
      <c r="F19" s="14">
        <f>E19-E18</f>
        <v>-82.057295367419329</v>
      </c>
      <c r="G19" s="194">
        <v>14037836.16124</v>
      </c>
      <c r="H19" s="187">
        <v>13944983.19723865</v>
      </c>
      <c r="I19" s="187">
        <v>7465519.2545921197</v>
      </c>
      <c r="J19" s="187">
        <v>7372666.2905907696</v>
      </c>
      <c r="K19" s="14">
        <f t="shared" si="8"/>
        <v>-15.71492472396876</v>
      </c>
      <c r="L19" s="84">
        <f t="shared" si="7"/>
        <v>-4.7144774171906283</v>
      </c>
      <c r="M19" s="16">
        <f t="shared" si="5"/>
        <v>1462.757752014842</v>
      </c>
      <c r="N19" s="191">
        <f t="shared" si="6"/>
        <v>5.8510310080593682</v>
      </c>
      <c r="O19" s="97">
        <f t="shared" si="2"/>
        <v>2</v>
      </c>
      <c r="P19" s="14">
        <f t="shared" si="1"/>
        <v>-8259.7644349179809</v>
      </c>
      <c r="Q19" s="14">
        <f t="shared" si="0"/>
        <v>10251.006326120014</v>
      </c>
      <c r="R19" s="83"/>
    </row>
    <row r="20" spans="1:18">
      <c r="A20" s="7">
        <v>2020</v>
      </c>
      <c r="B20" s="187">
        <v>1676.7249186032236</v>
      </c>
      <c r="C20" s="187">
        <v>1634.0261454365973</v>
      </c>
      <c r="D20" s="14">
        <v>44.25068999999997</v>
      </c>
      <c r="E20" s="14">
        <f>C20*(1-'Goal Calculation'!$B$8)-D20</f>
        <v>1458.0461033991614</v>
      </c>
      <c r="F20" s="14">
        <f t="shared" si="3"/>
        <v>-98.065577702066093</v>
      </c>
      <c r="G20" s="14">
        <v>13360219.483270001</v>
      </c>
      <c r="H20" s="14">
        <v>13247231.761081001</v>
      </c>
      <c r="I20" s="14">
        <v>7260442.2476380011</v>
      </c>
      <c r="J20" s="187">
        <v>7147454.5254490012</v>
      </c>
      <c r="K20" s="14">
        <f t="shared" si="8"/>
        <v>47.22716152803018</v>
      </c>
      <c r="L20" s="84">
        <f t="shared" si="7"/>
        <v>14.168148458409053</v>
      </c>
      <c r="M20" s="16">
        <f>AVERAGE(E14:E18)</f>
        <v>1509.9849135428722</v>
      </c>
      <c r="N20" s="191">
        <f t="shared" si="6"/>
        <v>6.0399396541714889</v>
      </c>
      <c r="O20">
        <f>IF(N19&lt;=L20,1,2)</f>
        <v>1</v>
      </c>
      <c r="P20" s="14">
        <f t="shared" si="1"/>
        <v>24822.596099132661</v>
      </c>
      <c r="Q20" s="14">
        <f t="shared" si="0"/>
        <v>10581.974274108448</v>
      </c>
      <c r="R20" s="83"/>
    </row>
    <row r="21" spans="1:18">
      <c r="A21" s="7">
        <v>2021</v>
      </c>
      <c r="B21" s="187">
        <v>1580</v>
      </c>
      <c r="C21" s="187">
        <v>1504</v>
      </c>
      <c r="D21" s="14">
        <v>10</v>
      </c>
      <c r="E21" s="14">
        <f>C21*(1-'Goal Calculation'!$B$8)-D21</f>
        <v>1372.7528914285717</v>
      </c>
      <c r="F21" s="14">
        <f t="shared" si="3"/>
        <v>-85.293211970589709</v>
      </c>
      <c r="G21" s="194">
        <v>13030751.512020001</v>
      </c>
      <c r="H21" s="187">
        <v>13013519.327054016</v>
      </c>
      <c r="I21" s="14">
        <v>7030410.2951010009</v>
      </c>
      <c r="J21" s="187">
        <v>7013178.110135016</v>
      </c>
      <c r="K21" s="14">
        <f t="shared" si="8"/>
        <v>13.794537970516467</v>
      </c>
      <c r="L21" s="14">
        <f t="shared" si="7"/>
        <v>4.1383613911549402</v>
      </c>
      <c r="M21" s="14">
        <f t="shared" si="5"/>
        <v>1523.7794515133887</v>
      </c>
      <c r="N21" s="191">
        <f t="shared" si="6"/>
        <v>6.0951178060535547</v>
      </c>
      <c r="O21">
        <f t="shared" si="2"/>
        <v>2</v>
      </c>
      <c r="P21" s="14">
        <f t="shared" si="1"/>
        <v>7250.4091573034557</v>
      </c>
      <c r="Q21" s="14">
        <f t="shared" si="0"/>
        <v>10678.646396205828</v>
      </c>
      <c r="R21" s="83"/>
    </row>
    <row r="22" spans="1:18">
      <c r="A22" s="7">
        <v>2022</v>
      </c>
      <c r="B22" s="187">
        <v>1570.1798282649729</v>
      </c>
      <c r="C22" s="525">
        <v>1525.3594165879776</v>
      </c>
      <c r="D22" s="14">
        <v>9.4286199999999987</v>
      </c>
      <c r="E22" s="14">
        <f>C22*(1-'Goal Calculation'!$B$8)-D22</f>
        <v>1392.9617681348575</v>
      </c>
      <c r="F22" s="14">
        <f>E22-E21</f>
        <v>20.208876706285764</v>
      </c>
      <c r="G22" s="14">
        <v>13586722.28211</v>
      </c>
      <c r="H22" s="14">
        <v>13379541.337800927</v>
      </c>
      <c r="I22" s="14">
        <v>7428050.5476039415</v>
      </c>
      <c r="J22" s="187">
        <v>7220869.603294869</v>
      </c>
      <c r="K22" s="14">
        <f>AVERAGE(F16:F20)</f>
        <v>-4.3782827609760258</v>
      </c>
      <c r="L22" s="14">
        <f t="shared" si="7"/>
        <v>-1.3134848282928078</v>
      </c>
      <c r="M22" s="14">
        <f t="shared" si="5"/>
        <v>1519.401168752413</v>
      </c>
      <c r="N22" s="191">
        <f t="shared" si="6"/>
        <v>6.0776046750096526</v>
      </c>
      <c r="O22">
        <f t="shared" si="2"/>
        <v>2</v>
      </c>
      <c r="P22" s="14">
        <f t="shared" si="1"/>
        <v>-2301.225419168999</v>
      </c>
      <c r="Q22" s="14">
        <f t="shared" si="0"/>
        <v>10647.963390616913</v>
      </c>
      <c r="R22" s="83"/>
    </row>
    <row r="23" spans="1:18">
      <c r="A23" s="7">
        <v>2023</v>
      </c>
      <c r="B23" s="194">
        <v>1691.3121572063533</v>
      </c>
      <c r="C23" s="187">
        <v>1546.1319771765502</v>
      </c>
      <c r="D23" s="14">
        <v>4.6050000000000004</v>
      </c>
      <c r="E23" s="14">
        <f>C23*(1-'Goal Calculation'!$B$8)-D23</f>
        <v>1416.8833390764955</v>
      </c>
      <c r="F23" s="14">
        <f>E23-E22</f>
        <v>23.921570941638038</v>
      </c>
      <c r="G23" s="14">
        <v>13404586.853169998</v>
      </c>
      <c r="H23" s="14">
        <v>13307696.212315084</v>
      </c>
      <c r="I23" s="14">
        <v>7424209.9993512975</v>
      </c>
      <c r="J23" s="187">
        <v>7327319.3584963838</v>
      </c>
      <c r="K23" s="14">
        <f t="shared" ref="K23:K33" si="9">AVERAGE(F17:F21)</f>
        <v>-20.514639472782257</v>
      </c>
      <c r="L23" s="14">
        <f t="shared" si="7"/>
        <v>-6.154391841834677</v>
      </c>
      <c r="M23" s="14">
        <f>AVERAGE(E17:E21)</f>
        <v>1498.8865292796304</v>
      </c>
      <c r="N23" s="191">
        <f t="shared" si="6"/>
        <v>5.995546117118522</v>
      </c>
      <c r="O23">
        <f t="shared" si="2"/>
        <v>2</v>
      </c>
      <c r="P23" s="14">
        <f>L23*$V$9*$V$10</f>
        <v>-10782.494506894356</v>
      </c>
      <c r="Q23" s="14">
        <f t="shared" si="0"/>
        <v>10504.196797191651</v>
      </c>
      <c r="R23" s="83"/>
    </row>
    <row r="24" spans="1:18">
      <c r="A24" s="276">
        <v>2024</v>
      </c>
      <c r="B24" s="188">
        <v>1821.3887807509266</v>
      </c>
      <c r="C24" s="188">
        <v>1651.8937732652532</v>
      </c>
      <c r="D24" s="15">
        <f>'Opt Out Info'!D56/1000</f>
        <v>14.766194323999997</v>
      </c>
      <c r="E24" s="15">
        <f>C24*(1-'Goal Calculation'!$B$8)-D24</f>
        <v>1503.9578025612277</v>
      </c>
      <c r="F24" s="15">
        <f>E24-E23</f>
        <v>87.074463484732178</v>
      </c>
      <c r="G24" s="15">
        <v>13642810.303879999</v>
      </c>
      <c r="H24" s="15">
        <v>13437845.410486402</v>
      </c>
      <c r="I24" s="15">
        <v>7605953.3451372823</v>
      </c>
      <c r="J24" s="188">
        <v>7400988.4517436903</v>
      </c>
      <c r="K24" s="15">
        <f>AVERAGE(F18:F22)</f>
        <v>-15.27824517313752</v>
      </c>
      <c r="L24" s="15">
        <f t="shared" si="7"/>
        <v>-4.5834735519412559</v>
      </c>
      <c r="M24" s="15">
        <f>AVERAGE(E18:E22)</f>
        <v>1483.6082841064931</v>
      </c>
      <c r="N24" s="192">
        <f t="shared" si="6"/>
        <v>5.9344331364259721</v>
      </c>
      <c r="O24" s="74">
        <f t="shared" si="2"/>
        <v>2</v>
      </c>
      <c r="P24" s="15">
        <f t="shared" si="1"/>
        <v>-8030.2456630010811</v>
      </c>
      <c r="Q24" s="15">
        <f t="shared" si="0"/>
        <v>10397.126855018305</v>
      </c>
      <c r="R24" s="83"/>
    </row>
    <row r="25" spans="1:18">
      <c r="A25" s="7">
        <v>2025</v>
      </c>
      <c r="B25" s="7"/>
      <c r="C25" s="187">
        <v>1711.0094322678594</v>
      </c>
      <c r="D25" s="14"/>
      <c r="E25" s="14">
        <f>C25*(1-'Goal Calculation'!$B$8)-D25</f>
        <v>1573.0739625863973</v>
      </c>
      <c r="F25" s="14">
        <f t="shared" si="3"/>
        <v>69.11616002516962</v>
      </c>
      <c r="G25" s="14"/>
      <c r="H25" s="14"/>
      <c r="I25" s="14"/>
      <c r="J25" s="186">
        <v>7990297.1491018021</v>
      </c>
      <c r="K25" s="84">
        <f>AVERAGE(F19:F23)</f>
        <v>-44.257127478430263</v>
      </c>
      <c r="L25" s="14">
        <f t="shared" si="7"/>
        <v>-13.277138243529079</v>
      </c>
      <c r="M25" s="16">
        <f>AVERAGE(E19:E23)</f>
        <v>1439.3511566280627</v>
      </c>
      <c r="N25" s="451">
        <f>M25*((4/10)*0.01)</f>
        <v>5.7574046265122512</v>
      </c>
      <c r="O25">
        <f t="shared" si="2"/>
        <v>2</v>
      </c>
      <c r="P25" s="16">
        <f t="shared" si="1"/>
        <v>-23261.546202662947</v>
      </c>
      <c r="Q25" s="16">
        <f t="shared" si="0"/>
        <v>10086.972905649465</v>
      </c>
      <c r="R25" s="83"/>
    </row>
    <row r="26" spans="1:18">
      <c r="A26" s="89">
        <v>2026</v>
      </c>
      <c r="B26" s="89"/>
      <c r="C26" s="185">
        <v>1725.3332028514071</v>
      </c>
      <c r="D26" s="90"/>
      <c r="E26" s="90">
        <f>C26*(1-'Goal Calculation'!$B$8)-D26</f>
        <v>1586.243001941823</v>
      </c>
      <c r="F26" s="90">
        <f t="shared" si="3"/>
        <v>13.169039355425639</v>
      </c>
      <c r="G26" s="90"/>
      <c r="H26" s="90"/>
      <c r="I26" s="90"/>
      <c r="J26" s="184">
        <v>8023103.8482960006</v>
      </c>
      <c r="K26" s="526">
        <f>AVERAGE(F20:F24)</f>
        <v>-10.430775707999965</v>
      </c>
      <c r="L26" s="90">
        <f t="shared" si="7"/>
        <v>-3.1292327123999892</v>
      </c>
      <c r="M26" s="91">
        <f>AVERAGE(E20:E24)</f>
        <v>1428.9203809200631</v>
      </c>
      <c r="N26" s="458">
        <f>M26*((4/10)*0.01)</f>
        <v>5.7156815236802521</v>
      </c>
      <c r="O26" s="92">
        <f>IF(N25&lt;=L26,1,2)</f>
        <v>2</v>
      </c>
      <c r="P26" s="91">
        <f>L26*$V$9*$V$10</f>
        <v>-5482.4157121247817</v>
      </c>
      <c r="Q26" s="91">
        <f>N26*$V$9*$V$10</f>
        <v>10013.874029487803</v>
      </c>
    </row>
    <row r="27" spans="1:18">
      <c r="A27" s="7">
        <v>2027</v>
      </c>
      <c r="B27" s="7"/>
      <c r="C27" s="187">
        <v>1739.4910306745426</v>
      </c>
      <c r="D27" s="14"/>
      <c r="E27" s="14">
        <f>C27*(1-'Goal Calculation'!$B$8)-D27</f>
        <v>1599.259476249528</v>
      </c>
      <c r="F27" s="14">
        <f t="shared" si="3"/>
        <v>13.016474307705039</v>
      </c>
      <c r="G27" s="14"/>
      <c r="H27" s="14"/>
      <c r="I27" s="14"/>
      <c r="J27" s="186">
        <v>8074571.6065368168</v>
      </c>
      <c r="K27" s="14">
        <f t="shared" si="9"/>
        <v>23.005571837447178</v>
      </c>
      <c r="L27" s="14">
        <f t="shared" si="7"/>
        <v>6.9016715512341529</v>
      </c>
      <c r="M27" s="14"/>
      <c r="N27" s="14"/>
      <c r="O27">
        <f t="shared" si="2"/>
        <v>1</v>
      </c>
      <c r="P27" s="16">
        <f t="shared" si="1"/>
        <v>12091.728557762237</v>
      </c>
      <c r="Q27" s="16">
        <f t="shared" si="0"/>
        <v>0</v>
      </c>
    </row>
    <row r="28" spans="1:18">
      <c r="A28" s="7">
        <v>2028</v>
      </c>
      <c r="B28" s="7"/>
      <c r="C28" s="187">
        <v>1763.3198684644365</v>
      </c>
      <c r="D28" s="14"/>
      <c r="E28" s="14">
        <f>C28*(1-'Goal Calculation'!$B$8)-D28</f>
        <v>1621.1673182397928</v>
      </c>
      <c r="F28" s="14">
        <f t="shared" si="3"/>
        <v>21.907841990264842</v>
      </c>
      <c r="G28" s="14"/>
      <c r="H28" s="14"/>
      <c r="I28" s="14"/>
      <c r="J28" s="186">
        <v>8138010.8274622029</v>
      </c>
      <c r="K28" s="14">
        <f t="shared" si="9"/>
        <v>42.698022102650249</v>
      </c>
      <c r="L28" s="14">
        <f t="shared" si="7"/>
        <v>12.809406630795074</v>
      </c>
      <c r="M28" s="14"/>
      <c r="N28" s="14"/>
      <c r="O28">
        <f t="shared" si="2"/>
        <v>1</v>
      </c>
      <c r="P28" s="16">
        <f t="shared" si="1"/>
        <v>22442.080417152971</v>
      </c>
      <c r="Q28" s="16">
        <f t="shared" si="0"/>
        <v>0</v>
      </c>
    </row>
    <row r="29" spans="1:18">
      <c r="A29" s="7">
        <v>2029</v>
      </c>
      <c r="B29" s="13"/>
      <c r="C29" s="187">
        <v>1772.7957657702434</v>
      </c>
      <c r="D29" s="14"/>
      <c r="E29" s="14">
        <f>C29*(1-'Goal Calculation'!$B$8)-D29</f>
        <v>1629.879302547296</v>
      </c>
      <c r="F29" s="14">
        <f t="shared" si="3"/>
        <v>8.711984307503144</v>
      </c>
      <c r="G29" s="14"/>
      <c r="H29" s="14"/>
      <c r="I29" s="14"/>
      <c r="J29" s="186">
        <v>8213858.9998725802</v>
      </c>
      <c r="K29" s="14">
        <f t="shared" si="9"/>
        <v>41.259541622934101</v>
      </c>
      <c r="L29" s="14">
        <f t="shared" si="7"/>
        <v>12.377862486880231</v>
      </c>
      <c r="M29" s="14"/>
      <c r="N29" s="14"/>
      <c r="O29">
        <f t="shared" si="2"/>
        <v>1</v>
      </c>
      <c r="P29" s="16">
        <f t="shared" si="1"/>
        <v>21686.015077014166</v>
      </c>
      <c r="Q29" s="16">
        <f t="shared" si="0"/>
        <v>0</v>
      </c>
    </row>
    <row r="30" spans="1:18">
      <c r="A30" s="7">
        <v>2030</v>
      </c>
      <c r="B30" s="13"/>
      <c r="C30" s="187">
        <v>1788.0093784677226</v>
      </c>
      <c r="D30" s="14"/>
      <c r="E30" s="14">
        <f>C30*(1-'Goal Calculation'!$B$8)-D30</f>
        <v>1643.8664481234355</v>
      </c>
      <c r="F30" s="14">
        <f t="shared" si="3"/>
        <v>13.987145576139483</v>
      </c>
      <c r="G30" s="14"/>
      <c r="H30" s="14"/>
      <c r="I30" s="14"/>
      <c r="J30" s="186">
        <v>8293394.6696058791</v>
      </c>
      <c r="K30" s="14">
        <f t="shared" si="9"/>
        <v>40.856795832659465</v>
      </c>
      <c r="L30" s="14">
        <f t="shared" si="7"/>
        <v>12.257038749797839</v>
      </c>
      <c r="M30" s="14"/>
      <c r="N30" s="14"/>
      <c r="O30">
        <f t="shared" si="2"/>
        <v>1</v>
      </c>
      <c r="P30" s="16">
        <f t="shared" si="1"/>
        <v>21474.331889645815</v>
      </c>
      <c r="Q30" s="16">
        <f t="shared" si="0"/>
        <v>0</v>
      </c>
    </row>
    <row r="31" spans="1:18">
      <c r="A31" s="7">
        <v>2031</v>
      </c>
      <c r="B31" s="13"/>
      <c r="C31" s="187">
        <v>1813.16813918043</v>
      </c>
      <c r="D31" s="14"/>
      <c r="E31" s="14">
        <f>C31*(1-'Goal Calculation'!$B$8)-D31</f>
        <v>1666.9969994002013</v>
      </c>
      <c r="F31" s="14">
        <f t="shared" si="3"/>
        <v>23.1305512767658</v>
      </c>
      <c r="G31" s="14"/>
      <c r="H31" s="14"/>
      <c r="I31" s="14"/>
      <c r="J31" s="186">
        <v>8392952.3957219236</v>
      </c>
      <c r="K31" s="14">
        <f t="shared" si="9"/>
        <v>25.184299997213657</v>
      </c>
      <c r="L31" s="14">
        <f t="shared" si="7"/>
        <v>7.5552899991640965</v>
      </c>
      <c r="M31" s="14"/>
      <c r="N31" s="14"/>
      <c r="O31">
        <f t="shared" si="2"/>
        <v>1</v>
      </c>
      <c r="P31" s="16">
        <f t="shared" si="1"/>
        <v>13236.868078535497</v>
      </c>
      <c r="Q31" s="16">
        <f t="shared" si="0"/>
        <v>0</v>
      </c>
    </row>
    <row r="32" spans="1:18">
      <c r="A32" s="7">
        <v>2032</v>
      </c>
      <c r="B32" s="13"/>
      <c r="C32" s="187">
        <v>1855.0380781391493</v>
      </c>
      <c r="D32" s="14"/>
      <c r="E32" s="14">
        <f>C32*(1-'Goal Calculation'!$B$8)-D32</f>
        <v>1705.4915334155648</v>
      </c>
      <c r="F32" s="14">
        <f t="shared" si="3"/>
        <v>38.49453401536357</v>
      </c>
      <c r="G32" s="14"/>
      <c r="H32" s="14"/>
      <c r="I32" s="14"/>
      <c r="J32" s="186">
        <v>8557054.4068613462</v>
      </c>
      <c r="K32" s="14">
        <f t="shared" si="9"/>
        <v>14.15849710740763</v>
      </c>
      <c r="L32" s="14">
        <f t="shared" si="7"/>
        <v>4.2475491322222885</v>
      </c>
      <c r="M32" s="14"/>
      <c r="N32" s="14"/>
      <c r="O32">
        <f t="shared" si="2"/>
        <v>1</v>
      </c>
      <c r="P32" s="16">
        <f t="shared" si="1"/>
        <v>7441.7060796534497</v>
      </c>
      <c r="Q32" s="16">
        <f t="shared" si="0"/>
        <v>0</v>
      </c>
    </row>
    <row r="33" spans="1:17">
      <c r="A33" s="7">
        <v>2033</v>
      </c>
      <c r="B33" s="13"/>
      <c r="C33" s="187">
        <v>1895.4584547296813</v>
      </c>
      <c r="D33" s="14"/>
      <c r="E33" s="14">
        <f>C33*(1-'Goal Calculation'!$B$8)-D33</f>
        <v>1742.653363603856</v>
      </c>
      <c r="F33" s="14">
        <f t="shared" si="3"/>
        <v>37.161830188291106</v>
      </c>
      <c r="G33" s="14"/>
      <c r="H33" s="14"/>
      <c r="I33" s="14"/>
      <c r="J33" s="186">
        <v>8740217.0269702729</v>
      </c>
      <c r="K33" s="14">
        <f t="shared" si="9"/>
        <v>16.150799491675663</v>
      </c>
      <c r="L33" s="14">
        <f t="shared" si="7"/>
        <v>4.8452398475026985</v>
      </c>
      <c r="M33" s="14"/>
      <c r="N33" s="14"/>
      <c r="O33">
        <f t="shared" si="2"/>
        <v>1</v>
      </c>
      <c r="P33" s="16">
        <f t="shared" si="1"/>
        <v>8488.8602128247276</v>
      </c>
      <c r="Q33" s="16">
        <f t="shared" si="0"/>
        <v>0</v>
      </c>
    </row>
    <row r="34" spans="1:17">
      <c r="A34" s="7">
        <v>2034</v>
      </c>
      <c r="B34" s="13"/>
      <c r="C34" s="187">
        <v>1943.2097035811455</v>
      </c>
      <c r="E34" s="14">
        <f>C34*(1-'Goal Calculation'!$B$8)-D34</f>
        <v>1786.5550773130897</v>
      </c>
      <c r="F34" s="14">
        <f t="shared" si="3"/>
        <v>43.901713709233718</v>
      </c>
      <c r="G34" s="14"/>
      <c r="H34" s="14"/>
      <c r="I34" s="14"/>
      <c r="J34" s="186">
        <v>8936676.3009900935</v>
      </c>
      <c r="K34" s="14">
        <f t="shared" ref="K34:K39" si="10">AVERAGE(F28:F32)</f>
        <v>21.246411433207367</v>
      </c>
      <c r="L34" s="14">
        <f t="shared" ref="L34:L39" si="11">K34*0.3</f>
        <v>6.3739234299622103</v>
      </c>
      <c r="M34" s="14"/>
      <c r="N34" s="14"/>
      <c r="O34">
        <f t="shared" ref="O34:O40" si="12">IF(N33&lt;=L34,1,2)</f>
        <v>1</v>
      </c>
      <c r="P34" s="16">
        <f t="shared" ref="P34:P40" si="13">L34*$V$9*$V$10</f>
        <v>11167.113849293793</v>
      </c>
      <c r="Q34" s="16">
        <f t="shared" ref="Q34:Q40" si="14">N34*$V$9*$V$10</f>
        <v>0</v>
      </c>
    </row>
    <row r="35" spans="1:17">
      <c r="A35" s="7">
        <v>2035</v>
      </c>
      <c r="C35" s="187">
        <v>2034.1214759282427</v>
      </c>
      <c r="E35" s="14">
        <f>C35*(1-'Goal Calculation'!$B$8)-D35</f>
        <v>1870.1378672584651</v>
      </c>
      <c r="F35" s="14">
        <f t="shared" si="3"/>
        <v>83.582789945375453</v>
      </c>
      <c r="G35" s="14"/>
      <c r="H35" s="14"/>
      <c r="I35" s="14"/>
      <c r="J35" s="186">
        <v>9138390.8133114483</v>
      </c>
      <c r="K35" s="14">
        <f t="shared" si="10"/>
        <v>24.29720907281262</v>
      </c>
      <c r="L35" s="14">
        <f t="shared" si="11"/>
        <v>7.2891627218437858</v>
      </c>
      <c r="M35" s="14"/>
      <c r="N35" s="14"/>
      <c r="O35">
        <f t="shared" si="12"/>
        <v>1</v>
      </c>
      <c r="P35" s="16">
        <f t="shared" si="13"/>
        <v>12770.613088670312</v>
      </c>
      <c r="Q35" s="16">
        <f t="shared" si="14"/>
        <v>0</v>
      </c>
    </row>
    <row r="36" spans="1:17">
      <c r="A36" s="7">
        <v>2036</v>
      </c>
      <c r="C36" s="187">
        <v>2110.0658027585841</v>
      </c>
      <c r="E36" s="14">
        <f>C36*(1-'Goal Calculation'!$B$8)-D36</f>
        <v>1939.959833689483</v>
      </c>
      <c r="F36" s="14">
        <f t="shared" si="3"/>
        <v>69.821966431017927</v>
      </c>
      <c r="G36" s="14"/>
      <c r="H36" s="14"/>
      <c r="I36" s="14"/>
      <c r="J36" s="186">
        <v>9355835.309500182</v>
      </c>
      <c r="K36" s="14">
        <f t="shared" si="10"/>
        <v>31.335154953158735</v>
      </c>
      <c r="L36" s="14">
        <f t="shared" si="11"/>
        <v>9.4005464859476202</v>
      </c>
      <c r="M36" s="14"/>
      <c r="N36" s="14"/>
      <c r="O36">
        <f t="shared" si="12"/>
        <v>1</v>
      </c>
      <c r="P36" s="16">
        <f t="shared" si="13"/>
        <v>16469.757443380233</v>
      </c>
      <c r="Q36" s="16">
        <f t="shared" si="14"/>
        <v>0</v>
      </c>
    </row>
    <row r="37" spans="1:17">
      <c r="A37" s="7">
        <v>2037</v>
      </c>
      <c r="C37" s="187">
        <v>2188.2346122896356</v>
      </c>
      <c r="E37" s="14">
        <f>C37*(1-'Goal Calculation'!$B$8)-D37</f>
        <v>2011.826952970461</v>
      </c>
      <c r="F37" s="14">
        <f t="shared" si="3"/>
        <v>71.867119280977931</v>
      </c>
      <c r="G37" s="14"/>
      <c r="H37" s="14"/>
      <c r="I37" s="14"/>
      <c r="J37" s="186">
        <v>9596944.0451030731</v>
      </c>
      <c r="K37" s="14">
        <f t="shared" si="10"/>
        <v>45.254283827005928</v>
      </c>
      <c r="L37" s="14">
        <f t="shared" si="11"/>
        <v>13.576285148101778</v>
      </c>
      <c r="M37" s="14"/>
      <c r="N37" s="14"/>
      <c r="O37">
        <f t="shared" si="12"/>
        <v>1</v>
      </c>
      <c r="P37" s="16">
        <f t="shared" si="13"/>
        <v>23785.651579474317</v>
      </c>
      <c r="Q37" s="16">
        <f t="shared" si="14"/>
        <v>0</v>
      </c>
    </row>
    <row r="38" spans="1:17">
      <c r="A38" s="7">
        <v>2038</v>
      </c>
      <c r="C38" s="187">
        <v>2278.0091235761956</v>
      </c>
      <c r="E38" s="14">
        <f>C38*(1-'Goal Calculation'!$B$8)-D38</f>
        <v>2094.364163780353</v>
      </c>
      <c r="F38" s="14">
        <f>E38-E37</f>
        <v>82.537210809892031</v>
      </c>
      <c r="G38" s="14"/>
      <c r="H38" s="14"/>
      <c r="I38" s="14"/>
      <c r="J38" s="186">
        <v>9861416.2823341601</v>
      </c>
      <c r="K38" s="14">
        <f t="shared" si="10"/>
        <v>54.592566857856355</v>
      </c>
      <c r="L38" s="14">
        <f t="shared" si="11"/>
        <v>16.377770057356905</v>
      </c>
      <c r="M38" s="14"/>
      <c r="N38" s="14"/>
      <c r="O38">
        <f t="shared" si="12"/>
        <v>1</v>
      </c>
      <c r="P38" s="16">
        <f t="shared" si="13"/>
        <v>28693.8531404893</v>
      </c>
      <c r="Q38" s="16">
        <f t="shared" si="14"/>
        <v>0</v>
      </c>
    </row>
    <row r="39" spans="1:17">
      <c r="A39" s="7">
        <v>2039</v>
      </c>
      <c r="C39" s="187">
        <v>2373.5040142247276</v>
      </c>
      <c r="E39" s="14">
        <f>C39*(1-'Goal Calculation'!$B$8)-D39</f>
        <v>2182.1605973979813</v>
      </c>
      <c r="F39" s="14">
        <f>E39-E38</f>
        <v>87.796433617628281</v>
      </c>
      <c r="J39" s="186">
        <v>10159014.219932009</v>
      </c>
      <c r="K39" s="14">
        <f t="shared" si="10"/>
        <v>61.267083910979224</v>
      </c>
      <c r="L39" s="14">
        <f t="shared" si="11"/>
        <v>18.380125173293766</v>
      </c>
      <c r="M39" s="14"/>
      <c r="N39" s="14"/>
      <c r="O39">
        <f t="shared" si="12"/>
        <v>1</v>
      </c>
      <c r="P39" s="16">
        <f t="shared" si="13"/>
        <v>32201.979303610678</v>
      </c>
      <c r="Q39" s="16">
        <f t="shared" si="14"/>
        <v>0</v>
      </c>
    </row>
    <row r="40" spans="1:17">
      <c r="A40" s="7">
        <v>2040</v>
      </c>
      <c r="C40" s="187">
        <v>2487.3785582098158</v>
      </c>
      <c r="E40" s="14">
        <f>C40*(1-'Goal Calculation'!$B$8)-D40</f>
        <v>2286.8549823417916</v>
      </c>
      <c r="F40" s="14">
        <f>E40-E39</f>
        <v>104.69438494381029</v>
      </c>
      <c r="J40" s="186">
        <v>10498153.767029677</v>
      </c>
      <c r="K40" s="14">
        <f>AVERAGE(F34:F38)</f>
        <v>70.342160035299415</v>
      </c>
      <c r="L40" s="14">
        <f>K40*0.3</f>
        <v>21.102648010589824</v>
      </c>
      <c r="O40">
        <f t="shared" si="12"/>
        <v>1</v>
      </c>
      <c r="P40" s="16">
        <f t="shared" si="13"/>
        <v>36971.839314553377</v>
      </c>
      <c r="Q40" s="16">
        <f t="shared" si="14"/>
        <v>0</v>
      </c>
    </row>
  </sheetData>
  <mergeCells count="5">
    <mergeCell ref="K1:O1"/>
    <mergeCell ref="B1:C1"/>
    <mergeCell ref="D1:F1"/>
    <mergeCell ref="G1:J1"/>
    <mergeCell ref="K2:N2"/>
  </mergeCells>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2:I55"/>
  <sheetViews>
    <sheetView view="pageLayout" zoomScaleNormal="100" workbookViewId="0">
      <selection activeCell="A6" sqref="A6"/>
    </sheetView>
  </sheetViews>
  <sheetFormatPr defaultColWidth="11.44140625" defaultRowHeight="13.2"/>
  <cols>
    <col min="1" max="1" width="8" style="59" customWidth="1"/>
    <col min="2" max="2" width="29.5546875" style="58" customWidth="1"/>
    <col min="3" max="3" width="8.5546875" style="58" customWidth="1"/>
    <col min="4" max="4" width="21.6640625" style="58" bestFit="1" customWidth="1"/>
    <col min="5" max="5" width="8.5546875" style="58" customWidth="1"/>
    <col min="6" max="6" width="25" style="58" customWidth="1"/>
    <col min="7" max="7" width="11.44140625" style="58"/>
    <col min="8" max="8" width="12" style="58" bestFit="1" customWidth="1"/>
    <col min="9" max="16384" width="11.44140625" style="58"/>
  </cols>
  <sheetData>
    <row r="2" spans="2:8" ht="15.6">
      <c r="B2" s="66"/>
      <c r="C2" s="66"/>
      <c r="D2" s="66"/>
      <c r="E2" s="66"/>
      <c r="F2" s="270"/>
      <c r="G2" s="270"/>
      <c r="H2" s="270"/>
    </row>
    <row r="4" spans="2:8">
      <c r="B4" s="62"/>
      <c r="C4" s="62"/>
      <c r="D4" s="62"/>
      <c r="E4" s="62"/>
      <c r="F4" s="270"/>
      <c r="G4" s="270"/>
      <c r="H4" s="65"/>
    </row>
    <row r="7" spans="2:8">
      <c r="B7" s="270"/>
      <c r="C7" s="270"/>
      <c r="D7" s="63" t="s">
        <v>366</v>
      </c>
      <c r="E7" s="270"/>
      <c r="F7" s="63" t="s">
        <v>367</v>
      </c>
      <c r="G7" s="270"/>
      <c r="H7" s="270"/>
    </row>
    <row r="8" spans="2:8">
      <c r="B8" s="270"/>
      <c r="C8" s="63"/>
      <c r="D8" s="63" t="s">
        <v>368</v>
      </c>
      <c r="E8" s="63"/>
      <c r="F8" s="63" t="s">
        <v>369</v>
      </c>
      <c r="G8" s="270"/>
      <c r="H8" s="270"/>
    </row>
    <row r="9" spans="2:8">
      <c r="B9" s="270"/>
      <c r="C9" s="64"/>
      <c r="D9" s="64" t="s">
        <v>370</v>
      </c>
      <c r="E9" s="64"/>
      <c r="F9" s="64" t="s">
        <v>371</v>
      </c>
      <c r="G9" s="270"/>
      <c r="H9" s="270"/>
    </row>
    <row r="10" spans="2:8">
      <c r="B10" s="62" t="s">
        <v>372</v>
      </c>
      <c r="C10" s="270"/>
      <c r="D10" s="270"/>
      <c r="E10" s="270"/>
      <c r="F10" s="63"/>
      <c r="G10" s="270"/>
      <c r="H10" s="270"/>
    </row>
    <row r="12" spans="2:8">
      <c r="B12" s="270" t="s">
        <v>373</v>
      </c>
      <c r="C12" s="61"/>
      <c r="D12" s="6">
        <v>1</v>
      </c>
      <c r="E12" s="271">
        <f>AVERAGE(D12,D15,D18,D21,D24,D27,D30)-1</f>
        <v>7.8831571428571445E-2</v>
      </c>
      <c r="F12" s="61">
        <v>1</v>
      </c>
      <c r="G12" s="271">
        <f>AVERAGE(F12,F15,F18,F21,F24,F27,F30)-1</f>
        <v>6.932771428571427E-2</v>
      </c>
      <c r="H12" s="270"/>
    </row>
    <row r="13" spans="2:8">
      <c r="B13" s="272" t="s">
        <v>374</v>
      </c>
      <c r="C13" s="270"/>
      <c r="D13" s="97"/>
      <c r="E13" s="270"/>
      <c r="F13" s="270"/>
      <c r="G13" s="270"/>
      <c r="H13" s="270"/>
    </row>
    <row r="14" spans="2:8">
      <c r="B14" s="270"/>
      <c r="C14" s="270"/>
      <c r="D14" s="97"/>
      <c r="E14" s="270"/>
      <c r="F14" s="270"/>
      <c r="G14" s="270"/>
      <c r="H14" s="270"/>
    </row>
    <row r="15" spans="2:8">
      <c r="B15" s="270" t="s">
        <v>375</v>
      </c>
      <c r="C15" s="61"/>
      <c r="D15" s="6">
        <v>1.029633</v>
      </c>
      <c r="E15" s="270"/>
      <c r="F15" s="61">
        <v>1.02275</v>
      </c>
      <c r="G15" s="270"/>
      <c r="H15" s="270"/>
    </row>
    <row r="16" spans="2:8">
      <c r="B16" s="270" t="s">
        <v>376</v>
      </c>
      <c r="C16" s="273"/>
      <c r="D16" s="97"/>
      <c r="E16" s="270"/>
      <c r="F16" s="273"/>
      <c r="G16" s="270"/>
      <c r="H16" s="270"/>
    </row>
    <row r="17" spans="2:7">
      <c r="B17" s="270"/>
      <c r="C17" s="273"/>
      <c r="D17" s="97"/>
      <c r="E17" s="270"/>
      <c r="F17" s="273"/>
      <c r="G17" s="270"/>
    </row>
    <row r="18" spans="2:7">
      <c r="B18" s="270" t="s">
        <v>377</v>
      </c>
      <c r="C18" s="61"/>
      <c r="D18" s="6">
        <v>1.035919</v>
      </c>
      <c r="E18" s="270"/>
      <c r="F18" s="61">
        <v>1.0282690000000001</v>
      </c>
      <c r="G18" s="270"/>
    </row>
    <row r="19" spans="2:7">
      <c r="B19" s="270" t="s">
        <v>378</v>
      </c>
      <c r="C19" s="273"/>
      <c r="D19" s="97"/>
      <c r="E19" s="270"/>
      <c r="F19" s="273"/>
      <c r="G19" s="270"/>
    </row>
    <row r="20" spans="2:7" ht="12" customHeight="1">
      <c r="B20" s="270"/>
      <c r="C20" s="273"/>
      <c r="D20" s="97"/>
      <c r="E20" s="270"/>
      <c r="F20" s="273"/>
      <c r="G20" s="270"/>
    </row>
    <row r="21" spans="2:7">
      <c r="B21" s="270" t="s">
        <v>379</v>
      </c>
      <c r="C21" s="61"/>
      <c r="D21" s="6">
        <v>1.105898</v>
      </c>
      <c r="E21" s="274"/>
      <c r="F21" s="61">
        <v>1.0953310000000001</v>
      </c>
      <c r="G21" s="274"/>
    </row>
    <row r="22" spans="2:7">
      <c r="B22" s="270" t="s">
        <v>380</v>
      </c>
      <c r="C22" s="273"/>
      <c r="D22" s="97"/>
      <c r="E22" s="270"/>
      <c r="F22" s="273"/>
      <c r="G22" s="270"/>
    </row>
    <row r="23" spans="2:7">
      <c r="B23" s="270"/>
      <c r="C23" s="273"/>
      <c r="D23" s="97"/>
      <c r="E23" s="270"/>
      <c r="F23" s="273"/>
      <c r="G23" s="270"/>
    </row>
    <row r="24" spans="2:7">
      <c r="B24" s="270" t="s">
        <v>381</v>
      </c>
      <c r="C24" s="61"/>
      <c r="D24" s="6">
        <v>1.1250469999999999</v>
      </c>
      <c r="E24" s="270"/>
      <c r="F24" s="61">
        <v>1.1111839999999999</v>
      </c>
      <c r="G24" s="270"/>
    </row>
    <row r="25" spans="2:7">
      <c r="B25" s="270" t="s">
        <v>382</v>
      </c>
      <c r="C25" s="273"/>
      <c r="D25" s="97"/>
      <c r="E25" s="270"/>
      <c r="F25" s="273"/>
      <c r="G25" s="270"/>
    </row>
    <row r="26" spans="2:7">
      <c r="B26" s="270"/>
      <c r="C26" s="273"/>
      <c r="D26" s="97"/>
      <c r="E26" s="270"/>
      <c r="F26" s="273"/>
      <c r="G26" s="270"/>
    </row>
    <row r="27" spans="2:7">
      <c r="B27" s="270" t="s">
        <v>383</v>
      </c>
      <c r="C27" s="61"/>
      <c r="D27" s="6">
        <v>1.1283890000000001</v>
      </c>
      <c r="E27" s="270"/>
      <c r="F27" s="61">
        <v>1.1148229999999999</v>
      </c>
      <c r="G27" s="270"/>
    </row>
    <row r="28" spans="2:7">
      <c r="B28" s="270" t="s">
        <v>384</v>
      </c>
      <c r="C28" s="270"/>
      <c r="D28" s="97"/>
      <c r="E28" s="270"/>
      <c r="F28" s="270"/>
      <c r="G28" s="270"/>
    </row>
    <row r="29" spans="2:7">
      <c r="B29" s="270"/>
      <c r="C29" s="270"/>
      <c r="D29" s="97"/>
      <c r="E29" s="270"/>
      <c r="F29" s="270"/>
      <c r="G29" s="270"/>
    </row>
    <row r="30" spans="2:7">
      <c r="B30" s="270" t="s">
        <v>385</v>
      </c>
      <c r="C30" s="61"/>
      <c r="D30" s="6">
        <v>1.126935</v>
      </c>
      <c r="E30" s="270"/>
      <c r="F30" s="60">
        <v>1.1129370000000001</v>
      </c>
      <c r="G30" s="270"/>
    </row>
    <row r="31" spans="2:7">
      <c r="B31" s="270" t="s">
        <v>386</v>
      </c>
      <c r="C31" s="61"/>
      <c r="D31" s="61"/>
      <c r="E31" s="270"/>
      <c r="F31" s="60"/>
      <c r="G31" s="270"/>
    </row>
    <row r="32" spans="2:7">
      <c r="B32" s="270"/>
      <c r="C32" s="61"/>
      <c r="D32" s="61"/>
      <c r="E32" s="270"/>
      <c r="F32" s="60"/>
      <c r="G32" s="270"/>
    </row>
    <row r="33" spans="2:9">
      <c r="B33" s="270"/>
      <c r="C33" s="270"/>
      <c r="D33" s="270"/>
      <c r="E33" s="270"/>
      <c r="F33" s="270"/>
      <c r="G33" s="270"/>
      <c r="H33" s="270"/>
      <c r="I33" s="270"/>
    </row>
    <row r="34" spans="2:9">
      <c r="B34" s="62" t="s">
        <v>387</v>
      </c>
      <c r="C34" s="270"/>
      <c r="D34" s="270"/>
      <c r="E34" s="270"/>
      <c r="F34" s="270"/>
      <c r="G34" s="270"/>
      <c r="H34" s="270"/>
      <c r="I34" s="270"/>
    </row>
    <row r="35" spans="2:9">
      <c r="B35" s="270"/>
      <c r="C35" s="270"/>
      <c r="D35" s="270"/>
      <c r="E35" s="270"/>
      <c r="F35" s="270"/>
      <c r="G35" s="270"/>
      <c r="H35" s="317"/>
      <c r="I35" s="270"/>
    </row>
    <row r="36" spans="2:9">
      <c r="B36" s="270" t="s">
        <v>373</v>
      </c>
      <c r="C36" s="61"/>
      <c r="D36" s="6">
        <v>1</v>
      </c>
      <c r="E36" s="271">
        <f>AVERAGE(D36,D39,D42,D45,D48,D51,D54)-1</f>
        <v>9.6969142857142865E-2</v>
      </c>
      <c r="F36" s="61">
        <v>1</v>
      </c>
      <c r="G36" s="271">
        <f>AVERAGE(F36,F39,F42,F45,F48,F51,F54)-1</f>
        <v>8.0616428571428367E-2</v>
      </c>
      <c r="H36" s="270"/>
      <c r="I36" s="317"/>
    </row>
    <row r="37" spans="2:9">
      <c r="B37" s="272" t="s">
        <v>374</v>
      </c>
      <c r="C37" s="270"/>
      <c r="D37" s="97"/>
      <c r="E37" s="270"/>
      <c r="F37" s="270"/>
      <c r="G37" s="270"/>
      <c r="H37" s="270"/>
      <c r="I37" s="270"/>
    </row>
    <row r="38" spans="2:9">
      <c r="B38" s="270"/>
      <c r="C38" s="270"/>
      <c r="D38" s="97"/>
      <c r="E38" s="270"/>
      <c r="F38" s="270"/>
      <c r="G38" s="273"/>
      <c r="H38" s="270"/>
      <c r="I38" s="270"/>
    </row>
    <row r="39" spans="2:9">
      <c r="B39" s="270" t="s">
        <v>375</v>
      </c>
      <c r="C39" s="61"/>
      <c r="D39" s="6">
        <v>1.0236670000000001</v>
      </c>
      <c r="E39" s="61"/>
      <c r="F39" s="61">
        <v>1.0205040000000001</v>
      </c>
      <c r="G39" s="270"/>
      <c r="H39" s="270"/>
      <c r="I39" s="270"/>
    </row>
    <row r="40" spans="2:9">
      <c r="B40" s="270" t="s">
        <v>376</v>
      </c>
      <c r="C40" s="273"/>
      <c r="D40" s="97"/>
      <c r="E40" s="273"/>
      <c r="F40" s="273"/>
      <c r="G40" s="270"/>
      <c r="H40" s="270"/>
      <c r="I40" s="270"/>
    </row>
    <row r="41" spans="2:9">
      <c r="B41" s="270"/>
      <c r="C41" s="273"/>
      <c r="D41" s="97"/>
      <c r="E41" s="273"/>
      <c r="F41" s="273"/>
      <c r="G41" s="270"/>
      <c r="H41" s="270"/>
      <c r="I41" s="270"/>
    </row>
    <row r="42" spans="2:9">
      <c r="B42" s="270" t="s">
        <v>377</v>
      </c>
      <c r="C42" s="61"/>
      <c r="D42" s="6">
        <v>1.030961</v>
      </c>
      <c r="E42" s="61"/>
      <c r="F42" s="61">
        <v>1.0264260000000001</v>
      </c>
      <c r="G42" s="270"/>
      <c r="H42" s="270"/>
      <c r="I42" s="270"/>
    </row>
    <row r="43" spans="2:9">
      <c r="B43" s="270" t="s">
        <v>378</v>
      </c>
      <c r="C43" s="273"/>
      <c r="D43" s="97"/>
      <c r="E43" s="273"/>
      <c r="F43" s="273"/>
      <c r="G43" s="270"/>
      <c r="H43" s="270"/>
      <c r="I43" s="270"/>
    </row>
    <row r="44" spans="2:9">
      <c r="B44" s="270"/>
      <c r="C44" s="273"/>
      <c r="D44" s="97"/>
      <c r="E44" s="273"/>
      <c r="F44" s="273"/>
      <c r="G44" s="270"/>
      <c r="H44" s="270"/>
      <c r="I44" s="270"/>
    </row>
    <row r="45" spans="2:9">
      <c r="B45" s="270" t="s">
        <v>379</v>
      </c>
      <c r="C45" s="61"/>
      <c r="D45" s="6">
        <v>1.1310150000000001</v>
      </c>
      <c r="E45" s="61"/>
      <c r="F45" s="61">
        <v>1.109977</v>
      </c>
      <c r="G45" s="270"/>
      <c r="H45" s="270"/>
      <c r="I45" s="270"/>
    </row>
    <row r="46" spans="2:9">
      <c r="B46" s="270" t="s">
        <v>380</v>
      </c>
      <c r="C46" s="273"/>
      <c r="D46" s="97"/>
      <c r="E46" s="273"/>
      <c r="F46" s="273"/>
      <c r="G46" s="270"/>
      <c r="H46" s="270"/>
      <c r="I46" s="270"/>
    </row>
    <row r="47" spans="2:9">
      <c r="B47" s="270"/>
      <c r="C47" s="273"/>
      <c r="D47" s="97"/>
      <c r="E47" s="273"/>
      <c r="F47" s="273"/>
      <c r="G47" s="270"/>
      <c r="H47" s="270"/>
      <c r="I47" s="270"/>
    </row>
    <row r="48" spans="2:9">
      <c r="B48" s="270" t="s">
        <v>381</v>
      </c>
      <c r="C48" s="61"/>
      <c r="D48" s="6">
        <v>1.1617690000000001</v>
      </c>
      <c r="E48" s="61"/>
      <c r="F48" s="61">
        <v>1.1332260000000001</v>
      </c>
      <c r="G48" s="270"/>
      <c r="H48" s="270"/>
      <c r="I48" s="270"/>
    </row>
    <row r="49" spans="2:6">
      <c r="B49" s="270" t="s">
        <v>382</v>
      </c>
      <c r="C49" s="273"/>
      <c r="D49" s="97"/>
      <c r="E49" s="273"/>
      <c r="F49" s="273"/>
    </row>
    <row r="50" spans="2:6">
      <c r="B50" s="270"/>
      <c r="C50" s="273"/>
      <c r="D50" s="97"/>
      <c r="E50" s="273"/>
      <c r="F50" s="273"/>
    </row>
    <row r="51" spans="2:6">
      <c r="B51" s="270" t="s">
        <v>383</v>
      </c>
      <c r="C51" s="61"/>
      <c r="D51" s="6">
        <v>1.166539</v>
      </c>
      <c r="E51" s="61"/>
      <c r="F51" s="61">
        <v>1.1378509999999999</v>
      </c>
    </row>
    <row r="52" spans="2:6">
      <c r="B52" s="270" t="s">
        <v>384</v>
      </c>
      <c r="C52" s="270"/>
      <c r="D52" s="97"/>
      <c r="E52" s="270"/>
      <c r="F52" s="270"/>
    </row>
    <row r="53" spans="2:6">
      <c r="B53" s="270"/>
      <c r="C53" s="270"/>
      <c r="D53" s="97"/>
      <c r="E53" s="270"/>
      <c r="F53" s="270"/>
    </row>
    <row r="54" spans="2:6">
      <c r="B54" s="270" t="s">
        <v>388</v>
      </c>
      <c r="C54" s="61"/>
      <c r="D54" s="6">
        <v>1.164833</v>
      </c>
      <c r="E54" s="61"/>
      <c r="F54" s="60">
        <v>1.136331</v>
      </c>
    </row>
    <row r="55" spans="2:6">
      <c r="B55" s="270" t="s">
        <v>386</v>
      </c>
      <c r="C55" s="270"/>
      <c r="D55" s="270"/>
      <c r="E55" s="270"/>
      <c r="F55" s="270"/>
    </row>
  </sheetData>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M57"/>
  <sheetViews>
    <sheetView tabSelected="1" zoomScaleNormal="100" workbookViewId="0">
      <selection activeCell="K5" sqref="K5"/>
    </sheetView>
  </sheetViews>
  <sheetFormatPr defaultColWidth="9.109375" defaultRowHeight="13.2"/>
  <cols>
    <col min="1" max="1" width="16.44140625" style="13" bestFit="1" customWidth="1"/>
    <col min="2" max="2" width="14.44140625" style="13" bestFit="1" customWidth="1"/>
    <col min="3" max="3" width="10.44140625" style="13" bestFit="1" customWidth="1"/>
    <col min="4" max="6" width="10.44140625" style="13" customWidth="1"/>
    <col min="7" max="7" width="12.109375" style="79" customWidth="1"/>
    <col min="8" max="9" width="10.88671875" style="79" customWidth="1"/>
    <col min="10" max="10" width="9.44140625" style="13" bestFit="1" customWidth="1"/>
    <col min="11" max="11" width="9.109375" style="13"/>
    <col min="12" max="12" width="10.6640625" style="13" bestFit="1" customWidth="1"/>
    <col min="13" max="13" width="10" style="13" bestFit="1" customWidth="1"/>
    <col min="14" max="16384" width="9.109375" style="13"/>
  </cols>
  <sheetData>
    <row r="1" spans="1:13" ht="12.75" customHeight="1">
      <c r="A1" s="111" t="s">
        <v>389</v>
      </c>
      <c r="B1"/>
      <c r="C1"/>
      <c r="D1"/>
      <c r="E1"/>
      <c r="F1"/>
      <c r="G1"/>
      <c r="H1"/>
      <c r="I1"/>
      <c r="J1"/>
    </row>
    <row r="2" spans="1:13">
      <c r="A2"/>
      <c r="B2"/>
      <c r="C2"/>
      <c r="D2"/>
      <c r="E2"/>
      <c r="F2"/>
      <c r="G2"/>
      <c r="H2"/>
      <c r="I2"/>
      <c r="J2"/>
    </row>
    <row r="3" spans="1:13">
      <c r="A3"/>
      <c r="B3"/>
      <c r="C3"/>
      <c r="D3"/>
      <c r="E3"/>
      <c r="F3"/>
      <c r="G3"/>
      <c r="H3"/>
      <c r="I3"/>
      <c r="J3"/>
    </row>
    <row r="4" spans="1:13">
      <c r="A4"/>
      <c r="B4"/>
      <c r="C4"/>
      <c r="D4"/>
      <c r="E4"/>
      <c r="F4"/>
      <c r="G4"/>
      <c r="H4"/>
      <c r="I4"/>
      <c r="J4"/>
    </row>
    <row r="5" spans="1:13">
      <c r="A5" s="261" t="s">
        <v>390</v>
      </c>
      <c r="B5" s="261" t="s">
        <v>391</v>
      </c>
      <c r="C5" s="261" t="s">
        <v>392</v>
      </c>
      <c r="D5" s="261">
        <v>2024</v>
      </c>
      <c r="E5" s="279">
        <v>2023</v>
      </c>
      <c r="F5" s="279">
        <v>2022</v>
      </c>
      <c r="G5" s="279">
        <v>2021</v>
      </c>
      <c r="H5" s="279">
        <v>2020</v>
      </c>
      <c r="I5" s="279">
        <v>2019</v>
      </c>
      <c r="J5" s="280">
        <v>2018</v>
      </c>
      <c r="L5" s="13" t="s">
        <v>393</v>
      </c>
    </row>
    <row r="6" spans="1:13">
      <c r="A6" s="527">
        <v>1</v>
      </c>
      <c r="B6" s="195">
        <v>2025</v>
      </c>
      <c r="C6" s="195">
        <v>2028</v>
      </c>
      <c r="D6" s="520">
        <v>0.78384100000000001</v>
      </c>
      <c r="E6" s="516">
        <v>0</v>
      </c>
      <c r="F6" s="516">
        <v>0</v>
      </c>
      <c r="G6" s="516">
        <v>0</v>
      </c>
      <c r="H6" s="516">
        <v>0</v>
      </c>
      <c r="I6" s="516">
        <v>0</v>
      </c>
      <c r="J6" s="516">
        <v>0</v>
      </c>
      <c r="L6" s="13" t="s">
        <v>394</v>
      </c>
      <c r="M6"/>
    </row>
    <row r="7" spans="1:13" ht="12.75" customHeight="1">
      <c r="A7" s="527">
        <v>2</v>
      </c>
      <c r="B7">
        <v>2025</v>
      </c>
      <c r="C7" s="13">
        <v>2028</v>
      </c>
      <c r="D7" s="521">
        <v>8.7077919999999995</v>
      </c>
      <c r="M7"/>
    </row>
    <row r="8" spans="1:13">
      <c r="A8" s="527">
        <v>3</v>
      </c>
      <c r="B8" s="195">
        <v>2025</v>
      </c>
      <c r="C8" s="195">
        <v>2028</v>
      </c>
      <c r="D8" s="520">
        <v>25.734231000000001</v>
      </c>
      <c r="E8" s="516">
        <v>17</v>
      </c>
      <c r="F8" s="516">
        <v>0</v>
      </c>
      <c r="G8" s="516">
        <v>0</v>
      </c>
      <c r="H8" s="516">
        <v>0</v>
      </c>
      <c r="I8" s="516">
        <v>11</v>
      </c>
      <c r="J8" s="516">
        <v>26</v>
      </c>
      <c r="L8" s="13" t="s">
        <v>394</v>
      </c>
      <c r="M8"/>
    </row>
    <row r="9" spans="1:13" ht="12.75" customHeight="1">
      <c r="A9" s="527">
        <v>4</v>
      </c>
      <c r="B9">
        <v>2025</v>
      </c>
      <c r="C9" s="13">
        <v>2028</v>
      </c>
      <c r="D9" s="521">
        <v>6546.1722730000001</v>
      </c>
      <c r="M9"/>
    </row>
    <row r="10" spans="1:13" ht="12.75" customHeight="1">
      <c r="A10" s="527">
        <v>5</v>
      </c>
      <c r="B10">
        <v>2025</v>
      </c>
      <c r="C10" s="13">
        <v>2028</v>
      </c>
      <c r="D10" s="521">
        <v>169.17621</v>
      </c>
      <c r="M10"/>
    </row>
    <row r="11" spans="1:13">
      <c r="A11" s="527">
        <v>6</v>
      </c>
      <c r="B11">
        <v>2025</v>
      </c>
      <c r="C11" s="13">
        <v>2028</v>
      </c>
      <c r="D11" s="521">
        <v>7.5910929999999999</v>
      </c>
      <c r="M11"/>
    </row>
    <row r="12" spans="1:13">
      <c r="A12" s="527">
        <v>7</v>
      </c>
      <c r="B12">
        <v>2025</v>
      </c>
      <c r="C12" s="13">
        <v>2028</v>
      </c>
      <c r="D12" s="521">
        <v>5.7767330000000001</v>
      </c>
      <c r="M12"/>
    </row>
    <row r="13" spans="1:13" ht="12.75" customHeight="1">
      <c r="A13" s="527">
        <v>8</v>
      </c>
      <c r="B13">
        <v>2025</v>
      </c>
      <c r="C13" s="13">
        <v>2028</v>
      </c>
      <c r="D13" s="521">
        <v>1.8413409999999999</v>
      </c>
      <c r="M13"/>
    </row>
    <row r="14" spans="1:13" ht="12.75" customHeight="1">
      <c r="A14" s="527">
        <v>9</v>
      </c>
      <c r="B14" s="195">
        <v>2025</v>
      </c>
      <c r="C14" s="195">
        <v>2028</v>
      </c>
      <c r="D14" s="520">
        <v>30.350767999999999</v>
      </c>
      <c r="E14" s="516">
        <v>20</v>
      </c>
      <c r="F14" s="516">
        <v>22</v>
      </c>
      <c r="G14" s="516">
        <v>39</v>
      </c>
      <c r="H14" s="516">
        <v>32</v>
      </c>
      <c r="I14" s="516">
        <v>0</v>
      </c>
      <c r="J14" s="516">
        <v>49</v>
      </c>
      <c r="L14" s="13" t="s">
        <v>394</v>
      </c>
      <c r="M14"/>
    </row>
    <row r="15" spans="1:13">
      <c r="A15" s="527">
        <v>10</v>
      </c>
      <c r="B15">
        <v>2025</v>
      </c>
      <c r="C15" s="13">
        <v>2028</v>
      </c>
      <c r="D15" s="521">
        <v>4.7739799999999999</v>
      </c>
      <c r="M15"/>
    </row>
    <row r="16" spans="1:13" ht="12.75" customHeight="1">
      <c r="A16" s="527">
        <v>11</v>
      </c>
      <c r="B16">
        <v>2025</v>
      </c>
      <c r="C16" s="13">
        <v>2028</v>
      </c>
      <c r="D16" s="521">
        <v>808.81439599999999</v>
      </c>
      <c r="M16"/>
    </row>
    <row r="17" spans="1:13" ht="12.75" customHeight="1">
      <c r="A17" s="527">
        <v>12</v>
      </c>
      <c r="B17" s="195">
        <v>2025</v>
      </c>
      <c r="C17" s="195">
        <v>2028</v>
      </c>
      <c r="D17" s="520">
        <v>34.833534</v>
      </c>
      <c r="E17" s="516">
        <v>31</v>
      </c>
      <c r="F17" s="516">
        <v>0</v>
      </c>
      <c r="G17" s="516">
        <v>31</v>
      </c>
      <c r="H17" s="516">
        <v>33</v>
      </c>
      <c r="I17" s="516">
        <v>31</v>
      </c>
      <c r="J17" s="516">
        <v>34</v>
      </c>
      <c r="L17" s="13" t="s">
        <v>394</v>
      </c>
      <c r="M17"/>
    </row>
    <row r="18" spans="1:13" ht="12.75" customHeight="1">
      <c r="A18" s="527">
        <v>13</v>
      </c>
      <c r="B18">
        <v>2025</v>
      </c>
      <c r="C18" s="13">
        <v>2028</v>
      </c>
      <c r="D18" s="521">
        <v>1025.8408119999999</v>
      </c>
      <c r="M18"/>
    </row>
    <row r="19" spans="1:13" ht="12.75" customHeight="1">
      <c r="A19" s="527">
        <v>14</v>
      </c>
      <c r="B19">
        <v>2025</v>
      </c>
      <c r="C19" s="13">
        <v>2028</v>
      </c>
      <c r="D19" s="521">
        <v>1.6516869999999999</v>
      </c>
      <c r="M19"/>
    </row>
    <row r="20" spans="1:13">
      <c r="A20" s="527">
        <v>15</v>
      </c>
      <c r="B20">
        <v>2025</v>
      </c>
      <c r="C20" s="13">
        <v>2028</v>
      </c>
      <c r="D20" s="521">
        <v>319.891548</v>
      </c>
      <c r="M20"/>
    </row>
    <row r="21" spans="1:13">
      <c r="A21" s="527">
        <v>16</v>
      </c>
      <c r="B21">
        <v>2025</v>
      </c>
      <c r="C21" s="13">
        <v>2028</v>
      </c>
      <c r="D21" s="521">
        <v>1.1841980000000001</v>
      </c>
      <c r="M21"/>
    </row>
    <row r="22" spans="1:13">
      <c r="A22" s="527">
        <v>17</v>
      </c>
      <c r="B22" s="195">
        <v>2025</v>
      </c>
      <c r="C22" s="195">
        <v>2028</v>
      </c>
      <c r="D22" s="520">
        <v>24.768231</v>
      </c>
      <c r="E22" s="516">
        <v>17</v>
      </c>
      <c r="F22" s="516">
        <v>28</v>
      </c>
      <c r="G22" s="516">
        <v>29</v>
      </c>
      <c r="H22" s="516">
        <v>31</v>
      </c>
      <c r="I22" s="516">
        <v>29</v>
      </c>
      <c r="J22" s="516">
        <v>30</v>
      </c>
      <c r="L22" s="13" t="s">
        <v>394</v>
      </c>
      <c r="M22"/>
    </row>
    <row r="23" spans="1:13">
      <c r="A23" s="527">
        <v>18</v>
      </c>
      <c r="B23" s="195">
        <v>2025</v>
      </c>
      <c r="C23" s="195">
        <v>2028</v>
      </c>
      <c r="D23" s="520">
        <v>22.76418</v>
      </c>
      <c r="E23" s="516">
        <v>16</v>
      </c>
      <c r="F23" s="516">
        <v>17</v>
      </c>
      <c r="G23" s="516">
        <v>27</v>
      </c>
      <c r="H23" s="516">
        <v>28</v>
      </c>
      <c r="I23" s="516">
        <v>27</v>
      </c>
      <c r="J23" s="516">
        <v>27</v>
      </c>
      <c r="L23" s="13" t="s">
        <v>394</v>
      </c>
      <c r="M23"/>
    </row>
    <row r="24" spans="1:13">
      <c r="A24" s="527">
        <v>19</v>
      </c>
      <c r="B24">
        <v>2025</v>
      </c>
      <c r="C24" s="13">
        <v>2028</v>
      </c>
      <c r="D24" s="521">
        <v>173.378163</v>
      </c>
      <c r="M24"/>
    </row>
    <row r="25" spans="1:13" ht="12.6" customHeight="1">
      <c r="A25" s="527">
        <v>20</v>
      </c>
      <c r="B25">
        <v>2025</v>
      </c>
      <c r="C25" s="13">
        <v>2028</v>
      </c>
      <c r="D25" s="521">
        <v>525.06559200000004</v>
      </c>
      <c r="M25"/>
    </row>
    <row r="26" spans="1:13">
      <c r="A26" s="527">
        <v>21</v>
      </c>
      <c r="B26">
        <v>2025</v>
      </c>
      <c r="C26" s="13">
        <v>2028</v>
      </c>
      <c r="D26" s="521">
        <v>1176.0988050000001</v>
      </c>
      <c r="M26"/>
    </row>
    <row r="27" spans="1:13">
      <c r="A27" s="527">
        <v>22</v>
      </c>
      <c r="B27">
        <v>2025</v>
      </c>
      <c r="C27" s="13">
        <v>2028</v>
      </c>
      <c r="D27" s="521">
        <v>4.9264229999999998</v>
      </c>
      <c r="M27"/>
    </row>
    <row r="28" spans="1:13">
      <c r="A28" s="527">
        <v>23</v>
      </c>
      <c r="B28">
        <v>2025</v>
      </c>
      <c r="C28" s="13">
        <v>2028</v>
      </c>
      <c r="D28" s="521">
        <v>49.107607000000002</v>
      </c>
      <c r="M28"/>
    </row>
    <row r="29" spans="1:13">
      <c r="A29" s="527">
        <v>24</v>
      </c>
      <c r="B29" s="195">
        <v>2025</v>
      </c>
      <c r="C29" s="195">
        <v>2028</v>
      </c>
      <c r="D29" s="520">
        <v>22.155248</v>
      </c>
      <c r="E29" s="516">
        <v>39</v>
      </c>
      <c r="F29" s="516">
        <v>0</v>
      </c>
      <c r="G29" s="516">
        <v>37</v>
      </c>
      <c r="H29" s="516">
        <v>0</v>
      </c>
      <c r="I29" s="516">
        <v>0</v>
      </c>
      <c r="J29" s="516">
        <v>63</v>
      </c>
      <c r="L29" s="13" t="s">
        <v>394</v>
      </c>
      <c r="M29"/>
    </row>
    <row r="30" spans="1:13">
      <c r="A30" s="527">
        <v>25</v>
      </c>
      <c r="B30">
        <v>2025</v>
      </c>
      <c r="C30" s="13">
        <v>2028</v>
      </c>
      <c r="D30" s="521">
        <v>5.5402139999999997</v>
      </c>
      <c r="M30"/>
    </row>
    <row r="31" spans="1:13">
      <c r="A31" s="527">
        <v>26</v>
      </c>
      <c r="B31">
        <v>2025</v>
      </c>
      <c r="C31" s="13">
        <v>2028</v>
      </c>
      <c r="D31" s="521">
        <v>1.423786</v>
      </c>
      <c r="M31"/>
    </row>
    <row r="32" spans="1:13">
      <c r="A32" s="527">
        <v>27</v>
      </c>
      <c r="B32">
        <v>2025</v>
      </c>
      <c r="C32" s="13">
        <v>2028</v>
      </c>
      <c r="D32" s="522">
        <v>54.695728000000003</v>
      </c>
      <c r="E32" s="262"/>
      <c r="F32" s="195"/>
      <c r="G32" s="112"/>
      <c r="H32" s="112"/>
      <c r="I32" s="112"/>
      <c r="J32" s="112"/>
      <c r="L32" s="13" t="s">
        <v>394</v>
      </c>
      <c r="M32"/>
    </row>
    <row r="33" spans="1:13">
      <c r="A33" s="527">
        <v>28</v>
      </c>
      <c r="B33">
        <v>2025</v>
      </c>
      <c r="C33" s="13">
        <v>2028</v>
      </c>
      <c r="D33" s="521">
        <v>4.5336030000000003</v>
      </c>
      <c r="M33"/>
    </row>
    <row r="34" spans="1:13">
      <c r="A34" s="527">
        <v>29</v>
      </c>
      <c r="B34" s="195">
        <v>2022</v>
      </c>
      <c r="C34" s="195">
        <v>2025</v>
      </c>
      <c r="D34" s="520">
        <v>74.558379000000002</v>
      </c>
      <c r="E34" s="516">
        <v>73</v>
      </c>
      <c r="F34" s="516">
        <v>72.930000000000007</v>
      </c>
      <c r="G34" s="516">
        <v>74.989999999999995</v>
      </c>
      <c r="H34" s="516">
        <v>71.900000000000006</v>
      </c>
      <c r="I34" s="516">
        <v>74.989999999999995</v>
      </c>
      <c r="J34" s="516">
        <v>69.89</v>
      </c>
      <c r="M34"/>
    </row>
    <row r="35" spans="1:13">
      <c r="A35" s="527">
        <v>30</v>
      </c>
      <c r="B35">
        <v>2025</v>
      </c>
      <c r="C35" s="13">
        <v>2028</v>
      </c>
      <c r="D35" s="521">
        <v>60.843060999999999</v>
      </c>
      <c r="L35" s="13" t="s">
        <v>394</v>
      </c>
      <c r="M35"/>
    </row>
    <row r="36" spans="1:13">
      <c r="A36" s="527">
        <v>31</v>
      </c>
      <c r="B36">
        <v>2025</v>
      </c>
      <c r="C36" s="13">
        <v>2028</v>
      </c>
      <c r="D36" s="521">
        <v>1710.461918</v>
      </c>
      <c r="M36"/>
    </row>
    <row r="37" spans="1:13">
      <c r="A37" s="527">
        <v>32</v>
      </c>
      <c r="B37">
        <v>2025</v>
      </c>
      <c r="C37" s="13">
        <v>2028</v>
      </c>
      <c r="D37" s="521">
        <v>18.280346000000002</v>
      </c>
      <c r="M37"/>
    </row>
    <row r="38" spans="1:13">
      <c r="A38" s="527">
        <v>33</v>
      </c>
      <c r="B38" s="195">
        <v>2022</v>
      </c>
      <c r="C38" s="195">
        <v>2025</v>
      </c>
      <c r="D38" s="520">
        <v>41.868769</v>
      </c>
      <c r="E38" s="516">
        <v>117</v>
      </c>
      <c r="F38" s="516">
        <v>117</v>
      </c>
      <c r="G38" s="516">
        <v>79</v>
      </c>
      <c r="H38" s="516">
        <v>117</v>
      </c>
      <c r="I38" s="516">
        <v>79</v>
      </c>
      <c r="J38" s="516">
        <v>77</v>
      </c>
      <c r="M38"/>
    </row>
    <row r="39" spans="1:13">
      <c r="A39" s="527">
        <v>34</v>
      </c>
      <c r="B39">
        <v>2025</v>
      </c>
      <c r="C39" s="13">
        <v>2028</v>
      </c>
      <c r="D39" s="521">
        <v>37.226047999999999</v>
      </c>
      <c r="M39"/>
    </row>
    <row r="40" spans="1:13">
      <c r="A40" s="527">
        <v>35</v>
      </c>
      <c r="B40">
        <v>2025</v>
      </c>
      <c r="C40" s="13">
        <v>2028</v>
      </c>
      <c r="D40" s="521">
        <v>33.160305000000001</v>
      </c>
      <c r="M40"/>
    </row>
    <row r="41" spans="1:13">
      <c r="A41" s="527">
        <v>36</v>
      </c>
      <c r="B41">
        <v>2025</v>
      </c>
      <c r="C41" s="13">
        <v>2028</v>
      </c>
      <c r="D41" s="521">
        <v>476.44043799999997</v>
      </c>
      <c r="M41"/>
    </row>
    <row r="42" spans="1:13">
      <c r="A42" s="527">
        <v>37</v>
      </c>
      <c r="B42" s="195">
        <v>2025</v>
      </c>
      <c r="C42" s="195">
        <v>2028</v>
      </c>
      <c r="D42" s="520">
        <v>47.812223000000003</v>
      </c>
      <c r="E42" s="516">
        <v>46</v>
      </c>
      <c r="F42" s="516">
        <v>46</v>
      </c>
      <c r="G42" s="516">
        <v>52</v>
      </c>
      <c r="H42" s="516">
        <v>52</v>
      </c>
      <c r="I42" s="516">
        <v>0</v>
      </c>
      <c r="J42" s="516">
        <v>54</v>
      </c>
      <c r="L42" s="13" t="s">
        <v>394</v>
      </c>
      <c r="M42"/>
    </row>
    <row r="43" spans="1:13">
      <c r="A43" s="527">
        <v>38</v>
      </c>
      <c r="B43">
        <v>2025</v>
      </c>
      <c r="C43" s="13">
        <v>2028</v>
      </c>
      <c r="D43" s="521">
        <v>0.43779600000000002</v>
      </c>
      <c r="L43" s="13" t="s">
        <v>394</v>
      </c>
      <c r="M43"/>
    </row>
    <row r="44" spans="1:13">
      <c r="A44" s="527">
        <v>39</v>
      </c>
      <c r="B44">
        <v>2025</v>
      </c>
      <c r="C44" s="13">
        <v>2028</v>
      </c>
      <c r="D44" s="521">
        <v>26.120125999999999</v>
      </c>
      <c r="L44" s="13" t="s">
        <v>394</v>
      </c>
      <c r="M44"/>
    </row>
    <row r="45" spans="1:13">
      <c r="A45" s="527">
        <v>40</v>
      </c>
      <c r="B45">
        <v>2025</v>
      </c>
      <c r="C45" s="13">
        <v>2028</v>
      </c>
      <c r="D45" s="13">
        <v>577.69775000000004</v>
      </c>
      <c r="M45"/>
    </row>
    <row r="46" spans="1:13">
      <c r="A46" s="527">
        <v>41</v>
      </c>
      <c r="B46" s="195">
        <v>2022</v>
      </c>
      <c r="C46" s="195">
        <v>2025</v>
      </c>
      <c r="D46" s="195">
        <v>908.473838</v>
      </c>
      <c r="E46" s="516">
        <v>1400</v>
      </c>
      <c r="F46" s="516">
        <v>1585</v>
      </c>
      <c r="G46" s="516">
        <v>2204</v>
      </c>
      <c r="H46" s="516">
        <v>1605</v>
      </c>
      <c r="I46" s="516">
        <v>2102</v>
      </c>
      <c r="J46" s="516">
        <v>1886</v>
      </c>
      <c r="M46"/>
    </row>
    <row r="47" spans="1:13">
      <c r="A47" s="527">
        <v>42</v>
      </c>
      <c r="B47" s="195">
        <v>2022</v>
      </c>
      <c r="C47" s="195">
        <v>2025</v>
      </c>
      <c r="D47" s="195">
        <v>122.743568</v>
      </c>
      <c r="E47" s="516">
        <v>101</v>
      </c>
      <c r="F47" s="516">
        <v>130</v>
      </c>
      <c r="G47" s="516">
        <v>212</v>
      </c>
      <c r="H47" s="516">
        <v>113</v>
      </c>
      <c r="I47" s="516">
        <v>310</v>
      </c>
      <c r="J47" s="516">
        <v>348</v>
      </c>
      <c r="M47"/>
    </row>
    <row r="48" spans="1:13">
      <c r="A48" s="527">
        <v>43</v>
      </c>
      <c r="B48">
        <v>2025</v>
      </c>
      <c r="C48" s="13">
        <v>2028</v>
      </c>
      <c r="D48" s="13">
        <v>19.989735</v>
      </c>
      <c r="L48" s="13" t="s">
        <v>394</v>
      </c>
      <c r="M48"/>
    </row>
    <row r="49" spans="1:13">
      <c r="A49" s="527">
        <v>44</v>
      </c>
      <c r="B49">
        <v>2025</v>
      </c>
      <c r="C49" s="13">
        <v>2028</v>
      </c>
      <c r="D49" s="13">
        <v>3.6187360000000002</v>
      </c>
      <c r="L49" s="13" t="s">
        <v>394</v>
      </c>
      <c r="M49"/>
    </row>
    <row r="50" spans="1:13">
      <c r="A50" s="527">
        <v>45</v>
      </c>
      <c r="B50">
        <v>2025</v>
      </c>
      <c r="C50" s="13">
        <v>2028</v>
      </c>
      <c r="D50" s="13">
        <v>5.0385450000000001</v>
      </c>
      <c r="M50"/>
    </row>
    <row r="51" spans="1:13">
      <c r="A51" s="527">
        <v>46</v>
      </c>
      <c r="B51">
        <v>2025</v>
      </c>
      <c r="C51" s="13">
        <v>2028</v>
      </c>
      <c r="D51" s="13">
        <v>688.203081</v>
      </c>
      <c r="M51"/>
    </row>
    <row r="52" spans="1:13">
      <c r="A52" s="527">
        <v>47</v>
      </c>
      <c r="B52">
        <v>2025</v>
      </c>
      <c r="C52" s="13">
        <v>2028</v>
      </c>
      <c r="D52" s="13">
        <v>3.2821989999999999</v>
      </c>
      <c r="M52"/>
    </row>
    <row r="53" spans="1:13">
      <c r="A53" s="527">
        <v>48</v>
      </c>
      <c r="B53" s="195">
        <v>2022</v>
      </c>
      <c r="C53" s="195">
        <v>2025</v>
      </c>
      <c r="D53" s="195">
        <v>262.34434599999997</v>
      </c>
      <c r="E53" s="516">
        <v>343</v>
      </c>
      <c r="F53" s="516">
        <v>293</v>
      </c>
      <c r="G53" s="516">
        <v>474</v>
      </c>
      <c r="H53" s="516">
        <v>304</v>
      </c>
      <c r="I53" s="516">
        <v>610</v>
      </c>
      <c r="J53" s="516">
        <v>618</v>
      </c>
      <c r="M53"/>
    </row>
    <row r="54" spans="1:13">
      <c r="A54" s="527">
        <v>49</v>
      </c>
      <c r="B54" s="195">
        <v>2022</v>
      </c>
      <c r="C54" s="195">
        <v>2025</v>
      </c>
      <c r="D54" s="195">
        <v>1266.7251739999999</v>
      </c>
      <c r="E54" s="516">
        <v>2385</v>
      </c>
      <c r="F54" s="516">
        <v>2389</v>
      </c>
      <c r="G54" s="516">
        <v>2123</v>
      </c>
      <c r="H54" s="516">
        <v>2174</v>
      </c>
      <c r="I54" s="516">
        <v>2259</v>
      </c>
      <c r="J54" s="516">
        <v>1953</v>
      </c>
      <c r="M54"/>
    </row>
    <row r="56" spans="1:13">
      <c r="D56" s="193">
        <f>SUM(D6:D54)-D34-D38-D46-D47-D53-D54</f>
        <v>14766.194323999996</v>
      </c>
      <c r="E56" s="193">
        <f>SUM(E6:E19)</f>
        <v>68</v>
      </c>
      <c r="F56" s="112">
        <f>SUM(F6:F20)</f>
        <v>22</v>
      </c>
      <c r="G56" s="112">
        <f>SUM(G6:G20)</f>
        <v>70</v>
      </c>
      <c r="H56" s="112">
        <f>SUM(H6:H20)</f>
        <v>65</v>
      </c>
      <c r="I56" s="112">
        <f>SUM(I6:I20)</f>
        <v>42</v>
      </c>
      <c r="J56" s="112">
        <f>SUM(J6:J20)</f>
        <v>109</v>
      </c>
    </row>
    <row r="57" spans="1:13">
      <c r="D57">
        <f>D56/1000</f>
        <v>14.766194323999997</v>
      </c>
      <c r="E57">
        <f>SUM(E6:E19)/1000</f>
        <v>6.8000000000000005E-2</v>
      </c>
      <c r="F57">
        <f>F56/1000</f>
        <v>2.1999999999999999E-2</v>
      </c>
      <c r="G57">
        <f>G56/1000</f>
        <v>7.0000000000000007E-2</v>
      </c>
      <c r="H57">
        <f>H56/1000</f>
        <v>6.5000000000000002E-2</v>
      </c>
      <c r="I57">
        <f>I56/1000</f>
        <v>4.2000000000000003E-2</v>
      </c>
      <c r="J57">
        <f>J56/1000</f>
        <v>0.109</v>
      </c>
    </row>
  </sheetData>
  <autoFilter ref="A5:L54" xr:uid="{00000000-0001-0000-0A00-000000000000}">
    <sortState xmlns:xlrd2="http://schemas.microsoft.com/office/spreadsheetml/2017/richdata2" ref="A6:L54">
      <sortCondition ref="A5:A54"/>
    </sortState>
  </autoFilter>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Q6"/>
  <sheetViews>
    <sheetView view="pageLayout" zoomScaleNormal="100" workbookViewId="0">
      <selection activeCell="A6" sqref="A6"/>
    </sheetView>
  </sheetViews>
  <sheetFormatPr defaultRowHeight="13.2"/>
  <cols>
    <col min="1" max="1" width="10.5546875" customWidth="1"/>
    <col min="2" max="5" width="14.44140625" customWidth="1"/>
    <col min="6" max="6" width="13.5546875" customWidth="1"/>
    <col min="7" max="7" width="12.5546875" customWidth="1"/>
  </cols>
  <sheetData>
    <row r="1" spans="1:17" ht="46.5" customHeight="1">
      <c r="A1" s="500" t="s">
        <v>304</v>
      </c>
      <c r="B1" s="500" t="s">
        <v>395</v>
      </c>
      <c r="C1" s="500" t="s">
        <v>396</v>
      </c>
      <c r="D1" s="500" t="s">
        <v>397</v>
      </c>
      <c r="E1" s="500" t="s">
        <v>398</v>
      </c>
      <c r="F1" s="500" t="s">
        <v>399</v>
      </c>
      <c r="G1" s="500" t="s">
        <v>400</v>
      </c>
    </row>
    <row r="2" spans="1:17">
      <c r="A2" s="28">
        <f>Instructions!A5+1</f>
        <v>2025</v>
      </c>
      <c r="B2" s="311">
        <f>_xlfn.XLOOKUP(A2,'Goal Data'!A$6:A$40,'Goal Data'!K$6:K$40)</f>
        <v>-44.257127478430263</v>
      </c>
      <c r="C2" s="311">
        <f>_xlfn.XLOOKUP(A2,'Goal Data'!A$6:A$40,'Goal Data'!N$6:N$40)</f>
        <v>5.7574046265122512</v>
      </c>
      <c r="D2" s="311">
        <v>6.0270000000000001</v>
      </c>
      <c r="E2" s="444">
        <f>_xlfn.XLOOKUP(A2,'Goal Data'!A$6:A$40,'Goal Data'!Q$6:Q$40)</f>
        <v>10086.972905649465</v>
      </c>
      <c r="F2" s="224">
        <v>10559.328911957107</v>
      </c>
      <c r="G2" s="312">
        <f>'Forecast Pgm Data'!P26</f>
        <v>4977309.2756479997</v>
      </c>
    </row>
    <row r="3" spans="1:17">
      <c r="A3" s="28">
        <f>Instructions!A5+2</f>
        <v>2026</v>
      </c>
      <c r="B3" s="311">
        <f>_xlfn.XLOOKUP(A3,'Goal Data'!A$6:A$40,'Goal Data'!K$6:K$40)</f>
        <v>-10.430775707999965</v>
      </c>
      <c r="C3" s="311">
        <f>_xlfn.XLOOKUP(A3,'Goal Data'!A$6:A$40,'Goal Data'!N$6:N$40)</f>
        <v>5.7156815236802521</v>
      </c>
      <c r="D3" s="311">
        <v>6.0270000000000001</v>
      </c>
      <c r="E3" s="444">
        <f>_xlfn.XLOOKUP(A3,'Goal Data'!A$6:A$40,'Goal Data'!Q$6:Q$40)</f>
        <v>10013.874029487803</v>
      </c>
      <c r="F3" s="224">
        <v>10559.328911957107</v>
      </c>
      <c r="G3" s="312">
        <f>'Forecast Pgm Data'!W26</f>
        <v>5130854.1927000005</v>
      </c>
      <c r="I3" s="579" t="s">
        <v>401</v>
      </c>
      <c r="J3" s="579"/>
      <c r="K3" s="579"/>
      <c r="L3" s="579"/>
      <c r="M3" s="579"/>
      <c r="N3" s="579"/>
      <c r="O3" s="579"/>
      <c r="P3" s="579"/>
      <c r="Q3" s="579"/>
    </row>
    <row r="4" spans="1:17">
      <c r="C4" s="443"/>
      <c r="I4" s="579"/>
      <c r="J4" s="579"/>
      <c r="K4" s="579"/>
      <c r="L4" s="579"/>
      <c r="M4" s="579"/>
      <c r="N4" s="579"/>
      <c r="O4" s="579"/>
      <c r="P4" s="579"/>
      <c r="Q4" s="579"/>
    </row>
    <row r="6" spans="1:17">
      <c r="G6" s="19"/>
    </row>
  </sheetData>
  <mergeCells count="1">
    <mergeCell ref="I3:Q4"/>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2"/>
  <sheetViews>
    <sheetView view="pageLayout" zoomScaleNormal="100" workbookViewId="0">
      <selection activeCell="A6" sqref="A6"/>
    </sheetView>
  </sheetViews>
  <sheetFormatPr defaultRowHeight="13.2"/>
  <cols>
    <col min="1" max="1" width="9.33203125" customWidth="1"/>
    <col min="2" max="2" width="16" customWidth="1"/>
    <col min="3" max="3" width="11.33203125" bestFit="1" customWidth="1"/>
    <col min="4" max="4" width="10" customWidth="1"/>
    <col min="5" max="5" width="11.5546875" customWidth="1"/>
    <col min="6" max="7" width="13.109375" customWidth="1"/>
    <col min="8" max="8" width="12.5546875" customWidth="1"/>
    <col min="9" max="9" width="13.109375" customWidth="1"/>
  </cols>
  <sheetData>
    <row r="1" spans="1:9" ht="41.25" customHeight="1">
      <c r="A1" s="499" t="s">
        <v>304</v>
      </c>
      <c r="B1" s="499" t="s">
        <v>397</v>
      </c>
      <c r="C1" s="499" t="s">
        <v>399</v>
      </c>
      <c r="D1" s="499" t="s">
        <v>402</v>
      </c>
      <c r="E1" s="499" t="s">
        <v>403</v>
      </c>
      <c r="F1" s="499" t="s">
        <v>404</v>
      </c>
      <c r="G1" s="499" t="s">
        <v>405</v>
      </c>
      <c r="H1" s="499" t="s">
        <v>406</v>
      </c>
      <c r="I1" s="499" t="s">
        <v>407</v>
      </c>
    </row>
    <row r="2" spans="1:9">
      <c r="A2" s="485">
        <f>Instructions!A5</f>
        <v>2024</v>
      </c>
      <c r="B2" s="498">
        <f>_xlfn.XLOOKUP($A2,'Goal Data'!$A$6:$A$40,'Goal Data'!N$6:N$40)</f>
        <v>5.9344331364259721</v>
      </c>
      <c r="C2" s="498">
        <f>_xlfn.XLOOKUP($A2,'Goal Data'!$A$6:$A$40,'Goal Data'!Q$6:Q$40)</f>
        <v>10397.126855018305</v>
      </c>
      <c r="D2" s="491">
        <f>'Historic Pgm Data'!AI26/1000</f>
        <v>9.4390000000000001</v>
      </c>
      <c r="E2" s="491">
        <f>'Historic Pgm Data'!AJ26/1000</f>
        <v>16678</v>
      </c>
      <c r="F2" s="493">
        <f>'Historic Pgm Data'!AM26/1000</f>
        <v>6.4730219999999985</v>
      </c>
      <c r="G2" s="493">
        <f>'Historic Pgm Data'!AN26/1000</f>
        <v>13631.436159999996</v>
      </c>
      <c r="H2" s="481">
        <f>'Historic Pgm Data'!AS26</f>
        <v>4545218.6512000002</v>
      </c>
      <c r="I2" s="481">
        <f>'Historic Pgm Data'!AX26</f>
        <v>4320978.84</v>
      </c>
    </row>
    <row r="6" spans="1:9">
      <c r="A6" s="307" t="s">
        <v>408</v>
      </c>
      <c r="B6" s="308"/>
      <c r="C6" s="308"/>
      <c r="D6" s="308"/>
      <c r="E6" s="308"/>
      <c r="G6" s="18">
        <f>G2/C2</f>
        <v>1.3110772187434272</v>
      </c>
      <c r="H6" s="18">
        <f>F2/B2</f>
        <v>1.0907565813267202</v>
      </c>
    </row>
    <row r="10" spans="1:9">
      <c r="F10" s="580" t="s">
        <v>409</v>
      </c>
      <c r="G10" s="580"/>
    </row>
    <row r="11" spans="1:9">
      <c r="F11" s="580"/>
      <c r="G11" s="580"/>
    </row>
    <row r="12" spans="1:9" ht="39.6">
      <c r="F12" s="35" t="s">
        <v>404</v>
      </c>
      <c r="G12" s="35" t="s">
        <v>405</v>
      </c>
    </row>
  </sheetData>
  <mergeCells count="1">
    <mergeCell ref="F10:G11"/>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5"/>
  <sheetViews>
    <sheetView view="pageLayout" zoomScaleNormal="100" workbookViewId="0">
      <selection activeCell="A6" sqref="A6"/>
    </sheetView>
  </sheetViews>
  <sheetFormatPr defaultRowHeight="13.2"/>
  <cols>
    <col min="1" max="1" width="34.5546875" customWidth="1"/>
    <col min="2" max="2" width="23.44140625" customWidth="1"/>
    <col min="3" max="3" width="20.5546875" customWidth="1"/>
  </cols>
  <sheetData>
    <row r="1" spans="1:3" ht="13.8" thickBot="1">
      <c r="A1" s="98" t="s">
        <v>192</v>
      </c>
      <c r="B1" s="99" t="s">
        <v>410</v>
      </c>
      <c r="C1" s="99" t="s">
        <v>411</v>
      </c>
    </row>
    <row r="2" spans="1:3" ht="27" thickBot="1">
      <c r="A2" s="100" t="s">
        <v>412</v>
      </c>
      <c r="B2" s="101" t="s">
        <v>413</v>
      </c>
      <c r="C2" s="101" t="s">
        <v>414</v>
      </c>
    </row>
    <row r="3" spans="1:3" ht="27" thickBot="1">
      <c r="A3" s="100" t="s">
        <v>54</v>
      </c>
      <c r="B3" s="101" t="s">
        <v>415</v>
      </c>
      <c r="C3" s="101" t="s">
        <v>414</v>
      </c>
    </row>
    <row r="4" spans="1:3" ht="13.8" thickBot="1">
      <c r="A4" s="100" t="s">
        <v>21</v>
      </c>
      <c r="B4" s="101" t="s">
        <v>51</v>
      </c>
      <c r="C4" s="101" t="s">
        <v>416</v>
      </c>
    </row>
    <row r="5" spans="1:3" ht="13.8" thickBot="1">
      <c r="A5" s="100" t="s">
        <v>20</v>
      </c>
      <c r="B5" s="101" t="s">
        <v>413</v>
      </c>
      <c r="C5" s="101" t="s">
        <v>417</v>
      </c>
    </row>
    <row r="6" spans="1:3" ht="27" thickBot="1">
      <c r="A6" s="100" t="s">
        <v>418</v>
      </c>
      <c r="B6" s="101" t="s">
        <v>56</v>
      </c>
      <c r="C6" s="101" t="s">
        <v>414</v>
      </c>
    </row>
    <row r="7" spans="1:3" ht="27" thickBot="1">
      <c r="A7" s="100" t="s">
        <v>58</v>
      </c>
      <c r="B7" s="101" t="s">
        <v>56</v>
      </c>
      <c r="C7" s="101" t="s">
        <v>419</v>
      </c>
    </row>
    <row r="8" spans="1:3" ht="27" thickBot="1">
      <c r="A8" s="100" t="s">
        <v>60</v>
      </c>
      <c r="B8" s="101" t="s">
        <v>56</v>
      </c>
      <c r="C8" s="101" t="s">
        <v>419</v>
      </c>
    </row>
    <row r="9" spans="1:3" ht="13.8" thickBot="1">
      <c r="A9" s="100" t="s">
        <v>55</v>
      </c>
      <c r="B9" s="101" t="s">
        <v>56</v>
      </c>
      <c r="C9" s="101" t="s">
        <v>420</v>
      </c>
    </row>
    <row r="10" spans="1:3" ht="13.8" thickBot="1">
      <c r="A10" s="100" t="s">
        <v>64</v>
      </c>
      <c r="B10" s="101" t="s">
        <v>421</v>
      </c>
      <c r="C10" s="101" t="s">
        <v>417</v>
      </c>
    </row>
    <row r="11" spans="1:3" ht="13.8" thickBot="1">
      <c r="A11" s="100" t="s">
        <v>66</v>
      </c>
      <c r="B11" s="101" t="s">
        <v>422</v>
      </c>
      <c r="C11" s="101" t="s">
        <v>423</v>
      </c>
    </row>
    <row r="12" spans="1:3" ht="13.8" thickBot="1">
      <c r="A12" s="100" t="s">
        <v>424</v>
      </c>
      <c r="B12" s="101" t="s">
        <v>56</v>
      </c>
      <c r="C12" s="101" t="s">
        <v>423</v>
      </c>
    </row>
    <row r="13" spans="1:3" ht="13.8" thickBot="1">
      <c r="A13" s="100" t="s">
        <v>425</v>
      </c>
      <c r="B13" s="101" t="s">
        <v>421</v>
      </c>
      <c r="C13" s="101" t="s">
        <v>417</v>
      </c>
    </row>
    <row r="14" spans="1:3" ht="13.8" thickBot="1">
      <c r="A14" s="100" t="s">
        <v>62</v>
      </c>
      <c r="B14" s="101" t="s">
        <v>56</v>
      </c>
      <c r="C14" s="101" t="s">
        <v>426</v>
      </c>
    </row>
    <row r="15" spans="1:3" ht="13.8" thickBot="1">
      <c r="A15" s="100" t="s">
        <v>427</v>
      </c>
      <c r="B15" s="101" t="s">
        <v>56</v>
      </c>
      <c r="C15" s="101" t="s">
        <v>417</v>
      </c>
    </row>
  </sheetData>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Q24"/>
  <sheetViews>
    <sheetView view="pageLayout" zoomScaleNormal="100" workbookViewId="0">
      <selection activeCell="A6" sqref="A6"/>
    </sheetView>
  </sheetViews>
  <sheetFormatPr defaultRowHeight="13.2"/>
  <cols>
    <col min="1" max="1" width="11" bestFit="1" customWidth="1"/>
    <col min="2" max="2" width="5.88671875" bestFit="1" customWidth="1"/>
    <col min="3" max="3" width="7.6640625" bestFit="1" customWidth="1"/>
    <col min="4" max="4" width="5.88671875" bestFit="1" customWidth="1"/>
    <col min="5" max="5" width="7.6640625" bestFit="1" customWidth="1"/>
    <col min="6" max="6" width="6.88671875" bestFit="1" customWidth="1"/>
    <col min="7" max="7" width="11" customWidth="1"/>
    <col min="8" max="8" width="11.109375" customWidth="1"/>
    <col min="9" max="9" width="12" bestFit="1" customWidth="1"/>
    <col min="10" max="10" width="10.33203125" customWidth="1"/>
    <col min="11" max="11" width="12" bestFit="1" customWidth="1"/>
    <col min="12" max="12" width="12.88671875" bestFit="1" customWidth="1"/>
    <col min="13" max="13" width="9" bestFit="1" customWidth="1"/>
    <col min="14" max="14" width="8.5546875" bestFit="1" customWidth="1"/>
    <col min="15" max="16" width="8" bestFit="1" customWidth="1"/>
    <col min="17" max="17" width="10.109375" bestFit="1" customWidth="1"/>
  </cols>
  <sheetData>
    <row r="1" spans="1:17" ht="12.75" customHeight="1">
      <c r="A1" s="587" t="s">
        <v>304</v>
      </c>
      <c r="B1" s="590" t="s">
        <v>311</v>
      </c>
      <c r="C1" s="591"/>
      <c r="D1" s="591"/>
      <c r="E1" s="591"/>
      <c r="F1" s="591"/>
      <c r="G1" s="592"/>
      <c r="H1" s="589" t="s">
        <v>306</v>
      </c>
      <c r="I1" s="589"/>
      <c r="J1" s="589"/>
      <c r="K1" s="589"/>
      <c r="L1" s="581" t="s">
        <v>428</v>
      </c>
      <c r="M1" s="582"/>
      <c r="N1" s="582"/>
      <c r="O1" s="581" t="s">
        <v>429</v>
      </c>
      <c r="P1" s="582"/>
      <c r="Q1" s="585"/>
    </row>
    <row r="2" spans="1:17" ht="28.5" customHeight="1">
      <c r="A2" s="587"/>
      <c r="B2" s="587" t="s">
        <v>314</v>
      </c>
      <c r="C2" s="587"/>
      <c r="D2" s="588" t="s">
        <v>315</v>
      </c>
      <c r="E2" s="593"/>
      <c r="F2" s="593"/>
      <c r="G2" s="594"/>
      <c r="H2" s="587" t="s">
        <v>314</v>
      </c>
      <c r="I2" s="587"/>
      <c r="J2" s="587" t="s">
        <v>315</v>
      </c>
      <c r="K2" s="588"/>
      <c r="L2" s="583"/>
      <c r="M2" s="584"/>
      <c r="N2" s="584"/>
      <c r="O2" s="583"/>
      <c r="P2" s="584"/>
      <c r="Q2" s="586"/>
    </row>
    <row r="3" spans="1:17" ht="79.2">
      <c r="A3" s="587"/>
      <c r="B3" s="505" t="s">
        <v>319</v>
      </c>
      <c r="C3" s="505" t="s">
        <v>320</v>
      </c>
      <c r="D3" s="505" t="s">
        <v>319</v>
      </c>
      <c r="E3" s="505" t="s">
        <v>320</v>
      </c>
      <c r="F3" s="505" t="s">
        <v>430</v>
      </c>
      <c r="G3" s="505" t="s">
        <v>431</v>
      </c>
      <c r="H3" s="505" t="s">
        <v>319</v>
      </c>
      <c r="I3" s="505" t="s">
        <v>320</v>
      </c>
      <c r="J3" s="505" t="s">
        <v>319</v>
      </c>
      <c r="K3" s="505" t="s">
        <v>320</v>
      </c>
      <c r="L3" s="506" t="s">
        <v>432</v>
      </c>
      <c r="M3" s="506" t="s">
        <v>433</v>
      </c>
      <c r="N3" s="506" t="s">
        <v>434</v>
      </c>
      <c r="O3" s="506" t="s">
        <v>435</v>
      </c>
      <c r="P3" s="506" t="s">
        <v>436</v>
      </c>
      <c r="Q3" s="506" t="s">
        <v>437</v>
      </c>
    </row>
    <row r="4" spans="1:17">
      <c r="A4" s="479">
        <v>2008</v>
      </c>
      <c r="B4" s="502">
        <f>'Goal Calculation'!T7</f>
        <v>2587.2957372999999</v>
      </c>
      <c r="C4" s="502">
        <f>'Goal Calculation'!U7</f>
        <v>2589.0439580717871</v>
      </c>
      <c r="D4" s="502">
        <f>'Goal Calculation'!V7</f>
        <v>1694.0312372386463</v>
      </c>
      <c r="E4" s="502">
        <f>'Goal Calculation'!W7</f>
        <v>1695.6020463655434</v>
      </c>
      <c r="F4" s="502">
        <f>'Goal Calculation'!X7</f>
        <v>0</v>
      </c>
      <c r="G4" s="502">
        <f>E4-F4</f>
        <v>1695.6020463655434</v>
      </c>
      <c r="H4" s="502">
        <f>'Goal Calculation'!I7</f>
        <v>14143863.872000001</v>
      </c>
      <c r="I4" s="502">
        <f>'Goal Calculation'!J7</f>
        <v>14198484.261279549</v>
      </c>
      <c r="J4" s="502">
        <f>'Goal Calculation'!K7</f>
        <v>7668155.3934899997</v>
      </c>
      <c r="K4" s="502">
        <f>'Goal Calculation'!L7</f>
        <v>7717743.5175133646</v>
      </c>
      <c r="L4" s="503">
        <f>G4*(1-'Goal Calculation'!$B$9)</f>
        <v>1531.1809693026592</v>
      </c>
      <c r="M4" s="503" t="s">
        <v>26</v>
      </c>
      <c r="N4" s="503" t="s">
        <v>26</v>
      </c>
      <c r="O4" s="503">
        <f>'Goal Data'!F8</f>
        <v>27.132882364521492</v>
      </c>
      <c r="P4" s="503" t="s">
        <v>26</v>
      </c>
      <c r="Q4" s="503" t="s">
        <v>26</v>
      </c>
    </row>
    <row r="5" spans="1:17">
      <c r="A5" s="479">
        <v>2009</v>
      </c>
      <c r="B5" s="502">
        <f>'Goal Calculation'!T8</f>
        <v>2591.9780535</v>
      </c>
      <c r="C5" s="502">
        <f>'Goal Calculation'!U8</f>
        <v>2561.2169463999999</v>
      </c>
      <c r="D5" s="502">
        <f>'Goal Calculation'!V8</f>
        <v>1734.7958320838445</v>
      </c>
      <c r="E5" s="502">
        <f>'Goal Calculation'!W8</f>
        <v>1707.1159210371438</v>
      </c>
      <c r="F5" s="502">
        <f>'Goal Calculation'!X8</f>
        <v>51.379128495711939</v>
      </c>
      <c r="G5" s="502">
        <f t="shared" ref="G5:G13" si="0">E5-F5</f>
        <v>1655.7367925414319</v>
      </c>
      <c r="H5" s="502">
        <f>'Goal Calculation'!I8</f>
        <v>13920044.804500001</v>
      </c>
      <c r="I5" s="502">
        <f>'Goal Calculation'!J8</f>
        <v>13932332.043565402</v>
      </c>
      <c r="J5" s="502">
        <f>'Goal Calculation'!K8</f>
        <v>7371820.512459999</v>
      </c>
      <c r="K5" s="502">
        <f>'Goal Calculation'!L8</f>
        <v>7382989.051289699</v>
      </c>
      <c r="L5" s="503">
        <f>G5*(1-'Goal Calculation'!$B$9)</f>
        <v>1495.1814149716542</v>
      </c>
      <c r="M5" s="503" t="s">
        <v>26</v>
      </c>
      <c r="N5" s="503" t="s">
        <v>26</v>
      </c>
      <c r="O5" s="503">
        <f>'Goal Data'!F9</f>
        <v>-35.999554331004902</v>
      </c>
      <c r="P5" s="503" t="s">
        <v>26</v>
      </c>
      <c r="Q5" s="503" t="s">
        <v>26</v>
      </c>
    </row>
    <row r="6" spans="1:17">
      <c r="A6" s="479">
        <v>2010</v>
      </c>
      <c r="B6" s="502">
        <f>'Goal Calculation'!T9</f>
        <v>2566.5874079999999</v>
      </c>
      <c r="C6" s="502">
        <f>'Goal Calculation'!U9</f>
        <v>2582.1225036000001</v>
      </c>
      <c r="D6" s="502">
        <f>'Goal Calculation'!V9</f>
        <v>1706.5852835369146</v>
      </c>
      <c r="E6" s="502">
        <f>'Goal Calculation'!W9</f>
        <v>1715.5403923786885</v>
      </c>
      <c r="F6" s="502">
        <f>'Goal Calculation'!X9</f>
        <v>40.385749731094897</v>
      </c>
      <c r="G6" s="502">
        <f t="shared" si="0"/>
        <v>1675.1546426475936</v>
      </c>
      <c r="H6" s="502">
        <f>'Goal Calculation'!I9</f>
        <v>14175553.045310602</v>
      </c>
      <c r="I6" s="502">
        <f>'Goal Calculation'!J9</f>
        <v>14110580.404854139</v>
      </c>
      <c r="J6" s="502">
        <f>'Goal Calculation'!K9</f>
        <v>7512089.3079700004</v>
      </c>
      <c r="K6" s="502">
        <f>'Goal Calculation'!L9</f>
        <v>7452379.8227534667</v>
      </c>
      <c r="L6" s="503">
        <f>G6*(1-'Goal Calculation'!$B$9)</f>
        <v>1512.7163327968931</v>
      </c>
      <c r="M6" s="503" t="s">
        <v>26</v>
      </c>
      <c r="N6" s="503" t="s">
        <v>26</v>
      </c>
      <c r="O6" s="503">
        <f>'Goal Data'!F10</f>
        <v>17.534917825238836</v>
      </c>
      <c r="P6" s="503" t="s">
        <v>26</v>
      </c>
      <c r="Q6" s="503" t="s">
        <v>26</v>
      </c>
    </row>
    <row r="7" spans="1:17">
      <c r="A7" s="479">
        <v>2011</v>
      </c>
      <c r="B7" s="502">
        <f>'Goal Calculation'!T10</f>
        <v>2522.234136</v>
      </c>
      <c r="C7" s="502">
        <f>'Goal Calculation'!U10</f>
        <v>2493.6383639999999</v>
      </c>
      <c r="D7" s="502">
        <f>'Goal Calculation'!V10</f>
        <v>1779.0808360000001</v>
      </c>
      <c r="E7" s="502">
        <f>'Goal Calculation'!W10</f>
        <v>1750.485064</v>
      </c>
      <c r="F7" s="502">
        <f>'Goal Calculation'!X10</f>
        <v>49.470844539430992</v>
      </c>
      <c r="G7" s="502">
        <f t="shared" si="0"/>
        <v>1701.0142194605689</v>
      </c>
      <c r="H7" s="502">
        <f>'Goal Calculation'!I10</f>
        <v>14054829.691639997</v>
      </c>
      <c r="I7" s="502">
        <f>'Goal Calculation'!J10</f>
        <v>13730734.226416785</v>
      </c>
      <c r="J7" s="502">
        <f>'Goal Calculation'!K10</f>
        <v>7963150.2535784421</v>
      </c>
      <c r="K7" s="502">
        <f>'Goal Calculation'!L10</f>
        <v>7639054.7883552294</v>
      </c>
      <c r="L7" s="503">
        <f>G7*(1-'Goal Calculation'!$B$9)</f>
        <v>1536.0683286116657</v>
      </c>
      <c r="M7" s="503" t="s">
        <v>26</v>
      </c>
      <c r="N7" s="503" t="s">
        <v>26</v>
      </c>
      <c r="O7" s="503">
        <f>'Goal Data'!F11</f>
        <v>23.351995814772636</v>
      </c>
      <c r="P7" s="503" t="s">
        <v>26</v>
      </c>
      <c r="Q7" s="503" t="s">
        <v>26</v>
      </c>
    </row>
    <row r="8" spans="1:17">
      <c r="A8" s="479">
        <v>2012</v>
      </c>
      <c r="B8" s="502">
        <f>'Goal Calculation'!T11</f>
        <v>2634.2409659999998</v>
      </c>
      <c r="C8" s="502">
        <f>'Goal Calculation'!U11</f>
        <v>2522.7407202999998</v>
      </c>
      <c r="D8" s="502">
        <f>'Goal Calculation'!V11</f>
        <v>1886.6359659999998</v>
      </c>
      <c r="E8" s="502">
        <f>'Goal Calculation'!W11</f>
        <v>1775.1357202999998</v>
      </c>
      <c r="F8" s="502">
        <f>'Goal Calculation'!X11</f>
        <v>60.988739190238171</v>
      </c>
      <c r="G8" s="502">
        <f t="shared" si="0"/>
        <v>1714.1469811097616</v>
      </c>
      <c r="H8" s="502">
        <f>'Goal Calculation'!I11</f>
        <v>13880057.717470001</v>
      </c>
      <c r="I8" s="502">
        <f>'Goal Calculation'!J11</f>
        <v>13721134.61497963</v>
      </c>
      <c r="J8" s="502">
        <f>'Goal Calculation'!K11</f>
        <v>7748839.4931700006</v>
      </c>
      <c r="K8" s="502">
        <f>'Goal Calculation'!L11</f>
        <v>7589916.3906796295</v>
      </c>
      <c r="L8" s="503">
        <f>G8*(1-'Goal Calculation'!$B$9)</f>
        <v>1547.9276176203889</v>
      </c>
      <c r="M8" s="503">
        <f>'Goal Data'!M12</f>
        <v>1505.7559626964062</v>
      </c>
      <c r="N8" s="504">
        <f>'Goal Data'!N12</f>
        <v>6.0230238507856253</v>
      </c>
      <c r="O8" s="503">
        <f>'Goal Data'!F12</f>
        <v>11.859289008723181</v>
      </c>
      <c r="P8" s="503" t="s">
        <v>26</v>
      </c>
      <c r="Q8" s="503" t="s">
        <v>26</v>
      </c>
    </row>
    <row r="9" spans="1:17">
      <c r="A9" s="479">
        <v>2013</v>
      </c>
      <c r="B9" s="502">
        <f>'Goal Calculation'!T12</f>
        <v>2468.0800786727004</v>
      </c>
      <c r="C9" s="502">
        <f>'Goal Calculation'!U12</f>
        <v>2424.8663797956387</v>
      </c>
      <c r="D9" s="502">
        <f>'Goal Calculation'!V12</f>
        <v>1656.4442635327005</v>
      </c>
      <c r="E9" s="502">
        <f>'Goal Calculation'!W12</f>
        <v>1633.2305646556388</v>
      </c>
      <c r="F9" s="502">
        <f>'Goal Calculation'!X12</f>
        <v>80.644451192742991</v>
      </c>
      <c r="G9" s="502">
        <f t="shared" si="0"/>
        <v>1552.5861134628958</v>
      </c>
      <c r="H9" s="502">
        <f>'Goal Calculation'!I12</f>
        <v>13994645.772359999</v>
      </c>
      <c r="I9" s="502">
        <f>'Goal Calculation'!J12</f>
        <v>13859305.502259506</v>
      </c>
      <c r="J9" s="502">
        <f>'Goal Calculation'!K12</f>
        <v>7764905.6508099996</v>
      </c>
      <c r="K9" s="502">
        <f>'Goal Calculation'!L12</f>
        <v>7629565.3807095056</v>
      </c>
      <c r="L9" s="503">
        <f>G9*(1-'Goal Calculation'!$B$9)</f>
        <v>1402.0331688284959</v>
      </c>
      <c r="M9" s="503">
        <f>'Goal Data'!M13</f>
        <v>1515.8390265242019</v>
      </c>
      <c r="N9" s="504">
        <f>'Goal Data'!N13</f>
        <v>6.0633561060968075</v>
      </c>
      <c r="O9" s="503">
        <f>'Goal Data'!F13</f>
        <v>-145.89444879189296</v>
      </c>
      <c r="P9" s="504">
        <f>'Goal Data'!K13</f>
        <v>10.083063827795694</v>
      </c>
      <c r="Q9" s="504">
        <f>'Goal Data'!L13</f>
        <v>3.0249191483387081</v>
      </c>
    </row>
    <row r="10" spans="1:17">
      <c r="A10" s="479">
        <v>2014</v>
      </c>
      <c r="B10" s="502">
        <f>'Goal Calculation'!T13</f>
        <v>2506.3458783825818</v>
      </c>
      <c r="C10" s="502">
        <f>'Goal Calculation'!U13</f>
        <v>2497.4813050698313</v>
      </c>
      <c r="D10" s="502">
        <f>'Goal Calculation'!V13</f>
        <v>1710.5836528625819</v>
      </c>
      <c r="E10" s="502">
        <f>'Goal Calculation'!W13</f>
        <v>1701.7190795498313</v>
      </c>
      <c r="F10" s="502">
        <f>'Goal Calculation'!X13</f>
        <v>54.888321236792201</v>
      </c>
      <c r="G10" s="502">
        <f t="shared" si="0"/>
        <v>1646.830758313039</v>
      </c>
      <c r="H10" s="502">
        <f>'Goal Calculation'!I13</f>
        <v>14061579.423450001</v>
      </c>
      <c r="I10" s="502">
        <f>'Goal Calculation'!J13</f>
        <v>14038723.437116083</v>
      </c>
      <c r="J10" s="502">
        <f>'Goal Calculation'!K13</f>
        <v>7712573.476269017</v>
      </c>
      <c r="K10" s="502">
        <f>'Goal Calculation'!L13</f>
        <v>7689717.4899350991</v>
      </c>
      <c r="L10" s="503">
        <f>G10*(1-'Goal Calculation'!$B$9)</f>
        <v>1487.138991248645</v>
      </c>
      <c r="M10" s="503">
        <f>'Goal Data'!M14</f>
        <v>1524.6149326606524</v>
      </c>
      <c r="N10" s="504">
        <f>'Goal Data'!N14</f>
        <v>6.0984597306426096</v>
      </c>
      <c r="O10" s="503">
        <f>'Goal Data'!F14</f>
        <v>85.105822420149252</v>
      </c>
      <c r="P10" s="504">
        <f>'Goal Data'!K14</f>
        <v>8.7759061364502493</v>
      </c>
      <c r="Q10" s="504">
        <f>'Goal Data'!L14</f>
        <v>2.6327718409350749</v>
      </c>
    </row>
    <row r="11" spans="1:17">
      <c r="A11" s="479">
        <v>2015</v>
      </c>
      <c r="B11" s="502">
        <f>'Goal Calculation'!T14</f>
        <v>2405.3063451354001</v>
      </c>
      <c r="C11" s="502">
        <f>'Goal Calculation'!U14</f>
        <v>2478.3496122277575</v>
      </c>
      <c r="D11" s="502">
        <f>'Goal Calculation'!V14</f>
        <v>1618.2227750954</v>
      </c>
      <c r="E11" s="502">
        <f>'Goal Calculation'!W14</f>
        <v>1691.2660421877574</v>
      </c>
      <c r="F11" s="502">
        <f>'Goal Calculation'!X14</f>
        <v>52.410065674964493</v>
      </c>
      <c r="G11" s="502">
        <f t="shared" si="0"/>
        <v>1638.8559765127929</v>
      </c>
      <c r="H11" s="502">
        <f>'Goal Calculation'!I14</f>
        <v>14032058.391259998</v>
      </c>
      <c r="I11" s="502">
        <f>'Goal Calculation'!J14</f>
        <v>14004866.017904883</v>
      </c>
      <c r="J11" s="502">
        <f>'Goal Calculation'!K14</f>
        <v>7621820.8432813585</v>
      </c>
      <c r="K11" s="502">
        <f>'Goal Calculation'!L14</f>
        <v>7594628.4699262436</v>
      </c>
      <c r="L11" s="503">
        <f>G11*(1-'Goal Calculation'!$B$9)</f>
        <v>1479.9375172040416</v>
      </c>
      <c r="M11" s="503">
        <f>'Goal Data'!M15</f>
        <v>1498.7853725658197</v>
      </c>
      <c r="N11" s="504">
        <f>'Goal Data'!N15</f>
        <v>5.9951414902632791</v>
      </c>
      <c r="O11" s="503">
        <f>'Goal Data'!F15</f>
        <v>-7.2014740446036285</v>
      </c>
      <c r="P11" s="504">
        <f>'Goal Data'!K15</f>
        <v>-25.82956009483264</v>
      </c>
      <c r="Q11" s="504">
        <f>'Goal Data'!L15</f>
        <v>-7.7488680284497917</v>
      </c>
    </row>
    <row r="12" spans="1:17">
      <c r="A12" s="479">
        <v>2016</v>
      </c>
      <c r="B12" s="502">
        <f>'Goal Calculation'!T15</f>
        <v>2499.0067960000001</v>
      </c>
      <c r="C12" s="502">
        <f>'Goal Calculation'!U15</f>
        <v>2449.196870197597</v>
      </c>
      <c r="D12" s="502">
        <f>'Goal Calculation'!V15</f>
        <v>1726.5476239300001</v>
      </c>
      <c r="E12" s="502">
        <f>'Goal Calculation'!W15</f>
        <v>1676.737698127597</v>
      </c>
      <c r="F12" s="502">
        <f>'Goal Calculation'!X15</f>
        <v>42.988333836393828</v>
      </c>
      <c r="G12" s="502">
        <f t="shared" si="0"/>
        <v>1633.7493642912032</v>
      </c>
      <c r="H12" s="503">
        <f>'Goal Calculation'!I15</f>
        <v>13958247.890389999</v>
      </c>
      <c r="I12" s="503">
        <f>'Goal Calculation'!J15</f>
        <v>13905332.991040401</v>
      </c>
      <c r="J12" s="503">
        <f>'Goal Calculation'!K15</f>
        <v>7498352.0851699989</v>
      </c>
      <c r="K12" s="502">
        <f>'Goal Calculation'!L15</f>
        <v>7445437.1858204007</v>
      </c>
      <c r="L12" s="503">
        <f>G12*(1-'Goal Calculation'!$B$9)</f>
        <v>1475.3260887924832</v>
      </c>
      <c r="M12" s="503">
        <f>'Goal Data'!M16</f>
        <v>1497.1768878212176</v>
      </c>
      <c r="N12" s="504">
        <f>'Goal Data'!N16</f>
        <v>5.9887075512848709</v>
      </c>
      <c r="O12" s="503">
        <f>'Goal Data'!F16</f>
        <v>-4.6114284115585633</v>
      </c>
      <c r="P12" s="504">
        <f>'Goal Data'!K16</f>
        <v>-1.6084847446018102</v>
      </c>
      <c r="Q12" s="504">
        <f>'Goal Data'!L16</f>
        <v>-0.48254542338054307</v>
      </c>
    </row>
    <row r="13" spans="1:17">
      <c r="A13" s="479">
        <v>2017</v>
      </c>
      <c r="B13" s="502">
        <f>'Goal Calculation'!T16</f>
        <v>2464.3483948673984</v>
      </c>
      <c r="C13" s="502">
        <f>'Goal Calculation'!U16</f>
        <v>2434.019290705864</v>
      </c>
      <c r="D13" s="502">
        <f>'Goal Calculation'!V16</f>
        <v>1675.1163205373982</v>
      </c>
      <c r="E13" s="502">
        <f>'Goal Calculation'!W16</f>
        <v>1644.7872163758639</v>
      </c>
      <c r="F13" s="502">
        <f>'Goal Calculation'!X16</f>
        <v>47.437306147755258</v>
      </c>
      <c r="G13" s="502">
        <f t="shared" si="0"/>
        <v>1597.3499102281087</v>
      </c>
      <c r="H13" s="503">
        <f>'Goal Calculation'!I16</f>
        <v>13844659.177990001</v>
      </c>
      <c r="I13" s="503">
        <f>'Goal Calculation'!J16</f>
        <v>13912070.875911223</v>
      </c>
      <c r="J13" s="503">
        <f>'Goal Calculation'!K16</f>
        <v>7358371.0683117006</v>
      </c>
      <c r="K13" s="502">
        <f>'Goal Calculation'!L16</f>
        <v>7425782.7662329227</v>
      </c>
      <c r="L13" s="503">
        <f>G13*(1-'Goal Calculation'!$B$9)</f>
        <v>1442.456258590355</v>
      </c>
      <c r="M13" s="503">
        <f>'Goal Data'!M17</f>
        <v>1490.6211247026476</v>
      </c>
      <c r="N13" s="504">
        <f>'Goal Data'!N17</f>
        <v>5.9624844988105909</v>
      </c>
      <c r="O13" s="503">
        <f>'Goal Data'!F17</f>
        <v>-5.9730947919379105</v>
      </c>
      <c r="P13" s="504">
        <f>'Goal Data'!K17</f>
        <v>-6.5557631185703027</v>
      </c>
      <c r="Q13" s="504">
        <f>'Goal Data'!L17</f>
        <v>-1.9667289355710906</v>
      </c>
    </row>
    <row r="14" spans="1:17">
      <c r="A14" s="479">
        <v>2018</v>
      </c>
      <c r="B14" s="502">
        <f>'Goal Calculation'!T17</f>
        <v>2583.0031407250781</v>
      </c>
      <c r="C14" s="502">
        <f>'Goal Calculation'!U17</f>
        <v>2567.1666619337179</v>
      </c>
      <c r="D14" s="502">
        <f>'Goal Calculation'!V17</f>
        <v>1847.7148588550783</v>
      </c>
      <c r="E14" s="502">
        <f>'Goal Calculation'!W17</f>
        <v>1831.8783800637182</v>
      </c>
      <c r="F14" s="502">
        <f>'Goal Calculation'!X17</f>
        <v>50.97268897627373</v>
      </c>
      <c r="G14" s="502">
        <f t="shared" ref="G14:G19" si="1">E14-F14</f>
        <v>1780.9056910874444</v>
      </c>
      <c r="H14" s="503">
        <f>'Goal Calculation'!I17</f>
        <v>14297146.565000001</v>
      </c>
      <c r="I14" s="503">
        <f>'Goal Calculation'!J17</f>
        <v>14100462.702681974</v>
      </c>
      <c r="J14" s="503">
        <f>'Goal Calculation'!K17</f>
        <v>7722999.9930060627</v>
      </c>
      <c r="K14" s="502">
        <f>'Goal Calculation'!L17</f>
        <v>7526316.1306880349</v>
      </c>
      <c r="L14" s="503">
        <f>G14*(1-'Goal Calculation'!$B$9)</f>
        <v>1608.2127927132874</v>
      </c>
      <c r="M14" s="503">
        <f>'Goal Data'!M18</f>
        <v>1478.4726767388111</v>
      </c>
      <c r="N14" s="504">
        <f>'Goal Data'!N18</f>
        <v>5.913890706955244</v>
      </c>
      <c r="O14" s="503">
        <f>'Goal Data'!F18</f>
        <v>168.81598246810177</v>
      </c>
      <c r="P14" s="504">
        <f>'Goal Data'!K18</f>
        <v>-12.148447963836542</v>
      </c>
      <c r="Q14" s="504">
        <f>'Goal Data'!L18</f>
        <v>-3.6445343891509623</v>
      </c>
    </row>
    <row r="15" spans="1:17">
      <c r="A15" s="479">
        <v>2019</v>
      </c>
      <c r="B15" s="502">
        <f>'Goal Calculation'!T18</f>
        <v>2483</v>
      </c>
      <c r="C15" s="502">
        <f>'Goal Calculation'!U18</f>
        <v>2510</v>
      </c>
      <c r="D15" s="502">
        <f>'Goal Calculation'!V18</f>
        <v>1702.177747184036</v>
      </c>
      <c r="E15" s="502">
        <f>'Goal Calculation'!W18</f>
        <v>1729.16642248783</v>
      </c>
      <c r="F15" s="502">
        <f>'Goal Calculation'!X18</f>
        <v>37.269512701353669</v>
      </c>
      <c r="G15" s="502">
        <f t="shared" si="1"/>
        <v>1691.8969097864763</v>
      </c>
      <c r="H15" s="503">
        <f>'Goal Calculation'!I18</f>
        <v>14037836.16124</v>
      </c>
      <c r="I15" s="503">
        <f>'Goal Calculation'!J18</f>
        <v>13944983.19723865</v>
      </c>
      <c r="J15" s="503">
        <f>'Goal Calculation'!K18</f>
        <v>7465519.2545921197</v>
      </c>
      <c r="K15" s="502">
        <f>'Goal Calculation'!L18</f>
        <v>7372666.2905907696</v>
      </c>
      <c r="L15" s="503">
        <f>G15*(1-'Goal Calculation'!$B$9)</f>
        <v>1527.8351166418329</v>
      </c>
      <c r="M15" s="503">
        <f t="shared" ref="M15:M20" si="2">AVERAGE(L9:L13)</f>
        <v>1457.3784049328042</v>
      </c>
      <c r="N15" s="504">
        <f>'Goal Data'!N19</f>
        <v>5.8510310080593682</v>
      </c>
      <c r="O15" s="503">
        <f>'Goal Data'!F19</f>
        <v>-82.057295367419329</v>
      </c>
      <c r="P15" s="504">
        <f>'Goal Data'!K19</f>
        <v>-15.71492472396876</v>
      </c>
      <c r="Q15" s="504">
        <f>'Goal Data'!L19</f>
        <v>-4.7144774171906283</v>
      </c>
    </row>
    <row r="16" spans="1:17">
      <c r="A16" s="479">
        <v>2020</v>
      </c>
      <c r="B16" s="503">
        <f>'Goal Calculation'!T19</f>
        <v>2371.4576982032236</v>
      </c>
      <c r="C16" s="502">
        <f>'Goal Calculation'!U19</f>
        <v>2328.7589250366</v>
      </c>
      <c r="D16" s="502">
        <f>'Goal Calculation'!V19</f>
        <v>1676.7249186032236</v>
      </c>
      <c r="E16" s="502">
        <f>'Goal Calculation'!W19</f>
        <v>1634.0261454365973</v>
      </c>
      <c r="F16" s="502">
        <f>'Goal Calculation'!X19</f>
        <v>49.002411877714636</v>
      </c>
      <c r="G16" s="502">
        <f t="shared" si="1"/>
        <v>1585.0237335588827</v>
      </c>
      <c r="H16" s="503">
        <f>'Goal Calculation'!I19</f>
        <v>13360219.483270001</v>
      </c>
      <c r="I16" s="503">
        <f>'Goal Calculation'!J19</f>
        <v>13247231.761081001</v>
      </c>
      <c r="J16" s="503">
        <f>'Goal Calculation'!K19</f>
        <v>7260442.2476380011</v>
      </c>
      <c r="K16" s="502">
        <f>'Goal Calculation'!L19</f>
        <v>7147454.5254490012</v>
      </c>
      <c r="L16" s="503">
        <f>G16*(1-'Goal Calculation'!$B$9)</f>
        <v>1431.3253407074494</v>
      </c>
      <c r="M16" s="503">
        <f t="shared" si="2"/>
        <v>1498.6143297097624</v>
      </c>
      <c r="N16" s="504">
        <f>'Goal Data'!N20</f>
        <v>6.0399396541714889</v>
      </c>
      <c r="O16" s="503">
        <f>'Goal Data'!F20</f>
        <v>-98.065577702066093</v>
      </c>
      <c r="P16" s="504">
        <f>'Goal Data'!K20</f>
        <v>47.22716152803018</v>
      </c>
      <c r="Q16" s="504">
        <f>'Goal Data'!L20</f>
        <v>14.168148458409053</v>
      </c>
    </row>
    <row r="17" spans="1:17">
      <c r="A17" s="479">
        <v>2021</v>
      </c>
      <c r="B17" s="503">
        <f>'Goal Calculation'!D20</f>
        <v>2271</v>
      </c>
      <c r="C17" s="503">
        <f>'Goal Calculation'!E20</f>
        <v>2196</v>
      </c>
      <c r="D17" s="502">
        <f>'Goal Calculation'!V20</f>
        <v>1580</v>
      </c>
      <c r="E17" s="502">
        <f>'Goal Calculation'!W20</f>
        <v>1504</v>
      </c>
      <c r="F17" s="502">
        <f>'Goal Calculation'!X20</f>
        <v>10</v>
      </c>
      <c r="G17" s="502">
        <f t="shared" si="1"/>
        <v>1494</v>
      </c>
      <c r="H17" s="503">
        <f>'Goal Calculation'!I20</f>
        <v>14145894.613679305</v>
      </c>
      <c r="I17" s="503">
        <f>'Goal Calculation'!J20</f>
        <v>14127187.736162119</v>
      </c>
      <c r="J17" s="503">
        <f>'Goal Calculation'!K20</f>
        <v>7632057.3708805237</v>
      </c>
      <c r="K17" s="502">
        <f>'Goal Calculation'!L20</f>
        <v>7013178.110135016</v>
      </c>
      <c r="L17" s="503">
        <f>G17*(1-'Goal Calculation'!$B$9)</f>
        <v>1349.1281005714286</v>
      </c>
      <c r="M17" s="503">
        <f t="shared" si="2"/>
        <v>1506.7535547883999</v>
      </c>
      <c r="N17" s="504">
        <f>'Goal Data'!N21</f>
        <v>6.0951178060535547</v>
      </c>
      <c r="O17" s="503">
        <f>'Goal Data'!F21</f>
        <v>-85.293211970589709</v>
      </c>
      <c r="P17" s="504">
        <f>'Goal Data'!K21</f>
        <v>13.794537970516467</v>
      </c>
      <c r="Q17" s="504">
        <f>'Goal Data'!L21</f>
        <v>4.1383613911549402</v>
      </c>
    </row>
    <row r="18" spans="1:17">
      <c r="A18" s="479">
        <v>2022</v>
      </c>
      <c r="B18" s="503">
        <f>'Goal Calculation'!D21</f>
        <v>2313.5026302280221</v>
      </c>
      <c r="C18" s="503">
        <f>'Goal Calculation'!E21</f>
        <v>2268.6822185510268</v>
      </c>
      <c r="D18" s="502">
        <f>'Goal Calculation'!V21</f>
        <v>1570.1798282649729</v>
      </c>
      <c r="E18" s="502">
        <f>'Goal Calculation'!W21</f>
        <v>1525.3594165879776</v>
      </c>
      <c r="F18" s="502">
        <f>'Goal Calculation'!X21</f>
        <v>9.4286199999999987</v>
      </c>
      <c r="G18" s="502">
        <f t="shared" si="1"/>
        <v>1515.9307965879777</v>
      </c>
      <c r="H18" s="503">
        <f>'Goal Calculation'!I21</f>
        <v>14749444.141480874</v>
      </c>
      <c r="I18" s="503">
        <f>'Goal Calculation'!J21</f>
        <v>14524533.106882811</v>
      </c>
      <c r="J18" s="503">
        <f>'Goal Calculation'!K21</f>
        <v>8063726.8030598396</v>
      </c>
      <c r="K18" s="502">
        <f>'Goal Calculation'!L21</f>
        <v>7220869.603294869</v>
      </c>
      <c r="L18" s="503">
        <f>G18*(1-'Goal Calculation'!$B$9)</f>
        <v>1368.9322866120958</v>
      </c>
      <c r="M18" s="503">
        <f t="shared" si="2"/>
        <v>1497.0311194890814</v>
      </c>
      <c r="N18" s="504">
        <f>'Goal Data'!N22</f>
        <v>6.0776046750096526</v>
      </c>
      <c r="O18" s="503">
        <f>'Goal Data'!F22</f>
        <v>20.208876706285764</v>
      </c>
      <c r="P18" s="504">
        <f>'Goal Data'!K22</f>
        <v>-4.3782827609760258</v>
      </c>
      <c r="Q18" s="504">
        <f>'Goal Data'!L22</f>
        <v>-1.3134848282928078</v>
      </c>
    </row>
    <row r="19" spans="1:17">
      <c r="A19" s="479">
        <v>2023</v>
      </c>
      <c r="B19" s="502">
        <f>'Goal Calculation'!D22</f>
        <v>2411.1382184556683</v>
      </c>
      <c r="C19" s="502">
        <f>'Goal Calculation'!E22</f>
        <v>2265.9580384258652</v>
      </c>
      <c r="D19" s="502">
        <f>'Goal Calculation'!F22</f>
        <v>1554.964611492939</v>
      </c>
      <c r="E19" s="502">
        <f>'Goal Calculation'!W22</f>
        <v>1546.1319771765502</v>
      </c>
      <c r="F19" s="502">
        <f>'Goal Calculation'!X22</f>
        <v>4.6050000000000004</v>
      </c>
      <c r="G19" s="502">
        <f t="shared" si="1"/>
        <v>1541.5269771765502</v>
      </c>
      <c r="H19" s="503">
        <f>'Goal Calculation'!I22</f>
        <v>14403122.408315891</v>
      </c>
      <c r="I19" s="503">
        <f>'Goal Calculation'!J22</f>
        <v>14299014.182099022</v>
      </c>
      <c r="J19" s="503">
        <f>'Goal Calculation'!K22</f>
        <v>7977254.8439575145</v>
      </c>
      <c r="K19" s="502">
        <f>'Goal Calculation'!L22</f>
        <v>7327319.3584963838</v>
      </c>
      <c r="L19" s="503">
        <f>G19*(1-'Goal Calculation'!$B$8)</f>
        <v>1417.254577730067</v>
      </c>
      <c r="M19" s="503">
        <f t="shared" si="2"/>
        <v>1471.7915218448707</v>
      </c>
      <c r="N19" s="504">
        <f>'Goal Data'!N23</f>
        <v>5.995546117118522</v>
      </c>
      <c r="O19" s="503">
        <f>'Goal Data'!F23</f>
        <v>23.921570941638038</v>
      </c>
      <c r="P19" s="504">
        <f>'Goal Data'!K23</f>
        <v>-20.514639472782257</v>
      </c>
      <c r="Q19" s="504">
        <f>'Goal Data'!L23</f>
        <v>-6.154391841834677</v>
      </c>
    </row>
    <row r="20" spans="1:17">
      <c r="A20" s="479">
        <v>2024</v>
      </c>
      <c r="B20" s="502">
        <f>'Goal Calculation'!D23</f>
        <v>2528.5070710803893</v>
      </c>
      <c r="C20" s="502">
        <f>'Goal Calculation'!E23</f>
        <v>2359.012063594716</v>
      </c>
      <c r="D20" s="502">
        <f>'Goal Calculation'!F23</f>
        <v>1674.5549222067184</v>
      </c>
      <c r="E20" s="502">
        <f>'Goal Calculation'!W23</f>
        <v>1651.8937732652532</v>
      </c>
      <c r="F20" s="502">
        <f>'Goal Calculation'!X23</f>
        <v>14.766194323999997</v>
      </c>
      <c r="G20" s="502">
        <f t="shared" ref="G20" si="3">E20-F20</f>
        <v>1637.1275789412532</v>
      </c>
      <c r="H20" s="503">
        <f>'Goal Calculation'!I23</f>
        <v>14659091.619354732</v>
      </c>
      <c r="I20" s="503">
        <f>'Goal Calculation'!J23</f>
        <v>14438858.464741895</v>
      </c>
      <c r="J20" s="503">
        <f>'Goal Calculation'!K23</f>
        <v>8172536.6295825131</v>
      </c>
      <c r="K20" s="502">
        <f>'Goal Calculation'!L23</f>
        <v>7400988.4517436903</v>
      </c>
      <c r="L20" s="503">
        <f>G20*(1-'Goal Calculation'!$B$8)</f>
        <v>1505.1482004112202</v>
      </c>
      <c r="M20" s="503">
        <f t="shared" si="2"/>
        <v>1457.0867274492189</v>
      </c>
      <c r="N20" s="504">
        <f>'Goal Data'!N24</f>
        <v>5.9344331364259721</v>
      </c>
      <c r="O20" s="503">
        <f>'Goal Data'!F24</f>
        <v>87.074463484732178</v>
      </c>
      <c r="P20" s="504">
        <f>'Goal Data'!K24</f>
        <v>-15.27824517313752</v>
      </c>
      <c r="Q20" s="504">
        <f>'Goal Data'!L24</f>
        <v>-4.5834735519412559</v>
      </c>
    </row>
    <row r="21" spans="1:17">
      <c r="A21" s="479">
        <v>2025</v>
      </c>
      <c r="B21" s="502" t="str">
        <f>'Goal Calculation'!D24</f>
        <v>NA</v>
      </c>
      <c r="C21" s="502" t="str">
        <f>'Goal Calculation'!E24</f>
        <v>NA</v>
      </c>
      <c r="D21" s="502" t="str">
        <f>'Goal Calculation'!F24</f>
        <v>NA</v>
      </c>
      <c r="E21" s="502">
        <f>'Goal Calculation'!G24</f>
        <v>1573.0739625863973</v>
      </c>
      <c r="F21" s="503" t="s">
        <v>26</v>
      </c>
      <c r="G21" s="503" t="s">
        <v>26</v>
      </c>
      <c r="H21" s="503" t="s">
        <v>26</v>
      </c>
      <c r="I21" s="503" t="s">
        <v>26</v>
      </c>
      <c r="J21" s="503" t="s">
        <v>26</v>
      </c>
      <c r="K21" s="502">
        <f>'Goal Calculation'!L24</f>
        <v>7990297.1491018021</v>
      </c>
      <c r="L21" s="503" t="s">
        <v>26</v>
      </c>
      <c r="M21" s="503">
        <f>AVERAGE(L15:L19)</f>
        <v>1418.8950844525746</v>
      </c>
      <c r="N21" s="504">
        <f>'Goal Data'!N25</f>
        <v>5.7574046265122512</v>
      </c>
      <c r="O21" s="503">
        <f>'Goal Data'!F25</f>
        <v>69.11616002516962</v>
      </c>
      <c r="P21" s="504">
        <f>'Goal Data'!K25</f>
        <v>-44.257127478430263</v>
      </c>
      <c r="Q21" s="504">
        <f>'Goal Data'!L25</f>
        <v>-13.277138243529079</v>
      </c>
    </row>
    <row r="22" spans="1:17">
      <c r="A22" s="479">
        <v>2026</v>
      </c>
      <c r="B22" s="502" t="str">
        <f>'Goal Calculation'!D25</f>
        <v>NA</v>
      </c>
      <c r="C22" s="502" t="str">
        <f>'Goal Calculation'!E25</f>
        <v>NA</v>
      </c>
      <c r="D22" s="502">
        <f>'Goal Calculation'!F25</f>
        <v>0</v>
      </c>
      <c r="E22" s="502">
        <f>'Goal Calculation'!G25</f>
        <v>1725.3332028514071</v>
      </c>
      <c r="F22" s="503" t="s">
        <v>26</v>
      </c>
      <c r="G22" s="503" t="s">
        <v>26</v>
      </c>
      <c r="H22" s="503" t="s">
        <v>26</v>
      </c>
      <c r="I22" s="503" t="s">
        <v>26</v>
      </c>
      <c r="J22" s="503" t="s">
        <v>26</v>
      </c>
      <c r="K22" s="502">
        <f>'Goal Calculation'!L25</f>
        <v>8620761.5413607303</v>
      </c>
      <c r="L22" s="503" t="s">
        <v>26</v>
      </c>
      <c r="M22" s="503">
        <f>AVERAGE(L16:L20)</f>
        <v>1414.357701206452</v>
      </c>
      <c r="N22" s="504">
        <f>'Goal Data'!N26</f>
        <v>5.7156815236802521</v>
      </c>
      <c r="O22" s="503">
        <f>'Goal Data'!F26</f>
        <v>13.169039355425639</v>
      </c>
      <c r="P22" s="504">
        <f>'Goal Data'!K26</f>
        <v>-10.430775707999965</v>
      </c>
      <c r="Q22" s="504">
        <f>'Goal Data'!L26</f>
        <v>-3.1292327123999892</v>
      </c>
    </row>
    <row r="23" spans="1:17">
      <c r="N23" s="9"/>
      <c r="O23" s="9"/>
    </row>
    <row r="24" spans="1:17">
      <c r="N24" s="10"/>
      <c r="O24" s="10"/>
    </row>
  </sheetData>
  <mergeCells count="9">
    <mergeCell ref="L1:N2"/>
    <mergeCell ref="O1:Q2"/>
    <mergeCell ref="A1:A3"/>
    <mergeCell ref="B2:C2"/>
    <mergeCell ref="H2:I2"/>
    <mergeCell ref="J2:K2"/>
    <mergeCell ref="H1:K1"/>
    <mergeCell ref="B1:G1"/>
    <mergeCell ref="D2:G2"/>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E42"/>
  <sheetViews>
    <sheetView view="pageLayout" zoomScaleNormal="100" workbookViewId="0">
      <selection activeCell="A6" sqref="A6"/>
    </sheetView>
  </sheetViews>
  <sheetFormatPr defaultRowHeight="13.2"/>
  <cols>
    <col min="1" max="1" width="30.44140625" bestFit="1" customWidth="1"/>
    <col min="2" max="2" width="9.44140625" bestFit="1" customWidth="1"/>
    <col min="3" max="3" width="14" bestFit="1" customWidth="1"/>
  </cols>
  <sheetData>
    <row r="1" spans="1:5">
      <c r="A1" s="508">
        <f>Instructions!A5+1</f>
        <v>2025</v>
      </c>
      <c r="B1" s="595" t="s">
        <v>438</v>
      </c>
      <c r="C1" s="595"/>
    </row>
    <row r="2" spans="1:5">
      <c r="A2" s="488"/>
      <c r="B2" s="489" t="s">
        <v>355</v>
      </c>
      <c r="C2" s="489" t="s">
        <v>439</v>
      </c>
    </row>
    <row r="3" spans="1:5">
      <c r="A3" s="480" t="s">
        <v>51</v>
      </c>
      <c r="B3" s="509">
        <f>'Forecast Pgm Data'!J4/1000</f>
        <v>6.4749999999999996</v>
      </c>
      <c r="C3" s="510">
        <f>'Forecast Pgm Data'!K4/1000</f>
        <v>8553</v>
      </c>
      <c r="D3" t="b">
        <f>B3=SUM(B4:B8)</f>
        <v>1</v>
      </c>
      <c r="E3" t="b">
        <f>C3=SUM(C4:C8)</f>
        <v>1</v>
      </c>
    </row>
    <row r="4" spans="1:5">
      <c r="A4" s="482" t="s">
        <v>52</v>
      </c>
      <c r="B4" s="491">
        <f>'Forecast Pgm Data'!J5/1000</f>
        <v>0.7</v>
      </c>
      <c r="C4" s="492">
        <f>'Forecast Pgm Data'!K5/1000</f>
        <v>3900</v>
      </c>
      <c r="D4" s="5"/>
    </row>
    <row r="5" spans="1:5">
      <c r="A5" s="482" t="s">
        <v>20</v>
      </c>
      <c r="B5" s="491">
        <f>'Forecast Pgm Data'!J6/1000</f>
        <v>0.7</v>
      </c>
      <c r="C5" s="492">
        <f>'Forecast Pgm Data'!K6/1000</f>
        <v>2500</v>
      </c>
      <c r="D5" s="108"/>
    </row>
    <row r="6" spans="1:5">
      <c r="A6" s="482" t="s">
        <v>21</v>
      </c>
      <c r="B6" s="491">
        <f>'Forecast Pgm Data'!J7/1000</f>
        <v>4.5</v>
      </c>
      <c r="C6" s="492">
        <f>'Forecast Pgm Data'!K7/1000</f>
        <v>18</v>
      </c>
      <c r="D6" s="108"/>
    </row>
    <row r="7" spans="1:5">
      <c r="A7" s="482" t="s">
        <v>54</v>
      </c>
      <c r="B7" s="491">
        <f>'Forecast Pgm Data'!J8/1000</f>
        <v>0.23</v>
      </c>
      <c r="C7" s="492">
        <f>'Forecast Pgm Data'!K8/1000</f>
        <v>1100</v>
      </c>
    </row>
    <row r="8" spans="1:5">
      <c r="A8" s="482" t="s">
        <v>55</v>
      </c>
      <c r="B8" s="491">
        <f>'Forecast Pgm Data'!J9/1000</f>
        <v>0.34499999999999997</v>
      </c>
      <c r="C8" s="492">
        <f>'Forecast Pgm Data'!K9/1000</f>
        <v>1035</v>
      </c>
    </row>
    <row r="9" spans="1:5">
      <c r="A9" s="480" t="s">
        <v>56</v>
      </c>
      <c r="B9" s="509">
        <f>'Forecast Pgm Data'!J10/1000</f>
        <v>1.7949999999999999</v>
      </c>
      <c r="C9" s="510">
        <f>'Forecast Pgm Data'!K10/1000</f>
        <v>5161</v>
      </c>
      <c r="D9" t="b">
        <f>B9=SUM(B10:B15)</f>
        <v>1</v>
      </c>
      <c r="E9" t="b">
        <f>C9=SUM(C10:C15)</f>
        <v>1</v>
      </c>
    </row>
    <row r="10" spans="1:5">
      <c r="A10" s="482" t="s">
        <v>57</v>
      </c>
      <c r="B10" s="491">
        <f>'Forecast Pgm Data'!J11/1000</f>
        <v>0.375</v>
      </c>
      <c r="C10" s="492">
        <f>'Forecast Pgm Data'!K11/1000</f>
        <v>850</v>
      </c>
    </row>
    <row r="11" spans="1:5">
      <c r="A11" s="482" t="s">
        <v>55</v>
      </c>
      <c r="B11" s="491">
        <f>'Forecast Pgm Data'!J12/1000</f>
        <v>1.155</v>
      </c>
      <c r="C11" s="492">
        <f>'Forecast Pgm Data'!K12/1000</f>
        <v>3465</v>
      </c>
    </row>
    <row r="12" spans="1:5">
      <c r="A12" s="482" t="s">
        <v>58</v>
      </c>
      <c r="B12" s="491">
        <f>'Forecast Pgm Data'!J13/1000</f>
        <v>0</v>
      </c>
      <c r="C12" s="492">
        <f>'Forecast Pgm Data'!K13/1000</f>
        <v>100</v>
      </c>
      <c r="D12" s="108"/>
    </row>
    <row r="13" spans="1:5">
      <c r="A13" s="482" t="s">
        <v>60</v>
      </c>
      <c r="B13" s="491">
        <f>'Forecast Pgm Data'!J14/1000</f>
        <v>2.5000000000000001E-2</v>
      </c>
      <c r="C13" s="492">
        <f>'Forecast Pgm Data'!K14/1000</f>
        <v>190</v>
      </c>
      <c r="D13" s="108"/>
    </row>
    <row r="14" spans="1:5">
      <c r="A14" s="482" t="s">
        <v>61</v>
      </c>
      <c r="B14" s="491">
        <f>'Forecast Pgm Data'!J15/1000</f>
        <v>0.24</v>
      </c>
      <c r="C14" s="492">
        <f>'Forecast Pgm Data'!K15/1000</f>
        <v>360</v>
      </c>
      <c r="D14" s="108"/>
    </row>
    <row r="15" spans="1:5">
      <c r="A15" s="482" t="s">
        <v>62</v>
      </c>
      <c r="B15" s="491">
        <f>'Forecast Pgm Data'!J16/1000</f>
        <v>0</v>
      </c>
      <c r="C15" s="492">
        <f>'Forecast Pgm Data'!K16/1000</f>
        <v>196</v>
      </c>
      <c r="D15" s="108"/>
    </row>
    <row r="16" spans="1:5">
      <c r="A16" s="480" t="s">
        <v>63</v>
      </c>
      <c r="B16" s="509">
        <f>'Forecast Pgm Data'!J18/1000</f>
        <v>1.35</v>
      </c>
      <c r="C16" s="510">
        <f>'Forecast Pgm Data'!K18/1000</f>
        <v>4150</v>
      </c>
      <c r="D16" t="b">
        <f>B16=SUM(B17:B19)</f>
        <v>1</v>
      </c>
      <c r="E16" t="b">
        <f>C16=SUM(C17:C19)</f>
        <v>1</v>
      </c>
    </row>
    <row r="17" spans="1:5">
      <c r="A17" s="482" t="s">
        <v>64</v>
      </c>
      <c r="B17" s="491">
        <f>'Forecast Pgm Data'!J19/1000</f>
        <v>0.5</v>
      </c>
      <c r="C17" s="492">
        <f>'Forecast Pgm Data'!K19/1000</f>
        <v>1300</v>
      </c>
      <c r="D17" s="5"/>
    </row>
    <row r="18" spans="1:5">
      <c r="A18" s="482" t="s">
        <v>65</v>
      </c>
      <c r="B18" s="491">
        <f>'Forecast Pgm Data'!J20/1000</f>
        <v>0.5</v>
      </c>
      <c r="C18" s="492">
        <f>'Forecast Pgm Data'!K20/1000</f>
        <v>2000</v>
      </c>
      <c r="D18" s="5"/>
    </row>
    <row r="19" spans="1:5">
      <c r="A19" s="482" t="s">
        <v>66</v>
      </c>
      <c r="B19" s="491">
        <f>'Forecast Pgm Data'!J21/1000</f>
        <v>0.35</v>
      </c>
      <c r="C19" s="492">
        <f>'Forecast Pgm Data'!K21/1000</f>
        <v>850</v>
      </c>
      <c r="D19" s="108"/>
    </row>
    <row r="20" spans="1:5">
      <c r="A20" s="480" t="s">
        <v>440</v>
      </c>
      <c r="B20" s="509">
        <f>'Forecast Pgm Data'!J26/1000</f>
        <v>9.6199999999999992</v>
      </c>
      <c r="C20" s="510">
        <f>'Forecast Pgm Data'!K26/1000</f>
        <v>17864</v>
      </c>
      <c r="D20" t="b">
        <f>B20=SUM(B3,B9,B16)</f>
        <v>1</v>
      </c>
      <c r="E20" t="b">
        <f>C20=SUM(C3,C9,C16)</f>
        <v>1</v>
      </c>
    </row>
    <row r="21" spans="1:5">
      <c r="A21" s="480"/>
      <c r="B21" s="479"/>
      <c r="C21" s="479"/>
    </row>
    <row r="22" spans="1:5">
      <c r="A22" s="508">
        <f>Instructions!A5+2</f>
        <v>2026</v>
      </c>
      <c r="B22" s="595" t="s">
        <v>438</v>
      </c>
      <c r="C22" s="595"/>
    </row>
    <row r="23" spans="1:5">
      <c r="A23" s="488"/>
      <c r="B23" s="489" t="s">
        <v>355</v>
      </c>
      <c r="C23" s="489" t="s">
        <v>439</v>
      </c>
    </row>
    <row r="24" spans="1:5">
      <c r="A24" s="480" t="s">
        <v>51</v>
      </c>
      <c r="B24" s="509">
        <f>'Forecast Pgm Data'!Q4/1000</f>
        <v>6.8209999999999997</v>
      </c>
      <c r="C24" s="510">
        <f>'Forecast Pgm Data'!R4/1000</f>
        <v>9810.3060000000005</v>
      </c>
      <c r="D24" t="b">
        <f>B24=SUM(B25:B29)</f>
        <v>1</v>
      </c>
      <c r="E24" t="b">
        <f>C24=SUM(C25:C29)</f>
        <v>1</v>
      </c>
    </row>
    <row r="25" spans="1:5">
      <c r="A25" s="482" t="s">
        <v>52</v>
      </c>
      <c r="B25" s="491">
        <f>'Forecast Pgm Data'!Q5/1000</f>
        <v>1.1000000000000001</v>
      </c>
      <c r="C25" s="492">
        <f>'Forecast Pgm Data'!R5/1000</f>
        <v>4250</v>
      </c>
      <c r="D25" s="5"/>
    </row>
    <row r="26" spans="1:5">
      <c r="A26" s="482" t="s">
        <v>20</v>
      </c>
      <c r="B26" s="491">
        <f>'Forecast Pgm Data'!Q6/1000</f>
        <v>0.9</v>
      </c>
      <c r="C26" s="492">
        <f>'Forecast Pgm Data'!R6/1000</f>
        <v>3969</v>
      </c>
      <c r="D26" s="108"/>
    </row>
    <row r="27" spans="1:5">
      <c r="A27" s="482" t="s">
        <v>21</v>
      </c>
      <c r="B27" s="491">
        <f>'Forecast Pgm Data'!Q7/1000</f>
        <v>4.5</v>
      </c>
      <c r="C27" s="492">
        <f>'Forecast Pgm Data'!R7/1000</f>
        <v>18</v>
      </c>
      <c r="D27" s="108"/>
    </row>
    <row r="28" spans="1:5">
      <c r="A28" s="482" t="s">
        <v>54</v>
      </c>
      <c r="B28" s="491">
        <f>'Forecast Pgm Data'!Q8/1000</f>
        <v>0.25</v>
      </c>
      <c r="C28" s="492">
        <f>'Forecast Pgm Data'!R8/1000</f>
        <v>1200</v>
      </c>
    </row>
    <row r="29" spans="1:5">
      <c r="A29" s="482" t="s">
        <v>55</v>
      </c>
      <c r="B29" s="491">
        <f>'Forecast Pgm Data'!Q9/1000</f>
        <v>7.0999999999999994E-2</v>
      </c>
      <c r="C29" s="492">
        <f>'Forecast Pgm Data'!R9/1000</f>
        <v>373.30599999999998</v>
      </c>
    </row>
    <row r="30" spans="1:5">
      <c r="A30" s="480" t="s">
        <v>56</v>
      </c>
      <c r="B30" s="509">
        <f>'Forecast Pgm Data'!Q10/1000</f>
        <v>0.82699999999999996</v>
      </c>
      <c r="C30" s="510">
        <f>'Forecast Pgm Data'!R10/1000</f>
        <v>2790.4250000000002</v>
      </c>
      <c r="D30" t="b">
        <f>B30=SUM(B31:B36)</f>
        <v>1</v>
      </c>
      <c r="E30" t="b">
        <f>C30=SUM(C31:C36)</f>
        <v>1</v>
      </c>
    </row>
    <row r="31" spans="1:5">
      <c r="A31" s="482" t="s">
        <v>57</v>
      </c>
      <c r="B31" s="491">
        <f>'Forecast Pgm Data'!Q11/1000</f>
        <v>0.25</v>
      </c>
      <c r="C31" s="492">
        <f>'Forecast Pgm Data'!R11/1000</f>
        <v>730</v>
      </c>
    </row>
    <row r="32" spans="1:5">
      <c r="A32" s="482" t="s">
        <v>55</v>
      </c>
      <c r="B32" s="491">
        <f>'Forecast Pgm Data'!Q12/1000</f>
        <v>0.29399999999999998</v>
      </c>
      <c r="C32" s="492">
        <f>'Forecast Pgm Data'!R12/1000</f>
        <v>1009.31</v>
      </c>
    </row>
    <row r="33" spans="1:5">
      <c r="A33" s="482" t="s">
        <v>58</v>
      </c>
      <c r="B33" s="491">
        <f>'Forecast Pgm Data'!Q13/1000</f>
        <v>0</v>
      </c>
      <c r="C33" s="492">
        <f>'Forecast Pgm Data'!R13/1000</f>
        <v>167.64</v>
      </c>
      <c r="D33" s="108"/>
    </row>
    <row r="34" spans="1:5">
      <c r="A34" s="482" t="s">
        <v>60</v>
      </c>
      <c r="B34" s="491">
        <f>'Forecast Pgm Data'!Q14/1000</f>
        <v>4.2999999999999997E-2</v>
      </c>
      <c r="C34" s="492">
        <f>'Forecast Pgm Data'!R14/1000</f>
        <v>327.47500000000002</v>
      </c>
      <c r="D34" s="108"/>
    </row>
    <row r="35" spans="1:5">
      <c r="A35" s="482" t="s">
        <v>61</v>
      </c>
      <c r="B35" s="491">
        <f>'Forecast Pgm Data'!Q15/1000</f>
        <v>0.24</v>
      </c>
      <c r="C35" s="492">
        <f>'Forecast Pgm Data'!R15/1000</f>
        <v>360</v>
      </c>
      <c r="D35" s="108"/>
    </row>
    <row r="36" spans="1:5">
      <c r="A36" s="482" t="s">
        <v>62</v>
      </c>
      <c r="B36" s="491">
        <f>'Forecast Pgm Data'!Q16/1000</f>
        <v>0</v>
      </c>
      <c r="C36" s="492">
        <f>'Forecast Pgm Data'!R16/1000</f>
        <v>196</v>
      </c>
      <c r="D36" s="108"/>
    </row>
    <row r="37" spans="1:5">
      <c r="A37" s="482" t="s">
        <v>427</v>
      </c>
      <c r="B37" s="491">
        <f>'Forecast Pgm Data'!Q17/1000</f>
        <v>0.9</v>
      </c>
      <c r="C37" s="492">
        <f>'Forecast Pgm Data'!R17/1000</f>
        <v>3727.0349999999999</v>
      </c>
      <c r="D37" s="108"/>
    </row>
    <row r="38" spans="1:5">
      <c r="A38" s="480" t="s">
        <v>63</v>
      </c>
      <c r="B38" s="509">
        <f>'Forecast Pgm Data'!Q18/1000</f>
        <v>1.2</v>
      </c>
      <c r="C38" s="510">
        <f>'Forecast Pgm Data'!R18/1000</f>
        <v>3105</v>
      </c>
      <c r="D38" t="b">
        <f>B38=SUM(B39:B41)</f>
        <v>1</v>
      </c>
      <c r="E38" t="b">
        <f>C38=SUM(C39:C41)</f>
        <v>1</v>
      </c>
    </row>
    <row r="39" spans="1:5">
      <c r="A39" s="482" t="s">
        <v>64</v>
      </c>
      <c r="B39" s="491">
        <f>'Forecast Pgm Data'!Q19/1000</f>
        <v>0.5</v>
      </c>
      <c r="C39" s="492">
        <f>'Forecast Pgm Data'!R19/1000</f>
        <v>1300</v>
      </c>
    </row>
    <row r="40" spans="1:5">
      <c r="A40" s="482" t="s">
        <v>553</v>
      </c>
      <c r="B40" s="491">
        <f>'Forecast Pgm Data'!Q20/1000</f>
        <v>0.45</v>
      </c>
      <c r="C40" s="492">
        <f>'Forecast Pgm Data'!R20/1000</f>
        <v>1180</v>
      </c>
    </row>
    <row r="41" spans="1:5">
      <c r="A41" s="482" t="s">
        <v>66</v>
      </c>
      <c r="B41" s="491">
        <f>'Forecast Pgm Data'!Q21/1000</f>
        <v>0.25</v>
      </c>
      <c r="C41" s="492">
        <f>'Forecast Pgm Data'!R21/1000</f>
        <v>625</v>
      </c>
    </row>
    <row r="42" spans="1:5">
      <c r="A42" s="480" t="s">
        <v>440</v>
      </c>
      <c r="B42" s="509">
        <f>'Forecast Pgm Data'!Q26/1000</f>
        <v>8.8480000000000008</v>
      </c>
      <c r="C42" s="510">
        <f>'Forecast Pgm Data'!R26/1000</f>
        <v>15705.731</v>
      </c>
      <c r="D42" t="b">
        <f>B42=SUM(B24,B30,B38)</f>
        <v>1</v>
      </c>
      <c r="E42" t="b">
        <f>C42=SUM(C24,C30,C38)</f>
        <v>1</v>
      </c>
    </row>
  </sheetData>
  <mergeCells count="2">
    <mergeCell ref="B1:C1"/>
    <mergeCell ref="B22:C22"/>
  </mergeCells>
  <phoneticPr fontId="18" type="noConversion"/>
  <conditionalFormatting sqref="D3:E3">
    <cfRule type="cellIs" dxfId="31" priority="13" operator="equal">
      <formula>TRUE</formula>
    </cfRule>
    <cfRule type="cellIs" dxfId="30" priority="14" operator="equal">
      <formula>FALSE</formula>
    </cfRule>
  </conditionalFormatting>
  <conditionalFormatting sqref="D9:E9">
    <cfRule type="cellIs" dxfId="29" priority="15" operator="equal">
      <formula>TRUE</formula>
    </cfRule>
    <cfRule type="cellIs" dxfId="28" priority="16" operator="equal">
      <formula>FALSE</formula>
    </cfRule>
  </conditionalFormatting>
  <conditionalFormatting sqref="D16:E16">
    <cfRule type="cellIs" dxfId="27" priority="11" operator="equal">
      <formula>TRUE</formula>
    </cfRule>
    <cfRule type="cellIs" dxfId="26" priority="12" operator="equal">
      <formula>FALSE</formula>
    </cfRule>
  </conditionalFormatting>
  <conditionalFormatting sqref="D20:E20">
    <cfRule type="cellIs" dxfId="25" priority="1" operator="equal">
      <formula>TRUE</formula>
    </cfRule>
    <cfRule type="cellIs" dxfId="24" priority="2" operator="equal">
      <formula>FALSE</formula>
    </cfRule>
  </conditionalFormatting>
  <conditionalFormatting sqref="D24:E24">
    <cfRule type="cellIs" dxfId="23" priority="7" operator="equal">
      <formula>TRUE</formula>
    </cfRule>
    <cfRule type="cellIs" dxfId="22" priority="8" operator="equal">
      <formula>FALSE</formula>
    </cfRule>
  </conditionalFormatting>
  <conditionalFormatting sqref="D30:E30">
    <cfRule type="cellIs" dxfId="21" priority="9" operator="equal">
      <formula>TRUE</formula>
    </cfRule>
    <cfRule type="cellIs" dxfId="20" priority="10" operator="equal">
      <formula>FALSE</formula>
    </cfRule>
  </conditionalFormatting>
  <conditionalFormatting sqref="D38:E38">
    <cfRule type="cellIs" dxfId="19" priority="5" operator="equal">
      <formula>TRUE</formula>
    </cfRule>
    <cfRule type="cellIs" dxfId="18" priority="6" operator="equal">
      <formula>FALSE</formula>
    </cfRule>
  </conditionalFormatting>
  <conditionalFormatting sqref="D42:E42">
    <cfRule type="cellIs" dxfId="17" priority="3" operator="equal">
      <formula>TRUE</formula>
    </cfRule>
    <cfRule type="cellIs" dxfId="16" priority="4" operator="equal">
      <formula>FALSE</formula>
    </cfRule>
  </conditionalFormatting>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K51"/>
  <sheetViews>
    <sheetView view="pageLayout" zoomScaleNormal="100" workbookViewId="0">
      <selection activeCell="A6" sqref="A6"/>
    </sheetView>
  </sheetViews>
  <sheetFormatPr defaultRowHeight="13.2"/>
  <cols>
    <col min="1" max="1" width="37.5546875" bestFit="1" customWidth="1"/>
    <col min="2" max="5" width="11.5546875" customWidth="1"/>
    <col min="6" max="6" width="13.109375" customWidth="1"/>
    <col min="7" max="8" width="11.88671875" customWidth="1"/>
  </cols>
  <sheetData>
    <row r="1" spans="1:11">
      <c r="A1" s="469">
        <f>Instructions!A5+1</f>
        <v>2025</v>
      </c>
      <c r="B1" s="470" t="s">
        <v>441</v>
      </c>
      <c r="C1" s="470" t="s">
        <v>46</v>
      </c>
      <c r="D1" s="470" t="s">
        <v>47</v>
      </c>
      <c r="E1" s="470" t="s">
        <v>48</v>
      </c>
      <c r="F1" s="471" t="s">
        <v>442</v>
      </c>
    </row>
    <row r="2" spans="1:11">
      <c r="A2" s="479"/>
      <c r="B2" s="479"/>
      <c r="C2" s="479"/>
      <c r="D2" s="479"/>
      <c r="E2" s="479"/>
      <c r="F2" s="479"/>
    </row>
    <row r="3" spans="1:11">
      <c r="A3" s="480" t="s">
        <v>51</v>
      </c>
      <c r="B3" s="481">
        <f>'Forecast Pgm Data'!L4</f>
        <v>1945200</v>
      </c>
      <c r="C3" s="481">
        <f>'Forecast Pgm Data'!M4</f>
        <v>92276.968130000008</v>
      </c>
      <c r="D3" s="481">
        <f>'Forecast Pgm Data'!N4</f>
        <v>0</v>
      </c>
      <c r="E3" s="481">
        <f>'Forecast Pgm Data'!O4</f>
        <v>0</v>
      </c>
      <c r="F3" s="481">
        <f>'Forecast Pgm Data'!P4</f>
        <v>2037476.9681300002</v>
      </c>
      <c r="G3" t="b">
        <f>B3=SUM(B4:B8)</f>
        <v>1</v>
      </c>
      <c r="H3" t="b">
        <f>C3=SUM(C4:C8)</f>
        <v>1</v>
      </c>
      <c r="I3" t="b">
        <f>D3=SUM(D4:D8)</f>
        <v>1</v>
      </c>
      <c r="J3" t="b">
        <f>E3=SUM(E4:E8)</f>
        <v>1</v>
      </c>
      <c r="K3" t="b">
        <f>F3=SUM(F4:F8)</f>
        <v>1</v>
      </c>
    </row>
    <row r="4" spans="1:11">
      <c r="A4" s="482" t="s">
        <v>52</v>
      </c>
      <c r="B4" s="481">
        <f>'Forecast Pgm Data'!L5</f>
        <v>390200</v>
      </c>
      <c r="C4" s="481">
        <f>'Forecast Pgm Data'!M5</f>
        <v>48877.67871</v>
      </c>
      <c r="D4" s="481">
        <f>'Forecast Pgm Data'!N5</f>
        <v>0</v>
      </c>
      <c r="E4" s="481">
        <f>'Forecast Pgm Data'!O5</f>
        <v>0</v>
      </c>
      <c r="F4" s="481">
        <f>'Forecast Pgm Data'!P5</f>
        <v>439077.67871000001</v>
      </c>
    </row>
    <row r="5" spans="1:11">
      <c r="A5" s="482" t="s">
        <v>20</v>
      </c>
      <c r="B5" s="481">
        <f>'Forecast Pgm Data'!L6</f>
        <v>900000</v>
      </c>
      <c r="C5" s="481">
        <f>'Forecast Pgm Data'!M6</f>
        <v>0</v>
      </c>
      <c r="D5" s="481">
        <f>'Forecast Pgm Data'!N6</f>
        <v>0</v>
      </c>
      <c r="E5" s="481">
        <f>'Forecast Pgm Data'!O6</f>
        <v>0</v>
      </c>
      <c r="F5" s="481">
        <f>'Forecast Pgm Data'!P6</f>
        <v>900000</v>
      </c>
    </row>
    <row r="6" spans="1:11">
      <c r="A6" s="482" t="s">
        <v>21</v>
      </c>
      <c r="B6" s="481">
        <f>'Forecast Pgm Data'!L7</f>
        <v>225000</v>
      </c>
      <c r="C6" s="481">
        <f>'Forecast Pgm Data'!M7</f>
        <v>33683</v>
      </c>
      <c r="D6" s="481">
        <f>'Forecast Pgm Data'!N7</f>
        <v>0</v>
      </c>
      <c r="E6" s="481">
        <f>'Forecast Pgm Data'!O7</f>
        <v>0</v>
      </c>
      <c r="F6" s="481">
        <f>'Forecast Pgm Data'!P7</f>
        <v>258683</v>
      </c>
    </row>
    <row r="7" spans="1:11">
      <c r="A7" s="482" t="s">
        <v>54</v>
      </c>
      <c r="B7" s="481">
        <f>'Forecast Pgm Data'!L8</f>
        <v>400000</v>
      </c>
      <c r="C7" s="481">
        <f>'Forecast Pgm Data'!M8</f>
        <v>5966.2894200000001</v>
      </c>
      <c r="D7" s="481">
        <f>'Forecast Pgm Data'!N8</f>
        <v>0</v>
      </c>
      <c r="E7" s="481">
        <f>'Forecast Pgm Data'!O8</f>
        <v>0</v>
      </c>
      <c r="F7" s="481">
        <f>'Forecast Pgm Data'!P8</f>
        <v>405966.28941999999</v>
      </c>
    </row>
    <row r="8" spans="1:11">
      <c r="A8" s="482" t="s">
        <v>55</v>
      </c>
      <c r="B8" s="481">
        <f>'Forecast Pgm Data'!L9</f>
        <v>30000</v>
      </c>
      <c r="C8" s="481">
        <f>'Forecast Pgm Data'!M9</f>
        <v>3750</v>
      </c>
      <c r="D8" s="481">
        <f>'Forecast Pgm Data'!N9</f>
        <v>0</v>
      </c>
      <c r="E8" s="481">
        <f>'Forecast Pgm Data'!O9</f>
        <v>0</v>
      </c>
      <c r="F8" s="481">
        <f>'Forecast Pgm Data'!P9</f>
        <v>33750</v>
      </c>
    </row>
    <row r="9" spans="1:11">
      <c r="A9" s="480" t="s">
        <v>56</v>
      </c>
      <c r="B9" s="481">
        <f>'Forecast Pgm Data'!L10</f>
        <v>1227400</v>
      </c>
      <c r="C9" s="481">
        <f>'Forecast Pgm Data'!M10</f>
        <v>131225.68303700001</v>
      </c>
      <c r="D9" s="481">
        <f>'Forecast Pgm Data'!N10</f>
        <v>0</v>
      </c>
      <c r="E9" s="481">
        <f>'Forecast Pgm Data'!O10</f>
        <v>0</v>
      </c>
      <c r="F9" s="481">
        <f>'Forecast Pgm Data'!P10</f>
        <v>1358625.683037</v>
      </c>
      <c r="G9" t="b">
        <f>B9=SUM(B10:B15)</f>
        <v>1</v>
      </c>
      <c r="H9" t="b">
        <f>C9=SUM(C10:C15)</f>
        <v>1</v>
      </c>
      <c r="I9" t="b">
        <f>D9=SUM(D10:D15)</f>
        <v>1</v>
      </c>
      <c r="J9" t="b">
        <f>E9=SUM(E10:E15)</f>
        <v>1</v>
      </c>
      <c r="K9" t="b">
        <f>F9=SUM(F10:F15)</f>
        <v>1</v>
      </c>
    </row>
    <row r="10" spans="1:11">
      <c r="A10" s="482" t="s">
        <v>57</v>
      </c>
      <c r="B10" s="481">
        <f>'Forecast Pgm Data'!L11</f>
        <v>272400</v>
      </c>
      <c r="C10" s="481">
        <f>'Forecast Pgm Data'!M11</f>
        <v>27898.413037000002</v>
      </c>
      <c r="D10" s="481">
        <f>'Forecast Pgm Data'!N11</f>
        <v>0</v>
      </c>
      <c r="E10" s="481">
        <f>'Forecast Pgm Data'!O11</f>
        <v>0</v>
      </c>
      <c r="F10" s="481">
        <f>'Forecast Pgm Data'!P11</f>
        <v>300298.41303699999</v>
      </c>
    </row>
    <row r="11" spans="1:11">
      <c r="A11" s="482" t="s">
        <v>55</v>
      </c>
      <c r="B11" s="481">
        <f>'Forecast Pgm Data'!L12</f>
        <v>570000</v>
      </c>
      <c r="C11" s="481">
        <f>'Forecast Pgm Data'!M12</f>
        <v>71250</v>
      </c>
      <c r="D11" s="481">
        <f>'Forecast Pgm Data'!N12</f>
        <v>0</v>
      </c>
      <c r="E11" s="481">
        <f>'Forecast Pgm Data'!O12</f>
        <v>0</v>
      </c>
      <c r="F11" s="481">
        <f>'Forecast Pgm Data'!P12</f>
        <v>641250</v>
      </c>
    </row>
    <row r="12" spans="1:11">
      <c r="A12" s="482" t="s">
        <v>58</v>
      </c>
      <c r="B12" s="481">
        <f>'Forecast Pgm Data'!L13</f>
        <v>5000</v>
      </c>
      <c r="C12" s="481">
        <f>'Forecast Pgm Data'!M13</f>
        <v>1000</v>
      </c>
      <c r="D12" s="481">
        <f>'Forecast Pgm Data'!N13</f>
        <v>0</v>
      </c>
      <c r="E12" s="481">
        <f>'Forecast Pgm Data'!O13</f>
        <v>0</v>
      </c>
      <c r="F12" s="481">
        <f>'Forecast Pgm Data'!P13</f>
        <v>6000</v>
      </c>
    </row>
    <row r="13" spans="1:11">
      <c r="A13" s="482" t="s">
        <v>60</v>
      </c>
      <c r="B13" s="481">
        <f>'Forecast Pgm Data'!L14</f>
        <v>110000</v>
      </c>
      <c r="C13" s="481">
        <f>'Forecast Pgm Data'!M14</f>
        <v>15000</v>
      </c>
      <c r="D13" s="481">
        <f>'Forecast Pgm Data'!N14</f>
        <v>0</v>
      </c>
      <c r="E13" s="481">
        <f>'Forecast Pgm Data'!O14</f>
        <v>0</v>
      </c>
      <c r="F13" s="481">
        <f>'Forecast Pgm Data'!P14</f>
        <v>125000</v>
      </c>
    </row>
    <row r="14" spans="1:11">
      <c r="A14" s="482" t="s">
        <v>61</v>
      </c>
      <c r="B14" s="481">
        <f>'Forecast Pgm Data'!L15</f>
        <v>200000</v>
      </c>
      <c r="C14" s="481">
        <f>'Forecast Pgm Data'!M15</f>
        <v>10927.27</v>
      </c>
      <c r="D14" s="481">
        <f>'Forecast Pgm Data'!N15</f>
        <v>0</v>
      </c>
      <c r="E14" s="481">
        <f>'Forecast Pgm Data'!O15</f>
        <v>0</v>
      </c>
      <c r="F14" s="481">
        <f>'Forecast Pgm Data'!P15</f>
        <v>210927.27</v>
      </c>
    </row>
    <row r="15" spans="1:11">
      <c r="A15" s="482" t="s">
        <v>62</v>
      </c>
      <c r="B15" s="481">
        <f>'Forecast Pgm Data'!L16</f>
        <v>70000</v>
      </c>
      <c r="C15" s="481">
        <f>'Forecast Pgm Data'!M16</f>
        <v>5150</v>
      </c>
      <c r="D15" s="481">
        <f>'Forecast Pgm Data'!N16</f>
        <v>0</v>
      </c>
      <c r="E15" s="481">
        <f>'Forecast Pgm Data'!O16</f>
        <v>0</v>
      </c>
      <c r="F15" s="481">
        <f>'Forecast Pgm Data'!P16</f>
        <v>75150</v>
      </c>
    </row>
    <row r="16" spans="1:11">
      <c r="A16" s="480" t="s">
        <v>63</v>
      </c>
      <c r="B16" s="481">
        <f>'Forecast Pgm Data'!L18</f>
        <v>1115275</v>
      </c>
      <c r="C16" s="481">
        <f>'Forecast Pgm Data'!M18</f>
        <v>29397.634481000001</v>
      </c>
      <c r="D16" s="481">
        <f>'Forecast Pgm Data'!N18</f>
        <v>0</v>
      </c>
      <c r="E16" s="481">
        <f>'Forecast Pgm Data'!O18</f>
        <v>0</v>
      </c>
      <c r="F16" s="481">
        <f>'Forecast Pgm Data'!P18</f>
        <v>1144672.634481</v>
      </c>
      <c r="G16" t="b">
        <f>B16=SUM(B17:B19)</f>
        <v>1</v>
      </c>
      <c r="H16" t="b">
        <f>C16=SUM(C17:C19)</f>
        <v>1</v>
      </c>
      <c r="I16" t="b">
        <f>D16=SUM(D17:D19)</f>
        <v>1</v>
      </c>
      <c r="J16" t="b">
        <f>E16=SUM(E17:E19)</f>
        <v>1</v>
      </c>
      <c r="K16" t="b">
        <f>F16=SUM(F17:F19)</f>
        <v>1</v>
      </c>
    </row>
    <row r="17" spans="1:11">
      <c r="A17" s="482" t="s">
        <v>64</v>
      </c>
      <c r="B17" s="481">
        <f>'Forecast Pgm Data'!L19</f>
        <v>385275</v>
      </c>
      <c r="C17" s="481">
        <f>'Forecast Pgm Data'!M19</f>
        <v>20655.818480999998</v>
      </c>
      <c r="D17" s="481">
        <f>'Forecast Pgm Data'!N19</f>
        <v>0</v>
      </c>
      <c r="E17" s="481">
        <f>'Forecast Pgm Data'!O19</f>
        <v>0</v>
      </c>
      <c r="F17" s="481">
        <f>'Forecast Pgm Data'!P19</f>
        <v>405930.81848100002</v>
      </c>
    </row>
    <row r="18" spans="1:11">
      <c r="A18" s="482" t="s">
        <v>65</v>
      </c>
      <c r="B18" s="481">
        <f>'Forecast Pgm Data'!L20</f>
        <v>200000</v>
      </c>
      <c r="C18" s="481">
        <f>'Forecast Pgm Data'!M20</f>
        <v>8741.8160000000007</v>
      </c>
      <c r="D18" s="481">
        <f>'Forecast Pgm Data'!N20</f>
        <v>0</v>
      </c>
      <c r="E18" s="481">
        <f>'Forecast Pgm Data'!O20</f>
        <v>0</v>
      </c>
      <c r="F18" s="481">
        <f>'Forecast Pgm Data'!P20</f>
        <v>208741.81599999999</v>
      </c>
    </row>
    <row r="19" spans="1:11">
      <c r="A19" s="482" t="s">
        <v>66</v>
      </c>
      <c r="B19" s="481">
        <f>'Forecast Pgm Data'!L21</f>
        <v>530000</v>
      </c>
      <c r="C19" s="481">
        <f>'Forecast Pgm Data'!M21</f>
        <v>0</v>
      </c>
      <c r="D19" s="481">
        <f>'Forecast Pgm Data'!N21</f>
        <v>0</v>
      </c>
      <c r="E19" s="481">
        <f>'Forecast Pgm Data'!O21</f>
        <v>0</v>
      </c>
      <c r="F19" s="481">
        <f>'Forecast Pgm Data'!P21</f>
        <v>530000</v>
      </c>
    </row>
    <row r="20" spans="1:11">
      <c r="A20" s="480" t="s">
        <v>68</v>
      </c>
      <c r="B20" s="481">
        <f>'Forecast Pgm Data'!L22</f>
        <v>0</v>
      </c>
      <c r="C20" s="481">
        <f>'Forecast Pgm Data'!M22</f>
        <v>0</v>
      </c>
      <c r="D20" s="481">
        <f>'Forecast Pgm Data'!N22</f>
        <v>160000</v>
      </c>
      <c r="E20" s="481">
        <f>'Forecast Pgm Data'!O22</f>
        <v>0</v>
      </c>
      <c r="F20" s="481">
        <f>'Forecast Pgm Data'!P22</f>
        <v>160000</v>
      </c>
    </row>
    <row r="21" spans="1:11">
      <c r="A21" s="480" t="s">
        <v>70</v>
      </c>
      <c r="B21" s="481">
        <f>'Forecast Pgm Data'!L23</f>
        <v>0</v>
      </c>
      <c r="C21" s="481">
        <f>'Forecast Pgm Data'!M23</f>
        <v>224119</v>
      </c>
      <c r="D21" s="481">
        <f>'Forecast Pgm Data'!N23</f>
        <v>0</v>
      </c>
      <c r="E21" s="481">
        <f>'Forecast Pgm Data'!O23</f>
        <v>0</v>
      </c>
      <c r="F21" s="481">
        <f>'Forecast Pgm Data'!P23</f>
        <v>224119</v>
      </c>
    </row>
    <row r="22" spans="1:11">
      <c r="A22" s="480" t="s">
        <v>71</v>
      </c>
      <c r="B22" s="481">
        <f>'Forecast Pgm Data'!L24</f>
        <v>0</v>
      </c>
      <c r="C22" s="481">
        <f>'Forecast Pgm Data'!M24</f>
        <v>0</v>
      </c>
      <c r="D22" s="481">
        <f>'Forecast Pgm Data'!N24</f>
        <v>0</v>
      </c>
      <c r="E22" s="483">
        <f>'Forecast Pgm Data'!O24</f>
        <v>52414.99</v>
      </c>
      <c r="F22" s="481">
        <f>'Forecast Pgm Data'!P24</f>
        <v>52414.99</v>
      </c>
    </row>
    <row r="23" spans="1:11">
      <c r="A23" s="480" t="s">
        <v>72</v>
      </c>
      <c r="B23" s="481">
        <f>'Forecast Pgm Data'!L25</f>
        <v>0</v>
      </c>
      <c r="C23" s="481">
        <f>'Forecast Pgm Data'!M25</f>
        <v>0</v>
      </c>
      <c r="D23" s="481">
        <f>'Forecast Pgm Data'!N25</f>
        <v>0</v>
      </c>
      <c r="E23" s="481">
        <f>'Forecast Pgm Data'!O25</f>
        <v>0</v>
      </c>
      <c r="F23" s="481">
        <f>'Forecast Pgm Data'!P25</f>
        <v>0</v>
      </c>
    </row>
    <row r="24" spans="1:11" ht="13.8" thickBot="1">
      <c r="A24" s="484" t="s">
        <v>17</v>
      </c>
      <c r="B24" s="475">
        <f>'Forecast Pgm Data'!L26</f>
        <v>4287875</v>
      </c>
      <c r="C24" s="475">
        <f>'Forecast Pgm Data'!M26</f>
        <v>477019.28564800002</v>
      </c>
      <c r="D24" s="475">
        <f>'Forecast Pgm Data'!N26</f>
        <v>160000</v>
      </c>
      <c r="E24" s="475">
        <f>'Forecast Pgm Data'!O26</f>
        <v>52414.99</v>
      </c>
      <c r="F24" s="476">
        <f>'Forecast Pgm Data'!P26</f>
        <v>4977309.2756479997</v>
      </c>
      <c r="G24" t="b">
        <f>B24=SUM(B3,B9,B16,B20,B21,B22,B23)</f>
        <v>1</v>
      </c>
      <c r="H24" t="b">
        <f>C24=SUM(C3,C9,C16,C20,C21,C22,C23)</f>
        <v>1</v>
      </c>
      <c r="I24" t="b">
        <f>D24=SUM(D3,D9,D16,D20,D21,D22,D23)</f>
        <v>1</v>
      </c>
      <c r="J24" t="b">
        <f>E24=SUM(E3,E9,E16,E20,E21,E22,E23)</f>
        <v>1</v>
      </c>
      <c r="K24" t="b">
        <f>F24=SUM(F3,F9,F16,F20,F21,F22,F23)</f>
        <v>1</v>
      </c>
    </row>
    <row r="25" spans="1:11" ht="13.8" thickTop="1">
      <c r="A25" s="472"/>
      <c r="B25" s="473"/>
      <c r="C25" s="473"/>
      <c r="D25" s="473"/>
      <c r="E25" s="473"/>
      <c r="F25" s="474"/>
      <c r="G25" s="19"/>
    </row>
    <row r="26" spans="1:11">
      <c r="A26" s="469">
        <f>Instructions!A5+2</f>
        <v>2026</v>
      </c>
      <c r="B26" s="477" t="s">
        <v>441</v>
      </c>
      <c r="C26" s="477" t="s">
        <v>46</v>
      </c>
      <c r="D26" s="477" t="s">
        <v>47</v>
      </c>
      <c r="E26" s="477" t="s">
        <v>48</v>
      </c>
      <c r="F26" s="478" t="s">
        <v>442</v>
      </c>
    </row>
    <row r="27" spans="1:11">
      <c r="A27" s="485"/>
      <c r="B27" s="486"/>
      <c r="C27" s="486"/>
      <c r="D27" s="486"/>
      <c r="E27" s="486"/>
      <c r="F27" s="486"/>
    </row>
    <row r="28" spans="1:11">
      <c r="A28" s="480" t="s">
        <v>51</v>
      </c>
      <c r="B28" s="481">
        <f>'Forecast Pgm Data'!S4</f>
        <v>1964650</v>
      </c>
      <c r="C28" s="481">
        <f>'Forecast Pgm Data'!T4</f>
        <v>92183</v>
      </c>
      <c r="D28" s="481">
        <f>'Forecast Pgm Data'!U4</f>
        <v>0</v>
      </c>
      <c r="E28" s="481">
        <f>'Forecast Pgm Data'!V4</f>
        <v>0</v>
      </c>
      <c r="F28" s="481">
        <f>'Forecast Pgm Data'!W4</f>
        <v>2056833</v>
      </c>
      <c r="G28" t="b">
        <f>B28=SUM(B29:B33)</f>
        <v>1</v>
      </c>
      <c r="H28" t="b">
        <f>C28=SUM(C29:C33)</f>
        <v>1</v>
      </c>
      <c r="I28" t="b">
        <f>D28=SUM(D29:D33)</f>
        <v>1</v>
      </c>
      <c r="J28" t="b">
        <f>E28=SUM(E29:E33)</f>
        <v>1</v>
      </c>
      <c r="K28" t="b">
        <f>F28=SUM(F29:F33)</f>
        <v>1</v>
      </c>
    </row>
    <row r="29" spans="1:11">
      <c r="A29" s="482" t="s">
        <v>52</v>
      </c>
      <c r="B29" s="481">
        <f>'Forecast Pgm Data'!S5</f>
        <v>475000</v>
      </c>
      <c r="C29" s="481">
        <f>'Forecast Pgm Data'!T5</f>
        <v>50000</v>
      </c>
      <c r="D29" s="481">
        <f>'Forecast Pgm Data'!U5</f>
        <v>0</v>
      </c>
      <c r="E29" s="481">
        <f>'Forecast Pgm Data'!V5</f>
        <v>0</v>
      </c>
      <c r="F29" s="481">
        <f>'Forecast Pgm Data'!W5</f>
        <v>525000</v>
      </c>
    </row>
    <row r="30" spans="1:11">
      <c r="A30" s="482" t="s">
        <v>20</v>
      </c>
      <c r="B30" s="481">
        <f>'Forecast Pgm Data'!S6</f>
        <v>800000</v>
      </c>
      <c r="C30" s="481">
        <f>'Forecast Pgm Data'!T6</f>
        <v>0</v>
      </c>
      <c r="D30" s="481">
        <f>'Forecast Pgm Data'!U6</f>
        <v>0</v>
      </c>
      <c r="E30" s="481">
        <f>'Forecast Pgm Data'!V6</f>
        <v>0</v>
      </c>
      <c r="F30" s="481">
        <f>'Forecast Pgm Data'!W6</f>
        <v>800000</v>
      </c>
    </row>
    <row r="31" spans="1:11">
      <c r="A31" s="482" t="s">
        <v>21</v>
      </c>
      <c r="B31" s="481">
        <f>'Forecast Pgm Data'!S7</f>
        <v>225000</v>
      </c>
      <c r="C31" s="481">
        <f>'Forecast Pgm Data'!T7</f>
        <v>33683</v>
      </c>
      <c r="D31" s="481">
        <f>'Forecast Pgm Data'!U7</f>
        <v>0</v>
      </c>
      <c r="E31" s="481">
        <f>'Forecast Pgm Data'!V7</f>
        <v>0</v>
      </c>
      <c r="F31" s="481">
        <f>'Forecast Pgm Data'!W7</f>
        <v>258683</v>
      </c>
    </row>
    <row r="32" spans="1:11">
      <c r="A32" s="482" t="s">
        <v>54</v>
      </c>
      <c r="B32" s="481">
        <f>'Forecast Pgm Data'!S8</f>
        <v>450000</v>
      </c>
      <c r="C32" s="481">
        <f>'Forecast Pgm Data'!T8</f>
        <v>8000</v>
      </c>
      <c r="D32" s="481">
        <f>'Forecast Pgm Data'!U8</f>
        <v>0</v>
      </c>
      <c r="E32" s="481">
        <f>'Forecast Pgm Data'!V8</f>
        <v>0</v>
      </c>
      <c r="F32" s="481">
        <f>'Forecast Pgm Data'!W8</f>
        <v>458000</v>
      </c>
    </row>
    <row r="33" spans="1:11">
      <c r="A33" s="482" t="s">
        <v>55</v>
      </c>
      <c r="B33" s="481">
        <f>'Forecast Pgm Data'!S9</f>
        <v>14650</v>
      </c>
      <c r="C33" s="481">
        <f>'Forecast Pgm Data'!T9</f>
        <v>500</v>
      </c>
      <c r="D33" s="481">
        <f>'Forecast Pgm Data'!U9</f>
        <v>0</v>
      </c>
      <c r="E33" s="481">
        <f>'Forecast Pgm Data'!V9</f>
        <v>0</v>
      </c>
      <c r="F33" s="481">
        <f>'Forecast Pgm Data'!W9</f>
        <v>15150</v>
      </c>
    </row>
    <row r="34" spans="1:11">
      <c r="A34" s="480" t="s">
        <v>56</v>
      </c>
      <c r="B34" s="481">
        <f>'Forecast Pgm Data'!S10</f>
        <v>1229350</v>
      </c>
      <c r="C34" s="481">
        <f>'Forecast Pgm Data'!T10</f>
        <v>92927</v>
      </c>
      <c r="D34" s="481">
        <f>'Forecast Pgm Data'!U10</f>
        <v>0</v>
      </c>
      <c r="E34" s="481">
        <f>'Forecast Pgm Data'!V10</f>
        <v>0</v>
      </c>
      <c r="F34" s="481">
        <f>'Forecast Pgm Data'!W10</f>
        <v>1322277</v>
      </c>
      <c r="G34" t="b">
        <f>B34=SUM(B35:B41)</f>
        <v>1</v>
      </c>
      <c r="H34" t="b">
        <f>C34=SUM(C35:C41)</f>
        <v>1</v>
      </c>
      <c r="I34" t="b">
        <f>D34=SUM(D35:D41)</f>
        <v>1</v>
      </c>
      <c r="J34" t="b">
        <f>E34=SUM(E35:E41)</f>
        <v>1</v>
      </c>
      <c r="K34" t="b">
        <f>F34=SUM(F35:F41)</f>
        <v>1</v>
      </c>
    </row>
    <row r="35" spans="1:11">
      <c r="A35" s="482" t="s">
        <v>57</v>
      </c>
      <c r="B35" s="481">
        <f>'Forecast Pgm Data'!S11</f>
        <v>228000</v>
      </c>
      <c r="C35" s="481">
        <f>'Forecast Pgm Data'!T11</f>
        <v>36000</v>
      </c>
      <c r="D35" s="481">
        <f>'Forecast Pgm Data'!U11</f>
        <v>0</v>
      </c>
      <c r="E35" s="481">
        <f>'Forecast Pgm Data'!V11</f>
        <v>0</v>
      </c>
      <c r="F35" s="481">
        <f>'Forecast Pgm Data'!W11</f>
        <v>264000</v>
      </c>
    </row>
    <row r="36" spans="1:11">
      <c r="A36" s="482" t="s">
        <v>55</v>
      </c>
      <c r="B36" s="481">
        <f>'Forecast Pgm Data'!S12</f>
        <v>278350</v>
      </c>
      <c r="C36" s="481">
        <f>'Forecast Pgm Data'!T12</f>
        <v>9500</v>
      </c>
      <c r="D36" s="481">
        <f>'Forecast Pgm Data'!U12</f>
        <v>0</v>
      </c>
      <c r="E36" s="481">
        <f>'Forecast Pgm Data'!V12</f>
        <v>0</v>
      </c>
      <c r="F36" s="481">
        <f>'Forecast Pgm Data'!W12</f>
        <v>287850</v>
      </c>
    </row>
    <row r="37" spans="1:11">
      <c r="A37" s="482" t="s">
        <v>58</v>
      </c>
      <c r="B37" s="481">
        <f>'Forecast Pgm Data'!S13</f>
        <v>6000</v>
      </c>
      <c r="C37" s="481">
        <f>'Forecast Pgm Data'!T13</f>
        <v>3000</v>
      </c>
      <c r="D37" s="481">
        <f>'Forecast Pgm Data'!U13</f>
        <v>0</v>
      </c>
      <c r="E37" s="481">
        <f>'Forecast Pgm Data'!V13</f>
        <v>0</v>
      </c>
      <c r="F37" s="481">
        <f>'Forecast Pgm Data'!W13</f>
        <v>9000</v>
      </c>
    </row>
    <row r="38" spans="1:11">
      <c r="A38" s="482" t="s">
        <v>60</v>
      </c>
      <c r="B38" s="481">
        <f>'Forecast Pgm Data'!S14</f>
        <v>97000</v>
      </c>
      <c r="C38" s="481">
        <f>'Forecast Pgm Data'!T14</f>
        <v>12500</v>
      </c>
      <c r="D38" s="481">
        <f>'Forecast Pgm Data'!U14</f>
        <v>0</v>
      </c>
      <c r="E38" s="481">
        <f>'Forecast Pgm Data'!V14</f>
        <v>0</v>
      </c>
      <c r="F38" s="481">
        <f>'Forecast Pgm Data'!W14</f>
        <v>109500</v>
      </c>
    </row>
    <row r="39" spans="1:11">
      <c r="A39" s="482" t="s">
        <v>61</v>
      </c>
      <c r="B39" s="481">
        <f>'Forecast Pgm Data'!S15</f>
        <v>200000</v>
      </c>
      <c r="C39" s="481">
        <f>'Forecast Pgm Data'!T15</f>
        <v>10927</v>
      </c>
      <c r="D39" s="481">
        <f>'Forecast Pgm Data'!U15</f>
        <v>0</v>
      </c>
      <c r="E39" s="481">
        <f>'Forecast Pgm Data'!V15</f>
        <v>0</v>
      </c>
      <c r="F39" s="481">
        <f>'Forecast Pgm Data'!W15</f>
        <v>210927</v>
      </c>
    </row>
    <row r="40" spans="1:11">
      <c r="A40" s="482" t="s">
        <v>62</v>
      </c>
      <c r="B40" s="481">
        <f>'Forecast Pgm Data'!S16</f>
        <v>70000</v>
      </c>
      <c r="C40" s="481">
        <f>'Forecast Pgm Data'!T16</f>
        <v>5000</v>
      </c>
      <c r="D40" s="481">
        <f>'Forecast Pgm Data'!U16</f>
        <v>0</v>
      </c>
      <c r="E40" s="481">
        <f>'Forecast Pgm Data'!V16</f>
        <v>0</v>
      </c>
      <c r="F40" s="481">
        <f>'Forecast Pgm Data'!W16</f>
        <v>75000</v>
      </c>
    </row>
    <row r="41" spans="1:11">
      <c r="A41" s="482" t="s">
        <v>67</v>
      </c>
      <c r="B41" s="481">
        <f>'Forecast Pgm Data'!S17</f>
        <v>350000</v>
      </c>
      <c r="C41" s="481">
        <f>'Forecast Pgm Data'!T17</f>
        <v>16000</v>
      </c>
      <c r="D41" s="481">
        <f>'Forecast Pgm Data'!U17</f>
        <v>0</v>
      </c>
      <c r="E41" s="481">
        <f>'Forecast Pgm Data'!V17</f>
        <v>0</v>
      </c>
      <c r="F41" s="481">
        <f>'Forecast Pgm Data'!W17</f>
        <v>366000</v>
      </c>
    </row>
    <row r="42" spans="1:11">
      <c r="A42" s="480" t="s">
        <v>63</v>
      </c>
      <c r="B42" s="481">
        <f>'Forecast Pgm Data'!S18</f>
        <v>1253275</v>
      </c>
      <c r="C42" s="481">
        <f>'Forecast Pgm Data'!T18</f>
        <v>56054.1927</v>
      </c>
      <c r="D42" s="481">
        <f>'Forecast Pgm Data'!U18</f>
        <v>0</v>
      </c>
      <c r="E42" s="481">
        <f>'Forecast Pgm Data'!V18</f>
        <v>0</v>
      </c>
      <c r="F42" s="481">
        <f>'Forecast Pgm Data'!W18</f>
        <v>1309329.1927</v>
      </c>
      <c r="G42" t="b">
        <f>B42=SUM(B43:B45)</f>
        <v>1</v>
      </c>
      <c r="H42" t="b">
        <f>C42=SUM(C43:C45)</f>
        <v>1</v>
      </c>
      <c r="I42" t="b">
        <f>D42=SUM(D43:D45)</f>
        <v>1</v>
      </c>
      <c r="J42" t="b">
        <f>E42=SUM(E43:E45)</f>
        <v>1</v>
      </c>
      <c r="K42" t="b">
        <f>F42=SUM(F43:F45)</f>
        <v>1</v>
      </c>
    </row>
    <row r="43" spans="1:11">
      <c r="A43" s="482" t="s">
        <v>64</v>
      </c>
      <c r="B43" s="481">
        <f>'Forecast Pgm Data'!S19</f>
        <v>338000</v>
      </c>
      <c r="C43" s="481">
        <f>'Forecast Pgm Data'!T19</f>
        <v>36000</v>
      </c>
      <c r="D43" s="481">
        <f>'Forecast Pgm Data'!U19</f>
        <v>0</v>
      </c>
      <c r="E43" s="481">
        <f>'Forecast Pgm Data'!V19</f>
        <v>0</v>
      </c>
      <c r="F43" s="481">
        <f>'Forecast Pgm Data'!W19</f>
        <v>374000</v>
      </c>
    </row>
    <row r="44" spans="1:11">
      <c r="A44" s="482" t="s">
        <v>553</v>
      </c>
      <c r="B44" s="481">
        <f>'Forecast Pgm Data'!S20</f>
        <v>385275</v>
      </c>
      <c r="C44" s="481">
        <f>'Forecast Pgm Data'!T20</f>
        <v>20054.1927</v>
      </c>
      <c r="D44" s="481">
        <f>'Forecast Pgm Data'!U20</f>
        <v>0</v>
      </c>
      <c r="E44" s="481">
        <f>'Forecast Pgm Data'!V20</f>
        <v>0</v>
      </c>
      <c r="F44" s="481">
        <f>'Forecast Pgm Data'!W20</f>
        <v>405329.19270000001</v>
      </c>
    </row>
    <row r="45" spans="1:11">
      <c r="A45" s="482" t="s">
        <v>66</v>
      </c>
      <c r="B45" s="481">
        <f>'Forecast Pgm Data'!S21</f>
        <v>530000</v>
      </c>
      <c r="C45" s="481">
        <f>'Forecast Pgm Data'!T21</f>
        <v>0</v>
      </c>
      <c r="D45" s="481">
        <f>'Forecast Pgm Data'!U21</f>
        <v>0</v>
      </c>
      <c r="E45" s="481">
        <f>'Forecast Pgm Data'!V21</f>
        <v>0</v>
      </c>
      <c r="F45" s="481">
        <f>'Forecast Pgm Data'!W21</f>
        <v>530000</v>
      </c>
    </row>
    <row r="46" spans="1:11">
      <c r="A46" s="480" t="s">
        <v>68</v>
      </c>
      <c r="B46" s="481">
        <f>'Forecast Pgm Data'!S22</f>
        <v>0</v>
      </c>
      <c r="C46" s="481">
        <f>'Forecast Pgm Data'!T22</f>
        <v>0</v>
      </c>
      <c r="D46" s="481">
        <f>'Forecast Pgm Data'!U22</f>
        <v>160000</v>
      </c>
      <c r="E46" s="481">
        <f>'Forecast Pgm Data'!V22</f>
        <v>0</v>
      </c>
      <c r="F46" s="481">
        <f>'Forecast Pgm Data'!W22</f>
        <v>160000</v>
      </c>
    </row>
    <row r="47" spans="1:11">
      <c r="A47" s="480" t="s">
        <v>70</v>
      </c>
      <c r="B47" s="481">
        <f>'Forecast Pgm Data'!S23</f>
        <v>0</v>
      </c>
      <c r="C47" s="481">
        <f>'Forecast Pgm Data'!T23</f>
        <v>230000</v>
      </c>
      <c r="D47" s="481">
        <f>'Forecast Pgm Data'!U23</f>
        <v>0</v>
      </c>
      <c r="E47" s="481">
        <f>'Forecast Pgm Data'!V23</f>
        <v>0</v>
      </c>
      <c r="F47" s="481">
        <f>'Forecast Pgm Data'!W23</f>
        <v>230000</v>
      </c>
    </row>
    <row r="48" spans="1:11">
      <c r="A48" s="480" t="s">
        <v>71</v>
      </c>
      <c r="B48" s="481">
        <f>'Forecast Pgm Data'!S24</f>
        <v>0</v>
      </c>
      <c r="C48" s="481">
        <f>'Forecast Pgm Data'!T24</f>
        <v>0</v>
      </c>
      <c r="D48" s="481">
        <f>'Forecast Pgm Data'!U24</f>
        <v>0</v>
      </c>
      <c r="E48" s="483">
        <f>'Forecast Pgm Data'!V24</f>
        <v>52415</v>
      </c>
      <c r="F48" s="481">
        <f>'Forecast Pgm Data'!W24</f>
        <v>52415</v>
      </c>
    </row>
    <row r="49" spans="1:11">
      <c r="A49" s="480" t="s">
        <v>72</v>
      </c>
      <c r="B49" s="481">
        <f>'Forecast Pgm Data'!S25</f>
        <v>0</v>
      </c>
      <c r="C49" s="481">
        <f>'Forecast Pgm Data'!T25</f>
        <v>0</v>
      </c>
      <c r="D49" s="481">
        <f>'Forecast Pgm Data'!U25</f>
        <v>0</v>
      </c>
      <c r="E49" s="481">
        <f>'Forecast Pgm Data'!V25</f>
        <v>0</v>
      </c>
      <c r="F49" s="481">
        <f>'Forecast Pgm Data'!W25</f>
        <v>0</v>
      </c>
    </row>
    <row r="50" spans="1:11" ht="13.8" thickBot="1">
      <c r="A50" s="484" t="s">
        <v>17</v>
      </c>
      <c r="B50" s="475">
        <f>'Forecast Pgm Data'!S26</f>
        <v>4447275</v>
      </c>
      <c r="C50" s="475">
        <f>'Forecast Pgm Data'!T26</f>
        <v>471164.19270000001</v>
      </c>
      <c r="D50" s="475">
        <f>'Forecast Pgm Data'!U26</f>
        <v>160000</v>
      </c>
      <c r="E50" s="475">
        <f>'Forecast Pgm Data'!V26</f>
        <v>52415</v>
      </c>
      <c r="F50" s="476">
        <f>'Forecast Pgm Data'!W26</f>
        <v>5130854.1927000005</v>
      </c>
      <c r="G50" t="b">
        <f>B50=SUM(B28,B34,B42,B46,B47,B48,B49)</f>
        <v>1</v>
      </c>
      <c r="H50" t="b">
        <f>C50=SUM(C28,C34,C42,C46,C47,C48,C49)</f>
        <v>1</v>
      </c>
      <c r="I50" t="b">
        <f>D50=SUM(D28,D34,D42,D46,D47,D48,D49)</f>
        <v>1</v>
      </c>
      <c r="J50" t="b">
        <f>E50=SUM(E28,E34,E42,E46,E47,E48,E49)</f>
        <v>1</v>
      </c>
      <c r="K50" t="b">
        <f>F50=SUM(F28,F34,F42,F46,F47,F48,F49)</f>
        <v>1</v>
      </c>
    </row>
    <row r="51" spans="1:11" ht="13.8" thickTop="1">
      <c r="A51" s="85"/>
      <c r="B51" s="74"/>
      <c r="C51" s="74"/>
      <c r="D51" s="74"/>
      <c r="E51" s="74"/>
      <c r="F51" s="468"/>
    </row>
  </sheetData>
  <phoneticPr fontId="18" type="noConversion"/>
  <conditionalFormatting sqref="G3:K3">
    <cfRule type="cellIs" dxfId="15" priority="13" operator="equal">
      <formula>TRUE</formula>
    </cfRule>
    <cfRule type="cellIs" dxfId="14" priority="14" operator="equal">
      <formula>FALSE</formula>
    </cfRule>
  </conditionalFormatting>
  <conditionalFormatting sqref="G9:K9">
    <cfRule type="cellIs" dxfId="13" priority="15" operator="equal">
      <formula>TRUE</formula>
    </cfRule>
    <cfRule type="cellIs" dxfId="12" priority="16" operator="equal">
      <formula>FALSE</formula>
    </cfRule>
  </conditionalFormatting>
  <conditionalFormatting sqref="G16:K16">
    <cfRule type="cellIs" dxfId="11" priority="11" operator="equal">
      <formula>TRUE</formula>
    </cfRule>
    <cfRule type="cellIs" dxfId="10" priority="12" operator="equal">
      <formula>FALSE</formula>
    </cfRule>
  </conditionalFormatting>
  <conditionalFormatting sqref="G24:K24">
    <cfRule type="cellIs" dxfId="9" priority="9" operator="equal">
      <formula>TRUE</formula>
    </cfRule>
    <cfRule type="cellIs" dxfId="8" priority="10" operator="equal">
      <formula>FALSE</formula>
    </cfRule>
  </conditionalFormatting>
  <conditionalFormatting sqref="G28:K28">
    <cfRule type="cellIs" dxfId="7" priority="5" operator="equal">
      <formula>TRUE</formula>
    </cfRule>
    <cfRule type="cellIs" dxfId="6" priority="6" operator="equal">
      <formula>FALSE</formula>
    </cfRule>
  </conditionalFormatting>
  <conditionalFormatting sqref="G34:K34">
    <cfRule type="cellIs" dxfId="5" priority="7" operator="equal">
      <formula>TRUE</formula>
    </cfRule>
    <cfRule type="cellIs" dxfId="4" priority="8" operator="equal">
      <formula>FALSE</formula>
    </cfRule>
  </conditionalFormatting>
  <conditionalFormatting sqref="G42:K42">
    <cfRule type="cellIs" dxfId="3" priority="3" operator="equal">
      <formula>TRUE</formula>
    </cfRule>
    <cfRule type="cellIs" dxfId="2" priority="4" operator="equal">
      <formula>FALSE</formula>
    </cfRule>
  </conditionalFormatting>
  <conditionalFormatting sqref="G50:K50">
    <cfRule type="cellIs" dxfId="1" priority="1" operator="equal">
      <formula>TRUE</formula>
    </cfRule>
    <cfRule type="cellIs" dxfId="0" priority="2" operator="equal">
      <formula>FALSE</formula>
    </cfRule>
  </conditionalFormatting>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17"/>
  <sheetViews>
    <sheetView view="pageLayout" zoomScaleNormal="100" workbookViewId="0">
      <selection activeCell="A6" sqref="A6"/>
    </sheetView>
  </sheetViews>
  <sheetFormatPr defaultRowHeight="13.2"/>
  <cols>
    <col min="1" max="1" width="8.109375" customWidth="1"/>
    <col min="2" max="5" width="16" customWidth="1"/>
    <col min="7" max="8" width="23" bestFit="1" customWidth="1"/>
  </cols>
  <sheetData>
    <row r="1" spans="1:15" ht="39.6">
      <c r="A1" s="501" t="s">
        <v>304</v>
      </c>
      <c r="B1" s="501" t="s">
        <v>443</v>
      </c>
      <c r="C1" s="501" t="s">
        <v>444</v>
      </c>
      <c r="D1" s="501" t="s">
        <v>445</v>
      </c>
      <c r="E1" s="501" t="s">
        <v>446</v>
      </c>
      <c r="G1" s="32" t="s">
        <v>447</v>
      </c>
      <c r="H1" s="32" t="s">
        <v>448</v>
      </c>
    </row>
    <row r="2" spans="1:15" ht="12.6" customHeight="1">
      <c r="A2" s="479">
        <f>Instructions!A5</f>
        <v>2024</v>
      </c>
      <c r="B2" s="493">
        <v>6.03</v>
      </c>
      <c r="C2" s="494">
        <v>10559</v>
      </c>
      <c r="D2" s="493">
        <f>'Historic Pgm Data'!AM26/1000</f>
        <v>6.4730219999999985</v>
      </c>
      <c r="E2" s="492">
        <f>'Historic Pgm Data'!AN26/1000</f>
        <v>13631.436159999996</v>
      </c>
      <c r="G2" s="208" t="s">
        <v>449</v>
      </c>
      <c r="H2" s="208" t="s">
        <v>450</v>
      </c>
      <c r="J2" s="596" t="s">
        <v>451</v>
      </c>
      <c r="K2" s="597"/>
      <c r="L2" s="597"/>
      <c r="M2" s="597"/>
      <c r="N2" s="597"/>
      <c r="O2" s="597"/>
    </row>
    <row r="3" spans="1:15">
      <c r="A3" s="479">
        <f>A2-1</f>
        <v>2023</v>
      </c>
      <c r="B3" s="493">
        <v>6.03</v>
      </c>
      <c r="C3" s="494">
        <v>10559</v>
      </c>
      <c r="D3" s="493">
        <f>'Historic Pgm Data'!W26/1000</f>
        <v>8.5580746381116555</v>
      </c>
      <c r="E3" s="494">
        <f>'Historic Pgm Data'!X26/1000</f>
        <v>20072.980648979446</v>
      </c>
      <c r="G3" s="104">
        <f>D2/(1-'Goal Calculation'!B8)</f>
        <v>7.0406109062205466</v>
      </c>
      <c r="H3" s="104">
        <f>E2/(1-'Goal Calculation'!B11)</f>
        <v>14646.870191839811</v>
      </c>
    </row>
    <row r="4" spans="1:15">
      <c r="A4" s="479">
        <f>A3-1</f>
        <v>2022</v>
      </c>
      <c r="B4" s="493">
        <v>6.03</v>
      </c>
      <c r="C4" s="494">
        <v>10559</v>
      </c>
      <c r="D4" s="491">
        <f>'Historic Pgm Data'!G26/1000</f>
        <v>8.4318784127190796</v>
      </c>
      <c r="E4" s="492">
        <f>'Historic Pgm Data'!H26/1000</f>
        <v>18882.52510242772</v>
      </c>
    </row>
    <row r="5" spans="1:15">
      <c r="A5" s="479">
        <f>A4-1</f>
        <v>2021</v>
      </c>
      <c r="B5" s="493">
        <v>6.03</v>
      </c>
      <c r="C5" s="494">
        <v>10559</v>
      </c>
      <c r="D5" s="491">
        <v>10.06</v>
      </c>
      <c r="E5" s="492">
        <v>25411</v>
      </c>
    </row>
    <row r="6" spans="1:15">
      <c r="A6" s="479">
        <f t="shared" ref="A6:A14" si="0">A5-1</f>
        <v>2020</v>
      </c>
      <c r="B6" s="491">
        <v>5.99</v>
      </c>
      <c r="C6" s="492">
        <v>10502</v>
      </c>
      <c r="D6" s="491">
        <v>11.67</v>
      </c>
      <c r="E6" s="492">
        <v>25663</v>
      </c>
    </row>
    <row r="7" spans="1:15">
      <c r="A7" s="495">
        <f t="shared" si="0"/>
        <v>2019</v>
      </c>
      <c r="B7" s="496">
        <v>5.49</v>
      </c>
      <c r="C7" s="497">
        <v>9627</v>
      </c>
      <c r="D7" s="496">
        <v>8.1882149999999996</v>
      </c>
      <c r="E7" s="497">
        <v>14451.094261100001</v>
      </c>
    </row>
    <row r="8" spans="1:15">
      <c r="A8" s="495">
        <f t="shared" si="0"/>
        <v>2018</v>
      </c>
      <c r="B8" s="496">
        <v>5.49</v>
      </c>
      <c r="C8" s="497">
        <v>9627</v>
      </c>
      <c r="D8" s="496">
        <v>8.17</v>
      </c>
      <c r="E8" s="497">
        <v>14537</v>
      </c>
    </row>
    <row r="9" spans="1:15">
      <c r="A9" s="495">
        <f t="shared" si="0"/>
        <v>2017</v>
      </c>
      <c r="B9" s="496">
        <v>5.39</v>
      </c>
      <c r="C9" s="497">
        <v>9449</v>
      </c>
      <c r="D9" s="496">
        <v>5.0199999999999996</v>
      </c>
      <c r="E9" s="497">
        <v>11900</v>
      </c>
    </row>
    <row r="10" spans="1:15">
      <c r="A10" s="495">
        <f t="shared" si="0"/>
        <v>2016</v>
      </c>
      <c r="B10" s="496">
        <v>5.6</v>
      </c>
      <c r="C10" s="497">
        <v>9100</v>
      </c>
      <c r="D10" s="496">
        <v>5.0999999999999996</v>
      </c>
      <c r="E10" s="497">
        <v>7950</v>
      </c>
      <c r="H10" s="118"/>
    </row>
    <row r="11" spans="1:15">
      <c r="A11" s="495">
        <f t="shared" si="0"/>
        <v>2015</v>
      </c>
      <c r="B11" s="496">
        <v>4.7</v>
      </c>
      <c r="C11" s="497">
        <v>8249</v>
      </c>
      <c r="D11" s="496">
        <v>5.33</v>
      </c>
      <c r="E11" s="497">
        <v>9077</v>
      </c>
    </row>
    <row r="12" spans="1:15">
      <c r="A12" s="495">
        <f t="shared" si="0"/>
        <v>2014</v>
      </c>
      <c r="B12" s="496">
        <v>3.86</v>
      </c>
      <c r="C12" s="497">
        <v>6761</v>
      </c>
      <c r="D12" s="496">
        <v>3.88</v>
      </c>
      <c r="E12" s="497">
        <v>13821</v>
      </c>
    </row>
    <row r="13" spans="1:15">
      <c r="A13" s="495">
        <f t="shared" si="0"/>
        <v>2013</v>
      </c>
      <c r="B13" s="496">
        <v>3.86</v>
      </c>
      <c r="C13" s="497">
        <v>6761</v>
      </c>
      <c r="D13" s="496">
        <v>3.67</v>
      </c>
      <c r="E13" s="497">
        <v>15699</v>
      </c>
    </row>
    <row r="14" spans="1:15">
      <c r="A14" s="495">
        <f t="shared" si="0"/>
        <v>2012</v>
      </c>
      <c r="B14" s="496">
        <v>2.75</v>
      </c>
      <c r="C14" s="497">
        <v>4813</v>
      </c>
      <c r="D14" s="496">
        <v>2.7</v>
      </c>
      <c r="E14" s="497">
        <v>10271</v>
      </c>
    </row>
    <row r="17" spans="4:5">
      <c r="D17" s="78"/>
      <c r="E17" s="78"/>
    </row>
  </sheetData>
  <mergeCells count="1">
    <mergeCell ref="J2:O2"/>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P43"/>
  <sheetViews>
    <sheetView view="pageLayout" topLeftCell="G1" zoomScaleNormal="100" workbookViewId="0">
      <selection activeCell="A6" sqref="A6"/>
    </sheetView>
  </sheetViews>
  <sheetFormatPr defaultRowHeight="13.2"/>
  <cols>
    <col min="1" max="1" width="30.44140625" bestFit="1" customWidth="1"/>
    <col min="2" max="2" width="8.109375" customWidth="1"/>
    <col min="3" max="3" width="12.109375" bestFit="1" customWidth="1"/>
    <col min="4" max="4" width="8.109375" customWidth="1"/>
    <col min="5" max="5" width="12.109375" bestFit="1" customWidth="1"/>
    <col min="6" max="6" width="8.109375" customWidth="1"/>
    <col min="7" max="7" width="12.109375" bestFit="1" customWidth="1"/>
    <col min="12" max="12" width="30.44140625" bestFit="1" customWidth="1"/>
    <col min="13" max="13" width="7.88671875" customWidth="1"/>
    <col min="14" max="14" width="12.109375" bestFit="1" customWidth="1"/>
    <col min="15" max="15" width="10.5546875" customWidth="1"/>
    <col min="16" max="16" width="14.44140625" customWidth="1"/>
    <col min="18" max="18" width="19.88671875" bestFit="1" customWidth="1"/>
  </cols>
  <sheetData>
    <row r="1" spans="1:16">
      <c r="A1" s="81">
        <f>Instructions!A5-1</f>
        <v>2023</v>
      </c>
      <c r="B1" s="598" t="s">
        <v>438</v>
      </c>
      <c r="C1" s="598"/>
      <c r="D1" s="598" t="s">
        <v>452</v>
      </c>
      <c r="E1" s="598"/>
      <c r="F1" s="601" t="s">
        <v>156</v>
      </c>
      <c r="G1" s="602"/>
      <c r="L1" s="81">
        <f>Instructions!A5-1</f>
        <v>2023</v>
      </c>
      <c r="M1" s="598" t="s">
        <v>438</v>
      </c>
      <c r="N1" s="598"/>
      <c r="O1" s="598" t="s">
        <v>453</v>
      </c>
      <c r="P1" s="598"/>
    </row>
    <row r="2" spans="1:16">
      <c r="A2" s="82"/>
      <c r="B2" s="81" t="s">
        <v>43</v>
      </c>
      <c r="C2" s="81" t="s">
        <v>44</v>
      </c>
      <c r="D2" s="81" t="s">
        <v>43</v>
      </c>
      <c r="E2" s="81" t="s">
        <v>44</v>
      </c>
      <c r="F2" s="81" t="s">
        <v>43</v>
      </c>
      <c r="G2" s="81" t="s">
        <v>44</v>
      </c>
      <c r="L2" s="82"/>
      <c r="M2" s="81" t="s">
        <v>43</v>
      </c>
      <c r="N2" s="81" t="s">
        <v>44</v>
      </c>
      <c r="O2" s="81" t="s">
        <v>43</v>
      </c>
      <c r="P2" s="81" t="s">
        <v>44</v>
      </c>
    </row>
    <row r="3" spans="1:16">
      <c r="A3" s="20" t="s">
        <v>51</v>
      </c>
      <c r="B3" s="27">
        <f>'Historic Pgm Data'!S4</f>
        <v>7730</v>
      </c>
      <c r="C3" s="27">
        <f>'Historic Pgm Data'!T4</f>
        <v>10884000</v>
      </c>
      <c r="D3" s="27">
        <f>'Historic Pgm Data'!U4</f>
        <v>5346.8984898773369</v>
      </c>
      <c r="E3" s="27">
        <f>'Historic Pgm Data'!V4</f>
        <v>9887189.0781843606</v>
      </c>
      <c r="F3" s="27">
        <f>'Historic Pgm Data'!W4</f>
        <v>5233.068489877337</v>
      </c>
      <c r="G3" s="27">
        <f>'Historic Pgm Data'!X4</f>
        <v>9237643.0781843606</v>
      </c>
      <c r="I3" s="78"/>
      <c r="L3" s="20" t="s">
        <v>51</v>
      </c>
      <c r="M3" s="211">
        <f>B3</f>
        <v>7730</v>
      </c>
      <c r="N3" s="211">
        <f>C3</f>
        <v>10884000</v>
      </c>
      <c r="O3" s="224">
        <f>F3</f>
        <v>5233.068489877337</v>
      </c>
      <c r="P3" s="224">
        <f>G3</f>
        <v>9237643.0781843606</v>
      </c>
    </row>
    <row r="4" spans="1:16">
      <c r="A4" s="29" t="s">
        <v>52</v>
      </c>
      <c r="B4" s="27">
        <f>'Historic Pgm Data'!S5</f>
        <v>1020</v>
      </c>
      <c r="C4" s="27">
        <f>'Historic Pgm Data'!T5</f>
        <v>3826000</v>
      </c>
      <c r="D4" s="27">
        <f>'Historic Pgm Data'!U5</f>
        <v>770.64999999999895</v>
      </c>
      <c r="E4" s="27">
        <f>'Historic Pgm Data'!V5</f>
        <v>4267344</v>
      </c>
      <c r="F4" s="27">
        <f>'Historic Pgm Data'!W5</f>
        <v>683.64999999999895</v>
      </c>
      <c r="G4" s="27">
        <f>'Historic Pgm Data'!X5</f>
        <v>3746110</v>
      </c>
      <c r="L4" s="109" t="s">
        <v>52</v>
      </c>
      <c r="M4" s="211">
        <f t="shared" ref="M4:M13" si="0">B4</f>
        <v>1020</v>
      </c>
      <c r="N4" s="211">
        <f t="shared" ref="N4:N12" si="1">C4</f>
        <v>3826000</v>
      </c>
      <c r="O4" s="224">
        <f t="shared" ref="O4:O13" si="2">F4</f>
        <v>683.64999999999895</v>
      </c>
      <c r="P4" s="224">
        <f>G4</f>
        <v>3746110</v>
      </c>
    </row>
    <row r="5" spans="1:16">
      <c r="A5" s="109" t="s">
        <v>20</v>
      </c>
      <c r="B5" s="27">
        <f>'Historic Pgm Data'!S6</f>
        <v>900</v>
      </c>
      <c r="C5" s="27">
        <f>'Historic Pgm Data'!T6</f>
        <v>3969000</v>
      </c>
      <c r="D5" s="27">
        <f>'Historic Pgm Data'!U6</f>
        <v>695.64</v>
      </c>
      <c r="E5" s="27">
        <f>'Historic Pgm Data'!V6</f>
        <v>2721767</v>
      </c>
      <c r="F5" s="27">
        <f>'Historic Pgm Data'!W6</f>
        <v>678.46</v>
      </c>
      <c r="G5" s="27">
        <f>'Historic Pgm Data'!X6</f>
        <v>2635099</v>
      </c>
      <c r="L5" s="109" t="s">
        <v>20</v>
      </c>
      <c r="M5" s="211">
        <f t="shared" si="0"/>
        <v>900</v>
      </c>
      <c r="N5" s="211">
        <f t="shared" si="1"/>
        <v>3969000</v>
      </c>
      <c r="O5" s="224">
        <f t="shared" si="2"/>
        <v>678.46</v>
      </c>
      <c r="P5" s="224">
        <f t="shared" ref="P5:P13" si="3">G5</f>
        <v>2635099</v>
      </c>
    </row>
    <row r="6" spans="1:16">
      <c r="A6" s="109" t="s">
        <v>21</v>
      </c>
      <c r="B6" s="27">
        <f>'Historic Pgm Data'!S7</f>
        <v>5000</v>
      </c>
      <c r="C6" s="27">
        <f>'Historic Pgm Data'!T7</f>
        <v>20000</v>
      </c>
      <c r="D6" s="27">
        <f>'Historic Pgm Data'!U7</f>
        <v>3275</v>
      </c>
      <c r="E6" s="27">
        <f>'Historic Pgm Data'!V7</f>
        <v>3275</v>
      </c>
      <c r="F6" s="27">
        <f>'Historic Pgm Data'!W7</f>
        <v>3275</v>
      </c>
      <c r="G6" s="27">
        <f>'Historic Pgm Data'!X7</f>
        <v>3275</v>
      </c>
      <c r="L6" s="109" t="s">
        <v>21</v>
      </c>
      <c r="M6" s="211">
        <f t="shared" si="0"/>
        <v>5000</v>
      </c>
      <c r="N6" s="211">
        <f t="shared" si="1"/>
        <v>20000</v>
      </c>
      <c r="O6" s="224">
        <f t="shared" si="2"/>
        <v>3275</v>
      </c>
      <c r="P6" s="224">
        <f t="shared" si="3"/>
        <v>3275</v>
      </c>
    </row>
    <row r="7" spans="1:16">
      <c r="A7" s="109" t="s">
        <v>54</v>
      </c>
      <c r="B7" s="27">
        <f>'Historic Pgm Data'!S8</f>
        <v>220</v>
      </c>
      <c r="C7" s="27">
        <f>'Historic Pgm Data'!T8</f>
        <v>1000000</v>
      </c>
      <c r="D7" s="27">
        <f>'Historic Pgm Data'!U8</f>
        <v>286.96000000000004</v>
      </c>
      <c r="E7" s="27">
        <f>'Historic Pgm Data'!V8</f>
        <v>1256614</v>
      </c>
      <c r="F7" s="27">
        <f>'Historic Pgm Data'!W8</f>
        <v>277.31000000000006</v>
      </c>
      <c r="G7" s="27">
        <f>'Historic Pgm Data'!X8</f>
        <v>1214970</v>
      </c>
      <c r="L7" s="109" t="s">
        <v>54</v>
      </c>
      <c r="M7" s="211">
        <f t="shared" si="0"/>
        <v>220</v>
      </c>
      <c r="N7" s="211">
        <f t="shared" si="1"/>
        <v>1000000</v>
      </c>
      <c r="O7" s="224">
        <f t="shared" si="2"/>
        <v>277.31000000000006</v>
      </c>
      <c r="P7" s="224">
        <f t="shared" si="3"/>
        <v>1214970</v>
      </c>
    </row>
    <row r="8" spans="1:16">
      <c r="A8" s="109" t="s">
        <v>55</v>
      </c>
      <c r="B8" s="27">
        <f>'Historic Pgm Data'!S9</f>
        <v>590</v>
      </c>
      <c r="C8" s="27">
        <f>'Historic Pgm Data'!T9</f>
        <v>2069000</v>
      </c>
      <c r="D8" s="27">
        <f>'Historic Pgm Data'!U9</f>
        <v>318.64848987733814</v>
      </c>
      <c r="E8" s="27">
        <f>'Historic Pgm Data'!V9</f>
        <v>1638189.0781843599</v>
      </c>
      <c r="F8" s="27">
        <f>'Historic Pgm Data'!W9</f>
        <v>318.64848987733814</v>
      </c>
      <c r="G8" s="27">
        <f>'Historic Pgm Data'!X9</f>
        <v>1638189.0781843599</v>
      </c>
      <c r="L8" s="109" t="s">
        <v>55</v>
      </c>
      <c r="M8" s="211">
        <f t="shared" si="0"/>
        <v>590</v>
      </c>
      <c r="N8" s="211">
        <f t="shared" si="1"/>
        <v>2069000</v>
      </c>
      <c r="O8" s="224">
        <f t="shared" si="2"/>
        <v>318.64848987733814</v>
      </c>
      <c r="P8" s="224">
        <f t="shared" si="3"/>
        <v>1638189.0781843599</v>
      </c>
    </row>
    <row r="9" spans="1:16">
      <c r="A9" s="20" t="s">
        <v>56</v>
      </c>
      <c r="B9" s="27">
        <f>'Historic Pgm Data'!S10</f>
        <v>2690</v>
      </c>
      <c r="C9" s="27">
        <f>'Historic Pgm Data'!T10</f>
        <v>9255000</v>
      </c>
      <c r="D9" s="27">
        <f>'Historic Pgm Data'!U10</f>
        <v>1941.9141482343184</v>
      </c>
      <c r="E9" s="27">
        <f>'Historic Pgm Data'!V10</f>
        <v>6530635.8007950848</v>
      </c>
      <c r="F9" s="27">
        <f>'Historic Pgm Data'!W10</f>
        <v>1941.9141482343184</v>
      </c>
      <c r="G9" s="27">
        <f>'Historic Pgm Data'!X10</f>
        <v>6530635.8007950848</v>
      </c>
      <c r="L9" s="20" t="s">
        <v>56</v>
      </c>
      <c r="M9" s="211">
        <f t="shared" si="0"/>
        <v>2690</v>
      </c>
      <c r="N9" s="211">
        <f t="shared" si="1"/>
        <v>9255000</v>
      </c>
      <c r="O9" s="224">
        <f t="shared" si="2"/>
        <v>1941.9141482343184</v>
      </c>
      <c r="P9" s="224">
        <f t="shared" si="3"/>
        <v>6530635.8007950848</v>
      </c>
    </row>
    <row r="10" spans="1:16">
      <c r="A10" s="29" t="s">
        <v>57</v>
      </c>
      <c r="B10" s="27">
        <f>'Historic Pgm Data'!S11</f>
        <v>400</v>
      </c>
      <c r="C10" s="27">
        <f>'Historic Pgm Data'!T11</f>
        <v>900000</v>
      </c>
      <c r="D10" s="27">
        <f>'Historic Pgm Data'!U11</f>
        <v>304.94299999999987</v>
      </c>
      <c r="E10" s="27">
        <f>'Historic Pgm Data'!V11</f>
        <v>863995.73000000161</v>
      </c>
      <c r="F10" s="27">
        <f>'Historic Pgm Data'!W11</f>
        <v>304.94299999999987</v>
      </c>
      <c r="G10" s="27">
        <f>'Historic Pgm Data'!X11</f>
        <v>863995.73000000161</v>
      </c>
      <c r="L10" s="109" t="s">
        <v>57</v>
      </c>
      <c r="M10" s="211">
        <f t="shared" si="0"/>
        <v>400</v>
      </c>
      <c r="N10" s="211">
        <f t="shared" si="1"/>
        <v>900000</v>
      </c>
      <c r="O10" s="224">
        <f t="shared" si="2"/>
        <v>304.94299999999987</v>
      </c>
      <c r="P10" s="224">
        <f t="shared" si="3"/>
        <v>863995.73000000161</v>
      </c>
    </row>
    <row r="11" spans="1:16">
      <c r="A11" s="109" t="s">
        <v>55</v>
      </c>
      <c r="B11" s="27">
        <f>'Historic Pgm Data'!S12</f>
        <v>2000</v>
      </c>
      <c r="C11" s="27">
        <f>'Historic Pgm Data'!T12</f>
        <v>7000000</v>
      </c>
      <c r="D11" s="27">
        <f>'Historic Pgm Data'!U12</f>
        <v>1630.0691482343186</v>
      </c>
      <c r="E11" s="27">
        <f>'Historic Pgm Data'!V12</f>
        <v>5520111.4607950831</v>
      </c>
      <c r="F11" s="27">
        <f>'Historic Pgm Data'!W12</f>
        <v>1630.0691482343186</v>
      </c>
      <c r="G11" s="27">
        <f>'Historic Pgm Data'!X12</f>
        <v>5520111.4607950831</v>
      </c>
      <c r="L11" s="109" t="s">
        <v>55</v>
      </c>
      <c r="M11" s="211">
        <f t="shared" si="0"/>
        <v>2000</v>
      </c>
      <c r="N11" s="211">
        <f t="shared" si="1"/>
        <v>7000000</v>
      </c>
      <c r="O11" s="224">
        <f t="shared" si="2"/>
        <v>1630.0691482343186</v>
      </c>
      <c r="P11" s="224">
        <f t="shared" si="3"/>
        <v>5520111.4607950831</v>
      </c>
    </row>
    <row r="12" spans="1:16">
      <c r="A12" s="109" t="s">
        <v>58</v>
      </c>
      <c r="B12" s="27">
        <f>'Historic Pgm Data'!S13</f>
        <v>0</v>
      </c>
      <c r="C12" s="27">
        <f>'Historic Pgm Data'!T13</f>
        <v>600000</v>
      </c>
      <c r="D12" s="27">
        <f>'Historic Pgm Data'!U13</f>
        <v>0</v>
      </c>
      <c r="E12" s="27">
        <f>'Historic Pgm Data'!V13</f>
        <v>92202</v>
      </c>
      <c r="F12" s="27">
        <f>'Historic Pgm Data'!W13</f>
        <v>0</v>
      </c>
      <c r="G12" s="27">
        <f>'Historic Pgm Data'!X13</f>
        <v>92202</v>
      </c>
      <c r="L12" s="109" t="s">
        <v>58</v>
      </c>
      <c r="M12" s="211">
        <f t="shared" si="0"/>
        <v>0</v>
      </c>
      <c r="N12" s="211">
        <f t="shared" si="1"/>
        <v>600000</v>
      </c>
      <c r="O12" s="224">
        <f t="shared" si="2"/>
        <v>0</v>
      </c>
      <c r="P12" s="224">
        <f t="shared" si="3"/>
        <v>92202</v>
      </c>
    </row>
    <row r="13" spans="1:16">
      <c r="A13" s="109" t="s">
        <v>60</v>
      </c>
      <c r="B13" s="27">
        <f>'Historic Pgm Data'!S14</f>
        <v>50</v>
      </c>
      <c r="C13" s="27">
        <f>'Historic Pgm Data'!T14</f>
        <v>395000</v>
      </c>
      <c r="D13" s="27">
        <f>'Historic Pgm Data'!U14</f>
        <v>6.9019999999999992</v>
      </c>
      <c r="E13" s="27">
        <f>'Historic Pgm Data'!V14</f>
        <v>54326.610000000015</v>
      </c>
      <c r="F13" s="27">
        <f>'Historic Pgm Data'!W14</f>
        <v>6.9019999999999992</v>
      </c>
      <c r="G13" s="27">
        <f>'Historic Pgm Data'!X14</f>
        <v>54326.610000000015</v>
      </c>
      <c r="L13" s="109" t="s">
        <v>60</v>
      </c>
      <c r="M13" s="211">
        <f t="shared" si="0"/>
        <v>50</v>
      </c>
      <c r="N13" s="211">
        <f>C13</f>
        <v>395000</v>
      </c>
      <c r="O13" s="224">
        <f t="shared" si="2"/>
        <v>6.9019999999999992</v>
      </c>
      <c r="P13" s="224">
        <f t="shared" si="3"/>
        <v>54326.610000000015</v>
      </c>
    </row>
    <row r="14" spans="1:16">
      <c r="A14" s="109" t="s">
        <v>61</v>
      </c>
      <c r="B14" s="302">
        <f>'Historic Pgm Data'!S15</f>
        <v>240</v>
      </c>
      <c r="C14" s="302">
        <f>'Historic Pgm Data'!T15</f>
        <v>360000</v>
      </c>
      <c r="D14" s="302" t="str">
        <f>'Historic Pgm Data'!U15</f>
        <v>N/A</v>
      </c>
      <c r="E14" s="302" t="str">
        <f>'Historic Pgm Data'!V15</f>
        <v>N/A</v>
      </c>
      <c r="F14" s="302">
        <f>'Historic Pgm Data'!W15</f>
        <v>0</v>
      </c>
      <c r="G14" s="302">
        <f>'Historic Pgm Data'!X15</f>
        <v>0</v>
      </c>
      <c r="L14" s="109" t="s">
        <v>61</v>
      </c>
      <c r="M14" s="309">
        <f>B14</f>
        <v>240</v>
      </c>
      <c r="N14" s="211">
        <f t="shared" ref="N14" si="4">C14</f>
        <v>360000</v>
      </c>
      <c r="O14" s="224">
        <f t="shared" ref="O14" si="5">F14</f>
        <v>0</v>
      </c>
      <c r="P14" s="224">
        <f t="shared" ref="P14" si="6">G14</f>
        <v>0</v>
      </c>
    </row>
    <row r="15" spans="1:16">
      <c r="A15" s="20" t="s">
        <v>63</v>
      </c>
      <c r="B15" s="27">
        <f>'Historic Pgm Data'!S17</f>
        <v>1650</v>
      </c>
      <c r="C15" s="27">
        <f>'Historic Pgm Data'!T17</f>
        <v>5875000</v>
      </c>
      <c r="D15" s="27">
        <f>'Historic Pgm Data'!U17</f>
        <v>1383.0919999999999</v>
      </c>
      <c r="E15" s="27">
        <f>'Historic Pgm Data'!V17</f>
        <v>4304701.7700000033</v>
      </c>
      <c r="F15" s="27">
        <f>'Historic Pgm Data'!W17</f>
        <v>1383.0919999999999</v>
      </c>
      <c r="G15" s="27">
        <f>'Historic Pgm Data'!X17</f>
        <v>4304701.7700000033</v>
      </c>
      <c r="L15" s="20" t="s">
        <v>63</v>
      </c>
      <c r="M15" s="211">
        <f t="shared" ref="M15:M19" si="7">B15</f>
        <v>1650</v>
      </c>
      <c r="N15" s="211">
        <f t="shared" ref="N15:N19" si="8">C15</f>
        <v>5875000</v>
      </c>
      <c r="O15" s="224">
        <f t="shared" ref="O15:O19" si="9">F15</f>
        <v>1383.0919999999999</v>
      </c>
      <c r="P15" s="224">
        <f t="shared" ref="P15:P19" si="10">G15</f>
        <v>4304701.7700000033</v>
      </c>
    </row>
    <row r="16" spans="1:16">
      <c r="A16" s="29" t="s">
        <v>64</v>
      </c>
      <c r="B16" s="27">
        <f>'Historic Pgm Data'!S18</f>
        <v>500</v>
      </c>
      <c r="C16" s="27">
        <f>'Historic Pgm Data'!T18</f>
        <v>1310000</v>
      </c>
      <c r="D16" s="27">
        <f>'Historic Pgm Data'!U18</f>
        <v>355.16900000000004</v>
      </c>
      <c r="E16" s="27">
        <f>'Historic Pgm Data'!V18</f>
        <v>944058.46000000392</v>
      </c>
      <c r="F16" s="27">
        <f>'Historic Pgm Data'!W18</f>
        <v>355.16900000000004</v>
      </c>
      <c r="G16" s="27">
        <f>'Historic Pgm Data'!X18</f>
        <v>944058.46000000392</v>
      </c>
      <c r="L16" s="109" t="s">
        <v>64</v>
      </c>
      <c r="M16" s="211">
        <f t="shared" si="7"/>
        <v>500</v>
      </c>
      <c r="N16" s="211">
        <f t="shared" si="8"/>
        <v>1310000</v>
      </c>
      <c r="O16" s="224">
        <f t="shared" si="9"/>
        <v>355.16900000000004</v>
      </c>
      <c r="P16" s="224">
        <f t="shared" si="10"/>
        <v>944058.46000000392</v>
      </c>
    </row>
    <row r="17" spans="1:16">
      <c r="A17" s="29" t="s">
        <v>65</v>
      </c>
      <c r="B17" s="27">
        <f>'Historic Pgm Data'!S19</f>
        <v>900</v>
      </c>
      <c r="C17" s="27">
        <f>'Historic Pgm Data'!T19</f>
        <v>3800000</v>
      </c>
      <c r="D17" s="27">
        <f>'Historic Pgm Data'!U19</f>
        <v>678.01100000000008</v>
      </c>
      <c r="E17" s="27">
        <f>'Historic Pgm Data'!V19</f>
        <v>2487825.9500000002</v>
      </c>
      <c r="F17" s="27">
        <f>'Historic Pgm Data'!W19</f>
        <v>678.01100000000008</v>
      </c>
      <c r="G17" s="27">
        <f>'Historic Pgm Data'!X19</f>
        <v>2487825.9500000002</v>
      </c>
      <c r="L17" s="29" t="s">
        <v>65</v>
      </c>
      <c r="M17" s="211">
        <f>B17</f>
        <v>900</v>
      </c>
      <c r="N17" s="211"/>
      <c r="O17" s="224"/>
      <c r="P17" s="224"/>
    </row>
    <row r="18" spans="1:16">
      <c r="A18" s="29" t="s">
        <v>66</v>
      </c>
      <c r="B18" s="27">
        <f>'Historic Pgm Data'!S20</f>
        <v>250</v>
      </c>
      <c r="C18" s="27">
        <f>'Historic Pgm Data'!T20</f>
        <v>765000</v>
      </c>
      <c r="D18" s="27">
        <f>'Historic Pgm Data'!U20</f>
        <v>349.91199999999981</v>
      </c>
      <c r="E18" s="27">
        <f>'Historic Pgm Data'!V20</f>
        <v>872817.3599999994</v>
      </c>
      <c r="F18" s="27">
        <f>'Historic Pgm Data'!W20</f>
        <v>349.91199999999981</v>
      </c>
      <c r="G18" s="27">
        <f>'Historic Pgm Data'!X20</f>
        <v>872817.3599999994</v>
      </c>
      <c r="L18" s="109" t="s">
        <v>66</v>
      </c>
      <c r="M18" s="211">
        <f t="shared" si="7"/>
        <v>250</v>
      </c>
      <c r="N18" s="211">
        <f t="shared" si="8"/>
        <v>765000</v>
      </c>
      <c r="O18" s="224">
        <f t="shared" si="9"/>
        <v>349.91199999999981</v>
      </c>
      <c r="P18" s="224">
        <f t="shared" si="10"/>
        <v>872817.3599999994</v>
      </c>
    </row>
    <row r="19" spans="1:16">
      <c r="A19" s="20" t="s">
        <v>454</v>
      </c>
      <c r="B19" s="80">
        <f>'Historic Pgm Data'!S26</f>
        <v>12070</v>
      </c>
      <c r="C19" s="80">
        <f>'Historic Pgm Data'!T26</f>
        <v>26014000</v>
      </c>
      <c r="D19" s="80">
        <f>'Historic Pgm Data'!AK26</f>
        <v>6498.3519999999971</v>
      </c>
      <c r="E19" s="80">
        <f>'Historic Pgm Data'!V26</f>
        <v>20722526.648979448</v>
      </c>
      <c r="F19" s="80">
        <f>'Historic Pgm Data'!W26</f>
        <v>8558.0746381116551</v>
      </c>
      <c r="G19" s="80">
        <f>'Historic Pgm Data'!X26</f>
        <v>20072980.648979448</v>
      </c>
      <c r="L19" s="20" t="s">
        <v>454</v>
      </c>
      <c r="M19" s="80">
        <f t="shared" si="7"/>
        <v>12070</v>
      </c>
      <c r="N19" s="80">
        <f t="shared" si="8"/>
        <v>26014000</v>
      </c>
      <c r="O19" s="161">
        <f t="shared" si="9"/>
        <v>8558.0746381116551</v>
      </c>
      <c r="P19" s="161">
        <f t="shared" si="10"/>
        <v>20072980.648979448</v>
      </c>
    </row>
    <row r="20" spans="1:16">
      <c r="A20" s="20"/>
      <c r="B20" s="34"/>
      <c r="C20" s="34"/>
      <c r="D20" s="34"/>
      <c r="E20" s="34"/>
      <c r="F20" s="33"/>
      <c r="G20" s="34"/>
      <c r="L20" s="20"/>
      <c r="M20" s="304"/>
      <c r="N20" s="304"/>
      <c r="O20" s="304"/>
      <c r="P20" s="304"/>
    </row>
    <row r="21" spans="1:16">
      <c r="A21" s="81">
        <f>Instructions!A5</f>
        <v>2024</v>
      </c>
      <c r="B21" s="603" t="s">
        <v>438</v>
      </c>
      <c r="C21" s="603"/>
      <c r="D21" s="598" t="s">
        <v>452</v>
      </c>
      <c r="E21" s="598"/>
      <c r="F21" s="599" t="s">
        <v>156</v>
      </c>
      <c r="G21" s="600"/>
      <c r="I21" s="6"/>
      <c r="L21" s="81">
        <f>Instructions!A5</f>
        <v>2024</v>
      </c>
      <c r="M21" s="599" t="s">
        <v>438</v>
      </c>
      <c r="N21" s="600"/>
      <c r="O21" s="601" t="s">
        <v>453</v>
      </c>
      <c r="P21" s="602"/>
    </row>
    <row r="22" spans="1:16">
      <c r="A22" s="82"/>
      <c r="B22" s="81" t="s">
        <v>43</v>
      </c>
      <c r="C22" s="81" t="s">
        <v>44</v>
      </c>
      <c r="D22" s="81" t="s">
        <v>43</v>
      </c>
      <c r="E22" s="81" t="s">
        <v>44</v>
      </c>
      <c r="F22" s="81" t="s">
        <v>43</v>
      </c>
      <c r="G22" s="81" t="s">
        <v>44</v>
      </c>
      <c r="I22" s="5"/>
      <c r="L22" s="82"/>
      <c r="M22" s="81" t="s">
        <v>43</v>
      </c>
      <c r="N22" s="81" t="s">
        <v>44</v>
      </c>
      <c r="O22" s="81" t="s">
        <v>43</v>
      </c>
      <c r="P22" s="81" t="s">
        <v>44</v>
      </c>
    </row>
    <row r="23" spans="1:16">
      <c r="A23" s="20" t="s">
        <v>51</v>
      </c>
      <c r="B23" s="27">
        <f>'Historic Pgm Data'!AI4</f>
        <v>7280</v>
      </c>
      <c r="C23" s="27">
        <f>'Historic Pgm Data'!AJ4</f>
        <v>9328000</v>
      </c>
      <c r="D23" s="27">
        <f>'Historic Pgm Data'!AK4</f>
        <v>4304.9979999999996</v>
      </c>
      <c r="E23" s="27">
        <f>'Historic Pgm Data'!AL4</f>
        <v>6961243.6300000008</v>
      </c>
      <c r="F23" s="27">
        <f>'Historic Pgm Data'!AM4</f>
        <v>4279.7579999999998</v>
      </c>
      <c r="G23" s="27">
        <f>'Historic Pgm Data'!AN4</f>
        <v>6853526.6300000008</v>
      </c>
      <c r="I23" s="5"/>
      <c r="L23" s="20" t="s">
        <v>51</v>
      </c>
      <c r="M23" s="211">
        <f>B23</f>
        <v>7280</v>
      </c>
      <c r="N23" s="211">
        <f>C23</f>
        <v>9328000</v>
      </c>
      <c r="O23" s="313">
        <f>F23</f>
        <v>4279.7579999999998</v>
      </c>
      <c r="P23" s="313">
        <f>G23</f>
        <v>6853526.6300000008</v>
      </c>
    </row>
    <row r="24" spans="1:16">
      <c r="A24" s="29" t="s">
        <v>52</v>
      </c>
      <c r="B24" s="27">
        <f>'Historic Pgm Data'!AI5</f>
        <v>1020</v>
      </c>
      <c r="C24" s="27">
        <f>'Historic Pgm Data'!AJ5</f>
        <v>3826000</v>
      </c>
      <c r="D24" s="27">
        <f>'Historic Pgm Data'!AK5</f>
        <v>970.42099999999868</v>
      </c>
      <c r="E24" s="27">
        <f>'Historic Pgm Data'!AL5</f>
        <v>4531847.93</v>
      </c>
      <c r="F24" s="27">
        <f>'Historic Pgm Data'!AM5</f>
        <v>945.13099999999872</v>
      </c>
      <c r="G24" s="27">
        <f>'Historic Pgm Data'!AN5</f>
        <v>4423387.93</v>
      </c>
      <c r="I24" s="108"/>
      <c r="L24" s="109" t="s">
        <v>52</v>
      </c>
      <c r="M24" s="211">
        <f t="shared" ref="M24:M40" si="11">B24</f>
        <v>1020</v>
      </c>
      <c r="N24" s="211">
        <f t="shared" ref="N24:N40" si="12">C24</f>
        <v>3826000</v>
      </c>
      <c r="O24" s="313">
        <f t="shared" ref="O24:O39" si="13">F24</f>
        <v>945.13099999999872</v>
      </c>
      <c r="P24" s="313">
        <f t="shared" ref="P24:P40" si="14">G24</f>
        <v>4423387.93</v>
      </c>
    </row>
    <row r="25" spans="1:16">
      <c r="A25" s="29" t="s">
        <v>455</v>
      </c>
      <c r="B25" s="27">
        <f>'Historic Pgm Data'!AI6</f>
        <v>900</v>
      </c>
      <c r="C25" s="27">
        <f>'Historic Pgm Data'!AJ6</f>
        <v>3969000</v>
      </c>
      <c r="D25" s="27">
        <f>'Historic Pgm Data'!AK6</f>
        <v>268.62</v>
      </c>
      <c r="E25" s="27">
        <f>'Historic Pgm Data'!AL6</f>
        <v>1246832.06</v>
      </c>
      <c r="F25" s="27">
        <f>'Historic Pgm Data'!AM6</f>
        <v>268.67</v>
      </c>
      <c r="G25" s="27">
        <f>'Historic Pgm Data'!AN6</f>
        <v>1247575.06</v>
      </c>
      <c r="I25" s="108"/>
      <c r="L25" s="109" t="s">
        <v>455</v>
      </c>
      <c r="M25" s="211">
        <f t="shared" si="11"/>
        <v>900</v>
      </c>
      <c r="N25" s="211">
        <f t="shared" si="12"/>
        <v>3969000</v>
      </c>
      <c r="O25" s="313">
        <f t="shared" si="13"/>
        <v>268.67</v>
      </c>
      <c r="P25" s="313">
        <f t="shared" si="14"/>
        <v>1247575.06</v>
      </c>
    </row>
    <row r="26" spans="1:16">
      <c r="A26" s="29" t="s">
        <v>21</v>
      </c>
      <c r="B26" s="27">
        <f>'Historic Pgm Data'!AI7</f>
        <v>5000</v>
      </c>
      <c r="C26" s="27">
        <f>'Historic Pgm Data'!AJ7</f>
        <v>20000</v>
      </c>
      <c r="D26" s="27">
        <f>'Historic Pgm Data'!AK7</f>
        <v>2816.2000000000003</v>
      </c>
      <c r="E26" s="27">
        <f>'Historic Pgm Data'!AL7</f>
        <v>2816.2000000000003</v>
      </c>
      <c r="F26" s="27">
        <f>'Historic Pgm Data'!AM7</f>
        <v>2816.2000000000003</v>
      </c>
      <c r="G26" s="27">
        <f>'Historic Pgm Data'!AN7</f>
        <v>2816.2000000000003</v>
      </c>
      <c r="I26" s="108"/>
      <c r="L26" s="109" t="s">
        <v>21</v>
      </c>
      <c r="M26" s="211">
        <f t="shared" si="11"/>
        <v>5000</v>
      </c>
      <c r="N26" s="211">
        <f t="shared" si="12"/>
        <v>20000</v>
      </c>
      <c r="O26" s="313">
        <f t="shared" si="13"/>
        <v>2816.2000000000003</v>
      </c>
      <c r="P26" s="313">
        <f t="shared" si="14"/>
        <v>2816.2000000000003</v>
      </c>
    </row>
    <row r="27" spans="1:16">
      <c r="A27" s="109" t="s">
        <v>54</v>
      </c>
      <c r="B27" s="27">
        <f>'Historic Pgm Data'!AI8</f>
        <v>220</v>
      </c>
      <c r="C27" s="27">
        <f>'Historic Pgm Data'!AJ8</f>
        <v>1000000</v>
      </c>
      <c r="D27" s="27">
        <f>'Historic Pgm Data'!AK8</f>
        <v>177.26000000000008</v>
      </c>
      <c r="E27" s="27">
        <f>'Historic Pgm Data'!AL8</f>
        <v>806061.44</v>
      </c>
      <c r="F27" s="27">
        <f>'Historic Pgm Data'!AM8</f>
        <v>177.26000000000008</v>
      </c>
      <c r="G27" s="27">
        <f>'Historic Pgm Data'!AN8</f>
        <v>806061.44</v>
      </c>
      <c r="I27" s="108"/>
      <c r="L27" s="109" t="s">
        <v>54</v>
      </c>
      <c r="M27" s="211">
        <f t="shared" si="11"/>
        <v>220</v>
      </c>
      <c r="N27" s="211">
        <f t="shared" si="12"/>
        <v>1000000</v>
      </c>
      <c r="O27" s="313">
        <f t="shared" si="13"/>
        <v>177.26000000000008</v>
      </c>
      <c r="P27" s="313">
        <f t="shared" si="14"/>
        <v>806061.44</v>
      </c>
    </row>
    <row r="28" spans="1:16">
      <c r="A28" s="109" t="s">
        <v>55</v>
      </c>
      <c r="B28" s="27">
        <f>'Historic Pgm Data'!AI9</f>
        <v>140</v>
      </c>
      <c r="C28" s="27">
        <f>'Historic Pgm Data'!AJ9</f>
        <v>513000</v>
      </c>
      <c r="D28" s="27">
        <f>'Historic Pgm Data'!AK9</f>
        <v>72.497</v>
      </c>
      <c r="E28" s="27">
        <f>'Historic Pgm Data'!AL9</f>
        <v>373686</v>
      </c>
      <c r="F28" s="27">
        <f>'Historic Pgm Data'!AM9</f>
        <v>72.497</v>
      </c>
      <c r="G28" s="27">
        <f>'Historic Pgm Data'!AN9</f>
        <v>373686</v>
      </c>
      <c r="I28" s="6"/>
      <c r="L28" s="109" t="s">
        <v>55</v>
      </c>
      <c r="M28" s="211">
        <f t="shared" si="11"/>
        <v>140</v>
      </c>
      <c r="N28" s="211">
        <f t="shared" si="12"/>
        <v>513000</v>
      </c>
      <c r="O28" s="313">
        <f t="shared" si="13"/>
        <v>72.497</v>
      </c>
      <c r="P28" s="313">
        <f t="shared" si="14"/>
        <v>373686</v>
      </c>
    </row>
    <row r="29" spans="1:16">
      <c r="A29" s="20" t="s">
        <v>56</v>
      </c>
      <c r="B29" s="27">
        <f>'Historic Pgm Data'!AI10</f>
        <v>1120</v>
      </c>
      <c r="C29" s="27">
        <f>'Historic Pgm Data'!AJ10</f>
        <v>4079000</v>
      </c>
      <c r="D29" s="27">
        <f>'Historic Pgm Data'!AK10</f>
        <v>809.13999999999737</v>
      </c>
      <c r="E29" s="27">
        <f>'Historic Pgm Data'!AL10</f>
        <v>2383833.3699999987</v>
      </c>
      <c r="F29" s="27">
        <f>'Historic Pgm Data'!AM10</f>
        <v>809.05999999999744</v>
      </c>
      <c r="G29" s="27">
        <f>'Historic Pgm Data'!AN10</f>
        <v>2383676.6899999985</v>
      </c>
      <c r="I29" s="5"/>
      <c r="L29" s="20" t="s">
        <v>56</v>
      </c>
      <c r="M29" s="211">
        <f t="shared" si="11"/>
        <v>1120</v>
      </c>
      <c r="N29" s="211">
        <f t="shared" si="12"/>
        <v>4079000</v>
      </c>
      <c r="O29" s="313">
        <f t="shared" si="13"/>
        <v>809.05999999999744</v>
      </c>
      <c r="P29" s="313">
        <f t="shared" si="14"/>
        <v>2383676.6899999985</v>
      </c>
    </row>
    <row r="30" spans="1:16">
      <c r="A30" s="29" t="s">
        <v>57</v>
      </c>
      <c r="B30" s="27">
        <f>'Historic Pgm Data'!AI11</f>
        <v>360</v>
      </c>
      <c r="C30" s="27">
        <f>'Historic Pgm Data'!AJ11</f>
        <v>810000</v>
      </c>
      <c r="D30" s="27">
        <f>'Historic Pgm Data'!AK11</f>
        <v>302.66699999999742</v>
      </c>
      <c r="E30" s="27">
        <f>'Historic Pgm Data'!AL11</f>
        <v>903892.08999999869</v>
      </c>
      <c r="F30" s="27">
        <f>'Historic Pgm Data'!AM11</f>
        <v>302.66699999999742</v>
      </c>
      <c r="G30" s="27">
        <f>'Historic Pgm Data'!AN11</f>
        <v>903892.08999999869</v>
      </c>
      <c r="I30" s="5"/>
      <c r="L30" s="109" t="s">
        <v>57</v>
      </c>
      <c r="M30" s="211">
        <f t="shared" si="11"/>
        <v>360</v>
      </c>
      <c r="N30" s="211">
        <f t="shared" si="12"/>
        <v>810000</v>
      </c>
      <c r="O30" s="313">
        <f t="shared" si="13"/>
        <v>302.66699999999742</v>
      </c>
      <c r="P30" s="313">
        <f t="shared" si="14"/>
        <v>903892.08999999869</v>
      </c>
    </row>
    <row r="31" spans="1:16">
      <c r="A31" s="29" t="s">
        <v>55</v>
      </c>
      <c r="B31" s="27">
        <f>'Historic Pgm Data'!AI12</f>
        <v>470</v>
      </c>
      <c r="C31" s="27">
        <f>'Historic Pgm Data'!AJ12</f>
        <v>1718000</v>
      </c>
      <c r="D31" s="27">
        <f>'Historic Pgm Data'!AK12</f>
        <v>297.27699999999999</v>
      </c>
      <c r="E31" s="27">
        <f>'Historic Pgm Data'!AL12</f>
        <v>1008930</v>
      </c>
      <c r="F31" s="27">
        <f>'Historic Pgm Data'!AM12</f>
        <v>297.27699999999999</v>
      </c>
      <c r="G31" s="27">
        <f>'Historic Pgm Data'!AN12</f>
        <v>1008930</v>
      </c>
      <c r="I31" s="6"/>
      <c r="L31" s="109" t="s">
        <v>55</v>
      </c>
      <c r="M31" s="211">
        <f t="shared" si="11"/>
        <v>470</v>
      </c>
      <c r="N31" s="211">
        <f t="shared" si="12"/>
        <v>1718000</v>
      </c>
      <c r="O31" s="313">
        <f t="shared" si="13"/>
        <v>297.27699999999999</v>
      </c>
      <c r="P31" s="313">
        <f t="shared" si="14"/>
        <v>1008930</v>
      </c>
    </row>
    <row r="32" spans="1:16">
      <c r="A32" s="109" t="s">
        <v>58</v>
      </c>
      <c r="B32" s="27">
        <f>'Historic Pgm Data'!AI13</f>
        <v>0</v>
      </c>
      <c r="C32" s="27">
        <f>'Historic Pgm Data'!AJ13</f>
        <v>600000</v>
      </c>
      <c r="D32" s="27">
        <f>'Historic Pgm Data'!AK13</f>
        <v>0</v>
      </c>
      <c r="E32" s="27">
        <f>'Historic Pgm Data'!AL13</f>
        <v>40513</v>
      </c>
      <c r="F32" s="27">
        <f>'Historic Pgm Data'!AM13</f>
        <v>0</v>
      </c>
      <c r="G32" s="27">
        <f>'Historic Pgm Data'!AN13</f>
        <v>40513</v>
      </c>
      <c r="I32" s="6"/>
      <c r="L32" s="109" t="s">
        <v>58</v>
      </c>
      <c r="M32" s="211">
        <f t="shared" si="11"/>
        <v>0</v>
      </c>
      <c r="N32" s="211">
        <f t="shared" si="12"/>
        <v>600000</v>
      </c>
      <c r="O32" s="313">
        <f t="shared" si="13"/>
        <v>0</v>
      </c>
      <c r="P32" s="313">
        <f t="shared" si="14"/>
        <v>40513</v>
      </c>
    </row>
    <row r="33" spans="1:16">
      <c r="A33" s="109" t="s">
        <v>60</v>
      </c>
      <c r="B33" s="27">
        <f>'Historic Pgm Data'!AI14</f>
        <v>50</v>
      </c>
      <c r="C33" s="27">
        <f>'Historic Pgm Data'!AJ14</f>
        <v>395000</v>
      </c>
      <c r="D33" s="27">
        <f>'Historic Pgm Data'!AK14</f>
        <v>3.0799999999999992</v>
      </c>
      <c r="E33" s="27">
        <f>'Historic Pgm Data'!AL14</f>
        <v>24233.169999999995</v>
      </c>
      <c r="F33" s="27">
        <f>'Historic Pgm Data'!AM14</f>
        <v>3.0799999999999992</v>
      </c>
      <c r="G33" s="27">
        <f>'Historic Pgm Data'!AN14</f>
        <v>24233.169999999995</v>
      </c>
      <c r="I33" s="6"/>
      <c r="L33" s="109" t="s">
        <v>60</v>
      </c>
      <c r="M33" s="211">
        <f t="shared" si="11"/>
        <v>50</v>
      </c>
      <c r="N33" s="211">
        <f t="shared" si="12"/>
        <v>395000</v>
      </c>
      <c r="O33" s="313">
        <f t="shared" si="13"/>
        <v>3.0799999999999992</v>
      </c>
      <c r="P33" s="313">
        <f t="shared" si="14"/>
        <v>24233.169999999995</v>
      </c>
    </row>
    <row r="34" spans="1:16">
      <c r="A34" s="109" t="s">
        <v>61</v>
      </c>
      <c r="B34" s="27">
        <f>'Historic Pgm Data'!AI15</f>
        <v>240</v>
      </c>
      <c r="C34" s="27">
        <f>'Historic Pgm Data'!AJ15</f>
        <v>360000</v>
      </c>
      <c r="D34" s="302">
        <f>'Historic Pgm Data'!AK15</f>
        <v>206.11599999999993</v>
      </c>
      <c r="E34" s="302">
        <f>'Historic Pgm Data'!AL15</f>
        <v>406265.11</v>
      </c>
      <c r="F34" s="27">
        <f>'Historic Pgm Data'!AM15</f>
        <v>206.03599999999992</v>
      </c>
      <c r="G34" s="27">
        <f>'Historic Pgm Data'!AN15</f>
        <v>406108.43</v>
      </c>
      <c r="I34" s="6"/>
      <c r="L34" s="109" t="s">
        <v>61</v>
      </c>
      <c r="M34" s="211">
        <f t="shared" ref="M34:M35" si="15">B34</f>
        <v>240</v>
      </c>
      <c r="N34" s="211">
        <f t="shared" ref="N34:N35" si="16">C34</f>
        <v>360000</v>
      </c>
      <c r="O34" s="313">
        <f t="shared" si="13"/>
        <v>206.03599999999992</v>
      </c>
      <c r="P34" s="313">
        <f t="shared" si="14"/>
        <v>406108.43</v>
      </c>
    </row>
    <row r="35" spans="1:16">
      <c r="A35" s="109" t="s">
        <v>62</v>
      </c>
      <c r="B35" s="27">
        <f>'Historic Pgm Data'!AI16</f>
        <v>0</v>
      </c>
      <c r="C35" s="27">
        <f>'Historic Pgm Data'!AJ16</f>
        <v>196000</v>
      </c>
      <c r="D35" s="302">
        <f>'Historic Pgm Data'!AK16</f>
        <v>0</v>
      </c>
      <c r="E35" s="302">
        <f>'Historic Pgm Data'!AL16</f>
        <v>361303</v>
      </c>
      <c r="F35" s="302">
        <f>'Historic Pgm Data'!AM16</f>
        <v>0</v>
      </c>
      <c r="G35" s="302">
        <f>'Historic Pgm Data'!AN16</f>
        <v>361303</v>
      </c>
      <c r="I35" s="6"/>
      <c r="L35" s="109" t="s">
        <v>62</v>
      </c>
      <c r="M35" s="211">
        <f t="shared" si="15"/>
        <v>0</v>
      </c>
      <c r="N35" s="211">
        <f t="shared" si="16"/>
        <v>196000</v>
      </c>
      <c r="O35" s="313">
        <f t="shared" si="13"/>
        <v>0</v>
      </c>
      <c r="P35" s="313">
        <f t="shared" si="14"/>
        <v>361303</v>
      </c>
    </row>
    <row r="36" spans="1:16">
      <c r="A36" s="20" t="s">
        <v>63</v>
      </c>
      <c r="B36" s="27">
        <f>'Historic Pgm Data'!AI17</f>
        <v>1039</v>
      </c>
      <c r="C36" s="27">
        <f>'Historic Pgm Data'!AJ17</f>
        <v>3271000</v>
      </c>
      <c r="D36" s="27">
        <f>'Historic Pgm Data'!AK17</f>
        <v>1384.2140000000004</v>
      </c>
      <c r="E36" s="27">
        <f>'Historic Pgm Data'!AL17</f>
        <v>4394258.8999999966</v>
      </c>
      <c r="F36" s="110">
        <f>'Historic Pgm Data'!AM17</f>
        <v>1384.2040000000004</v>
      </c>
      <c r="G36" s="110">
        <f>'Historic Pgm Data'!AN17</f>
        <v>4394232.8399999961</v>
      </c>
      <c r="I36" s="5"/>
      <c r="L36" s="20" t="s">
        <v>63</v>
      </c>
      <c r="M36" s="211">
        <f t="shared" si="11"/>
        <v>1039</v>
      </c>
      <c r="N36" s="211">
        <f t="shared" si="12"/>
        <v>3271000</v>
      </c>
      <c r="O36" s="313">
        <f t="shared" si="13"/>
        <v>1384.2040000000004</v>
      </c>
      <c r="P36" s="313">
        <f t="shared" si="14"/>
        <v>4394232.8399999961</v>
      </c>
    </row>
    <row r="37" spans="1:16">
      <c r="A37" s="29" t="s">
        <v>64</v>
      </c>
      <c r="B37" s="27">
        <f>'Historic Pgm Data'!AI18</f>
        <v>450</v>
      </c>
      <c r="C37" s="27">
        <f>'Historic Pgm Data'!AJ18</f>
        <v>1180000</v>
      </c>
      <c r="D37" s="27">
        <f>'Historic Pgm Data'!AK18</f>
        <v>349.61100000000005</v>
      </c>
      <c r="E37" s="27">
        <f>'Historic Pgm Data'!AL18</f>
        <v>895252.15999999736</v>
      </c>
      <c r="F37" s="110">
        <f>'Historic Pgm Data'!AM18</f>
        <v>349.61100000000005</v>
      </c>
      <c r="G37" s="110">
        <f>'Historic Pgm Data'!AN18</f>
        <v>895252.15999999736</v>
      </c>
      <c r="I37" s="108"/>
      <c r="L37" s="109" t="s">
        <v>64</v>
      </c>
      <c r="M37" s="211">
        <f t="shared" si="11"/>
        <v>450</v>
      </c>
      <c r="N37" s="211">
        <f t="shared" si="12"/>
        <v>1180000</v>
      </c>
      <c r="O37" s="313">
        <f t="shared" si="13"/>
        <v>349.61100000000005</v>
      </c>
      <c r="P37" s="313">
        <f t="shared" si="14"/>
        <v>895252.15999999736</v>
      </c>
    </row>
    <row r="38" spans="1:16">
      <c r="A38" s="29" t="s">
        <v>65</v>
      </c>
      <c r="B38" s="27">
        <f>'Historic Pgm Data'!AI19</f>
        <v>339</v>
      </c>
      <c r="C38" s="27">
        <f>'Historic Pgm Data'!AJ19</f>
        <v>1326000</v>
      </c>
      <c r="D38" s="27">
        <f>'Historic Pgm Data'!AK19</f>
        <v>759.41700000000014</v>
      </c>
      <c r="E38" s="27">
        <f>'Historic Pgm Data'!AL19</f>
        <v>2844874.52</v>
      </c>
      <c r="F38" s="110">
        <f>'Historic Pgm Data'!AM19</f>
        <v>759.41700000000014</v>
      </c>
      <c r="G38" s="110">
        <f>'Historic Pgm Data'!AN19</f>
        <v>2844874.52</v>
      </c>
      <c r="I38" s="108"/>
      <c r="L38" s="109" t="s">
        <v>553</v>
      </c>
      <c r="M38" s="211">
        <f t="shared" si="11"/>
        <v>339</v>
      </c>
      <c r="N38" s="211">
        <f t="shared" si="12"/>
        <v>1326000</v>
      </c>
      <c r="O38" s="313">
        <f t="shared" si="13"/>
        <v>759.41700000000014</v>
      </c>
      <c r="P38" s="313">
        <f t="shared" si="14"/>
        <v>2844874.52</v>
      </c>
    </row>
    <row r="39" spans="1:16">
      <c r="A39" s="29" t="s">
        <v>66</v>
      </c>
      <c r="B39" s="27">
        <f>'Historic Pgm Data'!AI20</f>
        <v>250</v>
      </c>
      <c r="C39" s="27">
        <f>'Historic Pgm Data'!AJ20</f>
        <v>765000</v>
      </c>
      <c r="D39" s="27">
        <f>'Historic Pgm Data'!AK20</f>
        <v>275.18600000000021</v>
      </c>
      <c r="E39" s="27">
        <f>'Historic Pgm Data'!AL20</f>
        <v>654132.21999999892</v>
      </c>
      <c r="F39" s="110">
        <f>'Historic Pgm Data'!AM20</f>
        <v>275.17600000000022</v>
      </c>
      <c r="G39" s="110">
        <f>'Historic Pgm Data'!AN20</f>
        <v>654106.15999999887</v>
      </c>
      <c r="I39" s="6"/>
      <c r="L39" s="109" t="s">
        <v>66</v>
      </c>
      <c r="M39" s="211">
        <f t="shared" si="11"/>
        <v>250</v>
      </c>
      <c r="N39" s="211">
        <f t="shared" si="12"/>
        <v>765000</v>
      </c>
      <c r="O39" s="313">
        <f t="shared" si="13"/>
        <v>275.17600000000022</v>
      </c>
      <c r="P39" s="313">
        <f t="shared" si="14"/>
        <v>654106.15999999887</v>
      </c>
    </row>
    <row r="40" spans="1:16">
      <c r="A40" s="20" t="s">
        <v>454</v>
      </c>
      <c r="B40" s="80">
        <f>'Historic Pgm Data'!AI26</f>
        <v>9439</v>
      </c>
      <c r="C40" s="80">
        <f>'Historic Pgm Data'!AJ26</f>
        <v>16678000</v>
      </c>
      <c r="D40" s="80">
        <f>'Historic Pgm Data'!AK26</f>
        <v>6498.3519999999971</v>
      </c>
      <c r="E40" s="80">
        <f>'Historic Pgm Data'!AL26</f>
        <v>13739335.899999997</v>
      </c>
      <c r="F40" s="161">
        <f>'Historic Pgm Data'!AM26</f>
        <v>6473.0219999999981</v>
      </c>
      <c r="G40" s="161">
        <f>'Historic Pgm Data'!AN26</f>
        <v>13631436.159999996</v>
      </c>
      <c r="I40" s="6"/>
      <c r="L40" s="20" t="s">
        <v>454</v>
      </c>
      <c r="M40" s="80">
        <f t="shared" si="11"/>
        <v>9439</v>
      </c>
      <c r="N40" s="80">
        <f t="shared" si="12"/>
        <v>16678000</v>
      </c>
      <c r="O40" s="519">
        <f>F40</f>
        <v>6473.0219999999981</v>
      </c>
      <c r="P40" s="519">
        <f t="shared" si="14"/>
        <v>13631436.159999996</v>
      </c>
    </row>
    <row r="41" spans="1:16">
      <c r="I41" s="6"/>
    </row>
    <row r="42" spans="1:16">
      <c r="I42" s="6"/>
    </row>
    <row r="43" spans="1:16">
      <c r="I43" s="6"/>
    </row>
  </sheetData>
  <mergeCells count="10">
    <mergeCell ref="B1:C1"/>
    <mergeCell ref="F21:G21"/>
    <mergeCell ref="B21:C21"/>
    <mergeCell ref="D1:E1"/>
    <mergeCell ref="D21:E21"/>
    <mergeCell ref="M1:N1"/>
    <mergeCell ref="O1:P1"/>
    <mergeCell ref="M21:N21"/>
    <mergeCell ref="O21:P21"/>
    <mergeCell ref="F1:G1"/>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E41"/>
  <sheetViews>
    <sheetView view="pageLayout" zoomScaleNormal="100" workbookViewId="0">
      <selection activeCell="A6" sqref="A6"/>
    </sheetView>
  </sheetViews>
  <sheetFormatPr defaultRowHeight="13.2"/>
  <cols>
    <col min="1" max="1" width="38.5546875" bestFit="1" customWidth="1"/>
    <col min="2" max="2" width="12.6640625" bestFit="1" customWidth="1"/>
    <col min="3" max="3" width="12.44140625" bestFit="1" customWidth="1"/>
    <col min="4" max="31" width="13.5546875" customWidth="1"/>
  </cols>
  <sheetData>
    <row r="1" spans="1:31">
      <c r="A1" s="459" t="s">
        <v>192</v>
      </c>
      <c r="B1" s="604">
        <v>2024</v>
      </c>
      <c r="C1" s="605"/>
      <c r="D1" s="604">
        <v>2023</v>
      </c>
      <c r="E1" s="605"/>
      <c r="F1" s="606">
        <v>2022</v>
      </c>
      <c r="G1" s="606"/>
      <c r="H1" s="606">
        <f t="shared" ref="H1" si="0">F1-1</f>
        <v>2021</v>
      </c>
      <c r="I1" s="606"/>
      <c r="J1" s="606">
        <f>H1-1</f>
        <v>2020</v>
      </c>
      <c r="K1" s="606"/>
      <c r="L1" s="606">
        <f t="shared" ref="L1" si="1">J1-1</f>
        <v>2019</v>
      </c>
      <c r="M1" s="606"/>
      <c r="N1" s="606">
        <f t="shared" ref="N1" si="2">L1-1</f>
        <v>2018</v>
      </c>
      <c r="O1" s="606"/>
      <c r="P1" s="606">
        <f t="shared" ref="P1" si="3">N1-1</f>
        <v>2017</v>
      </c>
      <c r="Q1" s="606"/>
      <c r="R1" s="606">
        <f t="shared" ref="R1" si="4">P1-1</f>
        <v>2016</v>
      </c>
      <c r="S1" s="606"/>
      <c r="T1" s="606">
        <f t="shared" ref="T1" si="5">R1-1</f>
        <v>2015</v>
      </c>
      <c r="U1" s="606"/>
      <c r="V1" s="606">
        <f t="shared" ref="V1" si="6">T1-1</f>
        <v>2014</v>
      </c>
      <c r="W1" s="606"/>
      <c r="X1" s="606">
        <f t="shared" ref="X1" si="7">V1-1</f>
        <v>2013</v>
      </c>
      <c r="Y1" s="606"/>
      <c r="Z1" s="606">
        <f t="shared" ref="Z1" si="8">X1-1</f>
        <v>2012</v>
      </c>
      <c r="AA1" s="606"/>
      <c r="AB1" s="606">
        <f t="shared" ref="AB1" si="9">Z1-1</f>
        <v>2011</v>
      </c>
      <c r="AC1" s="604"/>
      <c r="AD1" s="606">
        <f>AB1-1</f>
        <v>2010</v>
      </c>
      <c r="AE1" s="607"/>
    </row>
    <row r="2" spans="1:31">
      <c r="A2" s="460"/>
      <c r="B2" s="82" t="s">
        <v>456</v>
      </c>
      <c r="C2" s="82" t="s">
        <v>457</v>
      </c>
      <c r="D2" s="82" t="s">
        <v>456</v>
      </c>
      <c r="E2" s="82" t="s">
        <v>457</v>
      </c>
      <c r="F2" s="82" t="s">
        <v>456</v>
      </c>
      <c r="G2" s="82" t="s">
        <v>457</v>
      </c>
      <c r="H2" s="82" t="s">
        <v>456</v>
      </c>
      <c r="I2" s="82" t="s">
        <v>457</v>
      </c>
      <c r="J2" s="82" t="s">
        <v>456</v>
      </c>
      <c r="K2" s="82" t="s">
        <v>457</v>
      </c>
      <c r="L2" s="82" t="s">
        <v>456</v>
      </c>
      <c r="M2" s="82" t="s">
        <v>457</v>
      </c>
      <c r="N2" s="82" t="s">
        <v>456</v>
      </c>
      <c r="O2" s="82" t="s">
        <v>457</v>
      </c>
      <c r="P2" s="82" t="s">
        <v>456</v>
      </c>
      <c r="Q2" s="82" t="s">
        <v>457</v>
      </c>
      <c r="R2" s="82" t="s">
        <v>456</v>
      </c>
      <c r="S2" s="82" t="s">
        <v>457</v>
      </c>
      <c r="T2" s="82" t="s">
        <v>456</v>
      </c>
      <c r="U2" s="82" t="s">
        <v>457</v>
      </c>
      <c r="V2" s="82" t="s">
        <v>456</v>
      </c>
      <c r="W2" s="82" t="s">
        <v>457</v>
      </c>
      <c r="X2" s="82" t="s">
        <v>456</v>
      </c>
      <c r="Y2" s="82" t="s">
        <v>457</v>
      </c>
      <c r="Z2" s="82" t="s">
        <v>456</v>
      </c>
      <c r="AA2" s="461" t="s">
        <v>457</v>
      </c>
      <c r="AB2" s="82" t="s">
        <v>456</v>
      </c>
      <c r="AC2" s="462" t="s">
        <v>457</v>
      </c>
      <c r="AD2" s="82" t="s">
        <v>456</v>
      </c>
      <c r="AE2" s="461" t="s">
        <v>457</v>
      </c>
    </row>
    <row r="3" spans="1:31">
      <c r="A3" s="463" t="s">
        <v>51</v>
      </c>
      <c r="B3" s="171">
        <f>'Historic Pgm Data'!AT4/1000</f>
        <v>1531.9231495000001</v>
      </c>
      <c r="C3" s="171">
        <f>'Historic Pgm Data'!AU4/1000</f>
        <v>39.425731499999998</v>
      </c>
      <c r="D3" s="171">
        <f>'Historic Pgm Data'!AD4/1000</f>
        <v>1948.23804</v>
      </c>
      <c r="E3" s="171">
        <f>'Historic Pgm Data'!AE4/1000</f>
        <v>44.082629999999995</v>
      </c>
      <c r="F3" s="171">
        <f>'Historic Pgm Data'!N4/1000</f>
        <v>1332.29187</v>
      </c>
      <c r="G3" s="171">
        <f>'Historic Pgm Data'!O4/1000</f>
        <v>60.90137</v>
      </c>
      <c r="H3" s="171">
        <v>1794.5106384999999</v>
      </c>
      <c r="I3" s="171">
        <v>48.541691500000013</v>
      </c>
      <c r="J3" s="171">
        <v>1626.6209285000002</v>
      </c>
      <c r="K3" s="171">
        <v>61.048923000000002</v>
      </c>
      <c r="L3" s="171">
        <v>1684.269955</v>
      </c>
      <c r="M3" s="171">
        <v>42.896340000000002</v>
      </c>
      <c r="N3" s="171">
        <v>1783.9591305000001</v>
      </c>
      <c r="O3" s="171">
        <v>42.645293500000001</v>
      </c>
      <c r="P3" s="21">
        <v>1615.4828950000001</v>
      </c>
      <c r="Q3" s="21">
        <v>47.822368000000004</v>
      </c>
      <c r="R3" s="21">
        <v>1501</v>
      </c>
      <c r="S3" s="21">
        <v>132</v>
      </c>
      <c r="T3" s="21">
        <v>1501</v>
      </c>
      <c r="U3" s="21">
        <v>132</v>
      </c>
      <c r="V3" s="21">
        <v>905</v>
      </c>
      <c r="W3" s="21">
        <v>56</v>
      </c>
      <c r="X3" s="21">
        <v>578</v>
      </c>
      <c r="Y3" s="21">
        <v>88</v>
      </c>
      <c r="Z3" s="21">
        <v>955</v>
      </c>
      <c r="AA3" s="21">
        <v>70</v>
      </c>
      <c r="AB3" s="21">
        <v>888</v>
      </c>
      <c r="AC3" s="225">
        <v>61</v>
      </c>
      <c r="AD3" s="21">
        <v>872</v>
      </c>
      <c r="AE3" s="22">
        <v>58</v>
      </c>
    </row>
    <row r="4" spans="1:31">
      <c r="A4" s="467" t="s">
        <v>458</v>
      </c>
      <c r="B4" s="171">
        <f>'Historic Pgm Data'!AT5/1000</f>
        <v>463.90607000000006</v>
      </c>
      <c r="C4" s="171">
        <f>'Historic Pgm Data'!AU5/1000</f>
        <v>30.231439999999999</v>
      </c>
      <c r="D4" s="171">
        <f>'Historic Pgm Data'!AD5/1000</f>
        <v>381.00797999999998</v>
      </c>
      <c r="E4" s="171">
        <f>'Historic Pgm Data'!AE5/1000</f>
        <v>32.428929999999994</v>
      </c>
      <c r="F4" s="171">
        <f>'Historic Pgm Data'!N5/1000</f>
        <v>258.05345</v>
      </c>
      <c r="G4" s="171">
        <f>'Historic Pgm Data'!O5/1000</f>
        <v>33.565660000000001</v>
      </c>
      <c r="H4" s="171">
        <v>387.40903000000003</v>
      </c>
      <c r="I4" s="171">
        <v>36.100750000000005</v>
      </c>
      <c r="J4" s="171">
        <v>217.62186</v>
      </c>
      <c r="K4" s="171">
        <v>34.896050000000002</v>
      </c>
      <c r="L4" s="171">
        <v>231.41785000000002</v>
      </c>
      <c r="M4" s="171">
        <v>27.449270000000002</v>
      </c>
      <c r="N4" s="171">
        <v>263.53151000000003</v>
      </c>
      <c r="O4" s="171">
        <v>29.57048</v>
      </c>
      <c r="P4" s="21">
        <v>243.31259</v>
      </c>
      <c r="Q4" s="21">
        <v>40.893819999999998</v>
      </c>
      <c r="R4" s="21">
        <v>598</v>
      </c>
      <c r="S4" s="21">
        <v>96</v>
      </c>
      <c r="T4" s="21">
        <v>598</v>
      </c>
      <c r="U4" s="21">
        <v>96</v>
      </c>
      <c r="V4" s="21">
        <v>523</v>
      </c>
      <c r="W4" s="21">
        <v>26</v>
      </c>
      <c r="X4" s="21">
        <v>291</v>
      </c>
      <c r="Y4" s="21">
        <v>44</v>
      </c>
      <c r="Z4" s="21">
        <v>829</v>
      </c>
      <c r="AA4" s="21">
        <v>19</v>
      </c>
      <c r="AB4" s="21">
        <v>818</v>
      </c>
      <c r="AC4" s="225">
        <v>56</v>
      </c>
      <c r="AD4" s="21">
        <v>850</v>
      </c>
      <c r="AE4" s="22">
        <v>57</v>
      </c>
    </row>
    <row r="5" spans="1:31" hidden="1">
      <c r="A5" s="464" t="s">
        <v>459</v>
      </c>
      <c r="C5" s="171">
        <f>'Historic Pgm Data'!AE6/1000</f>
        <v>0</v>
      </c>
      <c r="D5" s="171">
        <v>0</v>
      </c>
      <c r="E5" s="171">
        <f>'Historic Pgm Data'!AE8/1000</f>
        <v>0</v>
      </c>
      <c r="F5" s="171">
        <v>0</v>
      </c>
      <c r="G5" s="171">
        <v>0</v>
      </c>
      <c r="H5" s="171">
        <v>0</v>
      </c>
      <c r="I5" s="171">
        <v>0</v>
      </c>
      <c r="J5" s="171">
        <v>0</v>
      </c>
      <c r="K5" s="171">
        <v>0</v>
      </c>
      <c r="L5" s="171">
        <v>0</v>
      </c>
      <c r="M5" s="171">
        <v>0</v>
      </c>
      <c r="N5" s="171">
        <v>0</v>
      </c>
      <c r="O5" s="171">
        <v>0</v>
      </c>
      <c r="P5" s="21">
        <v>0</v>
      </c>
      <c r="Q5" s="21">
        <v>0</v>
      </c>
      <c r="R5" s="21">
        <v>43</v>
      </c>
      <c r="S5" s="21">
        <v>16</v>
      </c>
      <c r="T5" s="21">
        <v>43</v>
      </c>
      <c r="U5" s="21">
        <v>16</v>
      </c>
      <c r="V5" s="21">
        <v>66</v>
      </c>
      <c r="W5" s="21">
        <v>5</v>
      </c>
      <c r="X5" s="21">
        <v>48</v>
      </c>
      <c r="Y5" s="21">
        <v>19</v>
      </c>
      <c r="Z5" s="21">
        <v>31</v>
      </c>
      <c r="AA5" s="21">
        <v>18</v>
      </c>
      <c r="AB5" s="21">
        <v>70</v>
      </c>
      <c r="AC5" s="225">
        <v>5</v>
      </c>
      <c r="AD5" s="21">
        <v>22</v>
      </c>
      <c r="AE5" s="22">
        <v>1</v>
      </c>
    </row>
    <row r="6" spans="1:31">
      <c r="A6" s="467" t="s">
        <v>460</v>
      </c>
      <c r="B6" s="171">
        <f>'Historic Pgm Data'!AT6/1000</f>
        <v>659.79093999999998</v>
      </c>
      <c r="C6" s="171">
        <f>'Historic Pgm Data'!AU6/1000</f>
        <v>0</v>
      </c>
      <c r="D6" s="171">
        <f>'Historic Pgm Data'!AD6/1000</f>
        <v>948.78580999999997</v>
      </c>
      <c r="E6" s="171">
        <f>'Historic Pgm Data'!AE6/1000</f>
        <v>0</v>
      </c>
      <c r="F6" s="171">
        <f>'Historic Pgm Data'!N6/1000</f>
        <v>670.15032999999994</v>
      </c>
      <c r="G6" s="171">
        <f>'Historic Pgm Data'!O6/1000</f>
        <v>0</v>
      </c>
      <c r="H6" s="171">
        <v>922.17908</v>
      </c>
      <c r="I6" s="171">
        <v>0</v>
      </c>
      <c r="J6" s="171">
        <v>947.39625999999998</v>
      </c>
      <c r="K6" s="171">
        <v>0</v>
      </c>
      <c r="L6" s="171">
        <v>868.78122999999994</v>
      </c>
      <c r="M6" s="171">
        <v>0</v>
      </c>
      <c r="N6" s="171">
        <v>881.57917000000009</v>
      </c>
      <c r="O6" s="171">
        <v>0</v>
      </c>
      <c r="P6" s="21">
        <v>795.56233999999995</v>
      </c>
      <c r="Q6" s="21">
        <v>0</v>
      </c>
      <c r="R6" s="21">
        <v>647</v>
      </c>
      <c r="S6" s="21">
        <v>2</v>
      </c>
      <c r="T6" s="21">
        <v>647</v>
      </c>
      <c r="U6" s="21">
        <v>2</v>
      </c>
      <c r="V6" s="21">
        <v>227</v>
      </c>
      <c r="W6" s="21">
        <v>1</v>
      </c>
      <c r="X6" s="21">
        <v>124</v>
      </c>
      <c r="Y6" s="21">
        <v>4</v>
      </c>
      <c r="Z6" s="21">
        <v>0</v>
      </c>
      <c r="AA6" s="21">
        <v>0</v>
      </c>
      <c r="AB6" s="21">
        <v>0</v>
      </c>
      <c r="AC6" s="225">
        <v>0</v>
      </c>
      <c r="AD6" s="21">
        <v>0</v>
      </c>
      <c r="AE6" s="22">
        <v>0</v>
      </c>
    </row>
    <row r="7" spans="1:31">
      <c r="A7" s="467" t="s">
        <v>461</v>
      </c>
      <c r="B7" s="171">
        <f>'Historic Pgm Data'!AT7/1000</f>
        <v>126.74375000000001</v>
      </c>
      <c r="C7" s="171">
        <f>'Historic Pgm Data'!AU6/1000</f>
        <v>0</v>
      </c>
      <c r="D7" s="171">
        <f>'Historic Pgm Data'!AD7/1000</f>
        <v>156.41188</v>
      </c>
      <c r="E7" s="171">
        <f>'Historic Pgm Data'!AE7/1000</f>
        <v>11.653700000000001</v>
      </c>
      <c r="F7" s="171">
        <f>'Historic Pgm Data'!N7/1000</f>
        <v>204.12299999999999</v>
      </c>
      <c r="G7" s="171">
        <f>'Historic Pgm Data'!O7/1000</f>
        <v>25.98471</v>
      </c>
      <c r="H7" s="171">
        <v>199.3065</v>
      </c>
      <c r="I7" s="171">
        <v>11.689740000000004</v>
      </c>
      <c r="J7" s="171">
        <v>246.1</v>
      </c>
      <c r="K7" s="171">
        <v>21.342029999999998</v>
      </c>
      <c r="L7" s="171">
        <v>170.85</v>
      </c>
      <c r="M7" s="171">
        <v>13.382770000000001</v>
      </c>
      <c r="N7" s="171">
        <v>227.2</v>
      </c>
      <c r="O7" s="171">
        <v>12.806649999999998</v>
      </c>
      <c r="P7" s="21">
        <v>166.15</v>
      </c>
      <c r="Q7" s="21">
        <v>5.7752299999999996</v>
      </c>
      <c r="R7" s="21">
        <v>213</v>
      </c>
      <c r="S7" s="21">
        <v>17</v>
      </c>
      <c r="T7" s="21">
        <v>213</v>
      </c>
      <c r="U7" s="21">
        <v>17</v>
      </c>
      <c r="V7" s="21">
        <v>89</v>
      </c>
      <c r="W7" s="21">
        <v>25</v>
      </c>
      <c r="X7" s="21">
        <v>115</v>
      </c>
      <c r="Y7" s="21">
        <v>21</v>
      </c>
      <c r="Z7" s="21">
        <v>95</v>
      </c>
      <c r="AA7" s="21">
        <v>33</v>
      </c>
      <c r="AB7" s="21">
        <v>0</v>
      </c>
      <c r="AC7" s="225">
        <v>0</v>
      </c>
      <c r="AD7" s="21">
        <v>0</v>
      </c>
      <c r="AE7" s="22">
        <v>0</v>
      </c>
    </row>
    <row r="8" spans="1:31">
      <c r="A8" s="467" t="s">
        <v>462</v>
      </c>
      <c r="B8" s="171">
        <f>'Historic Pgm Data'!AT8/1000</f>
        <v>266.00688000000002</v>
      </c>
      <c r="C8" s="171">
        <f>'Historic Pgm Data'!AU6/1000</f>
        <v>0</v>
      </c>
      <c r="D8" s="171">
        <f>'Historic Pgm Data'!AD8/1000</f>
        <v>414.68262000000004</v>
      </c>
      <c r="E8" s="171">
        <f>'Historic Pgm Data'!AE8/1000</f>
        <v>0</v>
      </c>
      <c r="F8" s="171">
        <f>'Historic Pgm Data'!N8/1000</f>
        <v>182.15109000000001</v>
      </c>
      <c r="G8" s="171">
        <f>'Historic Pgm Data'!O8/1000</f>
        <v>0</v>
      </c>
      <c r="H8" s="171">
        <v>269.95621</v>
      </c>
      <c r="I8" s="171">
        <v>0</v>
      </c>
      <c r="J8" s="171">
        <v>198.21307999999999</v>
      </c>
      <c r="K8" s="171">
        <v>0</v>
      </c>
      <c r="L8" s="171">
        <v>400</v>
      </c>
      <c r="M8" s="171">
        <v>0</v>
      </c>
      <c r="N8" s="171">
        <v>400</v>
      </c>
      <c r="O8" s="171">
        <v>0</v>
      </c>
      <c r="P8" s="21">
        <v>400</v>
      </c>
      <c r="Q8" s="21">
        <v>0.85709000000000002</v>
      </c>
      <c r="R8" s="21">
        <v>0</v>
      </c>
      <c r="S8" s="21">
        <v>0</v>
      </c>
      <c r="T8" s="21">
        <v>0</v>
      </c>
      <c r="U8" s="21">
        <v>0</v>
      </c>
      <c r="V8" s="21">
        <v>0</v>
      </c>
      <c r="W8" s="21">
        <v>0</v>
      </c>
      <c r="X8" s="21">
        <v>0</v>
      </c>
      <c r="Y8" s="21">
        <v>0</v>
      </c>
      <c r="Z8" s="21">
        <v>0</v>
      </c>
      <c r="AA8" s="21">
        <v>0</v>
      </c>
      <c r="AB8" s="21">
        <v>0</v>
      </c>
      <c r="AC8" s="225">
        <v>0</v>
      </c>
      <c r="AD8" s="21">
        <v>0</v>
      </c>
      <c r="AE8" s="22">
        <v>0</v>
      </c>
    </row>
    <row r="9" spans="1:31">
      <c r="A9" s="467" t="s">
        <v>463</v>
      </c>
      <c r="B9" s="171">
        <f>'Historic Pgm Data'!AT9/1000</f>
        <v>15.475509499999999</v>
      </c>
      <c r="C9" s="171">
        <f>'Historic Pgm Data'!AU9/1000</f>
        <v>0.40130149999999998</v>
      </c>
      <c r="D9" s="171">
        <f>'Historic Pgm Data'!AD9/1000</f>
        <v>47.34975</v>
      </c>
      <c r="E9" s="171">
        <f>'Historic Pgm Data'!AE9/1000</f>
        <v>0</v>
      </c>
      <c r="F9" s="171">
        <f>'Historic Pgm Data'!N9/1000</f>
        <v>17.814</v>
      </c>
      <c r="G9" s="171">
        <f>'Historic Pgm Data'!O9/1000</f>
        <v>1.351</v>
      </c>
      <c r="H9" s="171">
        <v>15.659818500000002</v>
      </c>
      <c r="I9" s="171">
        <v>0.75120150000000008</v>
      </c>
      <c r="J9" s="171">
        <v>17.289728500000002</v>
      </c>
      <c r="K9" s="171">
        <v>4.8108430000000002</v>
      </c>
      <c r="L9" s="171">
        <v>13.220874999999999</v>
      </c>
      <c r="M9" s="171">
        <v>2.0643000000000002</v>
      </c>
      <c r="N9" s="171">
        <v>11.648450499999999</v>
      </c>
      <c r="O9" s="171">
        <v>0.26816349999999994</v>
      </c>
      <c r="P9" s="21">
        <v>10.457965</v>
      </c>
      <c r="Q9" s="21">
        <v>0.29622799999999999</v>
      </c>
      <c r="R9" s="21">
        <v>0</v>
      </c>
      <c r="S9" s="21">
        <v>0</v>
      </c>
      <c r="T9" s="21">
        <v>0</v>
      </c>
      <c r="U9" s="21">
        <v>0</v>
      </c>
      <c r="V9" s="21">
        <v>0</v>
      </c>
      <c r="W9" s="21">
        <v>0</v>
      </c>
      <c r="X9" s="21">
        <v>0</v>
      </c>
      <c r="Y9" s="21">
        <v>0</v>
      </c>
      <c r="Z9" s="21">
        <v>0</v>
      </c>
      <c r="AA9" s="21">
        <v>0</v>
      </c>
      <c r="AB9" s="21">
        <v>0</v>
      </c>
      <c r="AC9" s="225">
        <v>0</v>
      </c>
      <c r="AD9" s="21">
        <v>0</v>
      </c>
      <c r="AE9" s="22">
        <v>0</v>
      </c>
    </row>
    <row r="10" spans="1:31">
      <c r="A10" s="463" t="s">
        <v>56</v>
      </c>
      <c r="B10" s="171">
        <f>'Historic Pgm Data'!AT10/1000</f>
        <v>785.50580049999996</v>
      </c>
      <c r="C10" s="171">
        <f>'Historic Pgm Data'!AU10/1000</f>
        <v>63.507438500000006</v>
      </c>
      <c r="D10" s="171">
        <f>'Historic Pgm Data'!AD10/1000</f>
        <v>1343.2357000000002</v>
      </c>
      <c r="E10" s="171">
        <f>'Historic Pgm Data'!AE10/1000</f>
        <v>72.602639999999994</v>
      </c>
      <c r="F10" s="171">
        <f>'Historic Pgm Data'!N10/1000</f>
        <v>787.79480000000001</v>
      </c>
      <c r="G10" s="171">
        <f>'Historic Pgm Data'!O10/1000</f>
        <v>71.590869999999995</v>
      </c>
      <c r="H10" s="171">
        <v>639.10745149999991</v>
      </c>
      <c r="I10" s="171">
        <v>70.340228500000009</v>
      </c>
      <c r="J10" s="171">
        <v>947.30313149999995</v>
      </c>
      <c r="K10" s="171">
        <v>133.82490699999997</v>
      </c>
      <c r="L10" s="171">
        <v>874.98001499999998</v>
      </c>
      <c r="M10" s="171">
        <v>77.588209999999989</v>
      </c>
      <c r="N10" s="171">
        <v>805.34355949999997</v>
      </c>
      <c r="O10" s="171">
        <v>34.665606499999996</v>
      </c>
      <c r="P10" s="21">
        <v>795.36091499999998</v>
      </c>
      <c r="Q10" s="21">
        <v>36.950851999999998</v>
      </c>
      <c r="R10" s="21">
        <v>556</v>
      </c>
      <c r="S10" s="21">
        <v>42</v>
      </c>
      <c r="T10" s="21">
        <v>556</v>
      </c>
      <c r="U10" s="21">
        <v>42</v>
      </c>
      <c r="V10" s="21">
        <v>531</v>
      </c>
      <c r="W10" s="21">
        <v>19</v>
      </c>
      <c r="X10" s="21">
        <v>584</v>
      </c>
      <c r="Y10" s="21">
        <v>34</v>
      </c>
      <c r="Z10" s="21">
        <v>288</v>
      </c>
      <c r="AA10" s="21">
        <v>12</v>
      </c>
      <c r="AB10" s="21">
        <v>366</v>
      </c>
      <c r="AC10" s="225">
        <v>25</v>
      </c>
      <c r="AD10" s="21">
        <v>592</v>
      </c>
      <c r="AE10" s="22">
        <v>40</v>
      </c>
    </row>
    <row r="11" spans="1:31">
      <c r="A11" s="467" t="s">
        <v>464</v>
      </c>
      <c r="B11" s="171">
        <f>'Historic Pgm Data'!AT11/1000</f>
        <v>327.68601999999998</v>
      </c>
      <c r="C11" s="171">
        <f>'Historic Pgm Data'!AU11/1000</f>
        <v>39.18262</v>
      </c>
      <c r="D11" s="171">
        <f>'Historic Pgm Data'!AD11/1000</f>
        <v>287.97489000000002</v>
      </c>
      <c r="E11" s="171">
        <f>'Historic Pgm Data'!AE11/1000</f>
        <v>36.343589999999999</v>
      </c>
      <c r="F11" s="171">
        <f>'Historic Pgm Data'!N11/1000</f>
        <v>415.36826000000002</v>
      </c>
      <c r="G11" s="171">
        <f>'Historic Pgm Data'!O11/1000</f>
        <v>33.565660000000001</v>
      </c>
      <c r="H11" s="171">
        <v>297.26884999999999</v>
      </c>
      <c r="I11" s="171">
        <v>45.826540000000008</v>
      </c>
      <c r="J11" s="171">
        <v>597.18759</v>
      </c>
      <c r="K11" s="171">
        <v>34.98715</v>
      </c>
      <c r="L11" s="171">
        <v>567.78339000000005</v>
      </c>
      <c r="M11" s="171">
        <v>27.451509999999999</v>
      </c>
      <c r="N11" s="171">
        <v>584.02300000000002</v>
      </c>
      <c r="O11" s="171">
        <v>29.570499999999999</v>
      </c>
      <c r="P11" s="21">
        <v>596.65958000000001</v>
      </c>
      <c r="Q11" s="21">
        <v>31.322520000000001</v>
      </c>
      <c r="R11" s="21">
        <v>556</v>
      </c>
      <c r="S11" s="21">
        <v>42</v>
      </c>
      <c r="T11" s="21">
        <v>556</v>
      </c>
      <c r="U11" s="21">
        <v>42</v>
      </c>
      <c r="V11" s="21">
        <v>531</v>
      </c>
      <c r="W11" s="21">
        <v>19</v>
      </c>
      <c r="X11" s="21">
        <v>584</v>
      </c>
      <c r="Y11" s="21">
        <v>34</v>
      </c>
      <c r="Z11" s="21">
        <v>288</v>
      </c>
      <c r="AA11" s="21">
        <v>12</v>
      </c>
      <c r="AB11" s="21">
        <v>366</v>
      </c>
      <c r="AC11" s="225">
        <v>25</v>
      </c>
      <c r="AD11" s="21">
        <v>592</v>
      </c>
      <c r="AE11" s="22">
        <v>40</v>
      </c>
    </row>
    <row r="12" spans="1:31">
      <c r="A12" s="467" t="s">
        <v>463</v>
      </c>
      <c r="B12" s="171">
        <f>'Historic Pgm Data'!AT12/1000</f>
        <v>294.33254049999999</v>
      </c>
      <c r="C12" s="171">
        <f>'Historic Pgm Data'!AU12/1000</f>
        <v>7.624728499999998</v>
      </c>
      <c r="D12" s="171">
        <f>'Historic Pgm Data'!AD12/1000</f>
        <v>899.64525000000003</v>
      </c>
      <c r="E12" s="171">
        <f>'Historic Pgm Data'!AE12/1000</f>
        <v>25.219339999999999</v>
      </c>
      <c r="F12" s="171">
        <f>'Historic Pgm Data'!N12/1000</f>
        <v>338.459</v>
      </c>
      <c r="G12" s="171">
        <f>'Historic Pgm Data'!O12/1000</f>
        <v>25.677</v>
      </c>
      <c r="H12" s="171">
        <v>297.53655149999997</v>
      </c>
      <c r="I12" s="171">
        <v>14.272828499999999</v>
      </c>
      <c r="J12" s="171">
        <v>328.5048415</v>
      </c>
      <c r="K12" s="171">
        <v>91.406016999999991</v>
      </c>
      <c r="L12" s="171">
        <v>251.19662500000001</v>
      </c>
      <c r="M12" s="171">
        <v>39.221699999999998</v>
      </c>
      <c r="N12" s="171">
        <v>221.32055949999997</v>
      </c>
      <c r="O12" s="171">
        <v>5.0951064999999982</v>
      </c>
      <c r="P12" s="21">
        <v>198.701335</v>
      </c>
      <c r="Q12" s="21">
        <v>5.6283320000000003</v>
      </c>
      <c r="R12" s="21">
        <v>0</v>
      </c>
      <c r="S12" s="21">
        <v>0</v>
      </c>
      <c r="T12" s="21">
        <v>0</v>
      </c>
      <c r="U12" s="21">
        <v>0</v>
      </c>
      <c r="V12" s="21">
        <v>0</v>
      </c>
      <c r="W12" s="21">
        <v>0</v>
      </c>
      <c r="X12" s="21">
        <v>0</v>
      </c>
      <c r="Y12" s="21">
        <v>0</v>
      </c>
      <c r="Z12" s="21">
        <v>0</v>
      </c>
      <c r="AA12" s="21">
        <v>0</v>
      </c>
      <c r="AB12" s="21">
        <v>0</v>
      </c>
      <c r="AC12" s="225">
        <v>0</v>
      </c>
      <c r="AD12" s="21">
        <v>0</v>
      </c>
      <c r="AE12" s="22">
        <v>0</v>
      </c>
    </row>
    <row r="13" spans="1:31">
      <c r="A13" s="467" t="s">
        <v>465</v>
      </c>
      <c r="B13" s="171">
        <f>'Historic Pgm Data'!AT13/1000</f>
        <v>2.35</v>
      </c>
      <c r="C13" s="171">
        <f>'Historic Pgm Data'!AU13/1000</f>
        <v>10.539440000000001</v>
      </c>
      <c r="D13" s="171">
        <f>'Historic Pgm Data'!AD13/1000</f>
        <v>2.85</v>
      </c>
      <c r="E13" s="171">
        <f>'Historic Pgm Data'!AE13/1000</f>
        <v>1.4669400000000001</v>
      </c>
      <c r="F13" s="171">
        <f>'Historic Pgm Data'!N13/1000</f>
        <v>9.5</v>
      </c>
      <c r="G13" s="171">
        <f>'Historic Pgm Data'!O13/1000</f>
        <v>1.9120299999999999</v>
      </c>
      <c r="H13" s="171">
        <v>23.363</v>
      </c>
      <c r="I13" s="171">
        <v>6.6984899999999996</v>
      </c>
      <c r="J13" s="171">
        <v>8.75</v>
      </c>
      <c r="K13" s="171">
        <v>0</v>
      </c>
      <c r="L13" s="171">
        <v>1.3</v>
      </c>
      <c r="M13" s="171">
        <v>0</v>
      </c>
      <c r="N13" s="171">
        <v>0</v>
      </c>
      <c r="O13" s="171">
        <v>0</v>
      </c>
      <c r="P13" s="21">
        <v>0</v>
      </c>
      <c r="Q13" s="21">
        <v>0</v>
      </c>
      <c r="R13" s="21">
        <v>0</v>
      </c>
      <c r="S13" s="21">
        <v>0</v>
      </c>
      <c r="T13" s="21">
        <v>0</v>
      </c>
      <c r="U13" s="21">
        <v>0</v>
      </c>
      <c r="V13" s="21">
        <v>0</v>
      </c>
      <c r="W13" s="21">
        <v>0</v>
      </c>
      <c r="X13" s="21">
        <v>0</v>
      </c>
      <c r="Y13" s="21">
        <v>0</v>
      </c>
      <c r="Z13" s="21">
        <v>0</v>
      </c>
      <c r="AA13" s="21">
        <v>0</v>
      </c>
      <c r="AB13" s="21">
        <v>0</v>
      </c>
      <c r="AC13" s="225">
        <v>0</v>
      </c>
      <c r="AD13" s="21">
        <v>0</v>
      </c>
      <c r="AE13" s="22">
        <v>0</v>
      </c>
    </row>
    <row r="14" spans="1:31">
      <c r="A14" s="467" t="s">
        <v>466</v>
      </c>
      <c r="B14" s="171">
        <f>'Historic Pgm Data'!AT14/1000</f>
        <v>47.401780000000009</v>
      </c>
      <c r="C14" s="171">
        <f>'Historic Pgm Data'!AU14/1000</f>
        <v>5.9554699999999983</v>
      </c>
      <c r="D14" s="171">
        <f>'Historic Pgm Data'!AD14/1000</f>
        <v>36.554679999999998</v>
      </c>
      <c r="E14" s="171">
        <f>'Historic Pgm Data'!AE14/1000</f>
        <v>9.5727700000000002</v>
      </c>
      <c r="F14" s="171">
        <f>'Historic Pgm Data'!N14/1000</f>
        <v>24.46754</v>
      </c>
      <c r="G14" s="171">
        <f>'Historic Pgm Data'!O14/1000</f>
        <v>10.43618</v>
      </c>
      <c r="H14" s="171">
        <v>20.939049999999998</v>
      </c>
      <c r="I14" s="171">
        <v>3.54237</v>
      </c>
      <c r="J14" s="171">
        <v>12.860700000000001</v>
      </c>
      <c r="K14" s="171">
        <v>7.4317399999999996</v>
      </c>
      <c r="L14" s="171">
        <v>54.7</v>
      </c>
      <c r="M14" s="171">
        <v>10.914999999999999</v>
      </c>
      <c r="N14" s="171">
        <v>0</v>
      </c>
      <c r="O14" s="171">
        <v>0</v>
      </c>
      <c r="P14" s="21">
        <v>0</v>
      </c>
      <c r="Q14" s="21">
        <v>0</v>
      </c>
      <c r="R14" s="21">
        <v>0</v>
      </c>
      <c r="S14" s="21">
        <v>0</v>
      </c>
      <c r="T14" s="21">
        <v>0</v>
      </c>
      <c r="U14" s="21">
        <v>0</v>
      </c>
      <c r="V14" s="21">
        <v>0</v>
      </c>
      <c r="W14" s="21">
        <v>0</v>
      </c>
      <c r="X14" s="21">
        <v>0</v>
      </c>
      <c r="Y14" s="21">
        <v>0</v>
      </c>
      <c r="Z14" s="21">
        <v>0</v>
      </c>
      <c r="AA14" s="21">
        <v>0</v>
      </c>
      <c r="AB14" s="21">
        <v>0</v>
      </c>
      <c r="AC14" s="225">
        <v>0</v>
      </c>
      <c r="AD14" s="21">
        <v>0</v>
      </c>
      <c r="AE14" s="22">
        <v>0</v>
      </c>
    </row>
    <row r="15" spans="1:31">
      <c r="A15" s="467" t="s">
        <v>467</v>
      </c>
      <c r="B15" s="171">
        <f>'Historic Pgm Data'!AT15/1000</f>
        <v>58.696280000000002</v>
      </c>
      <c r="C15" s="171">
        <f>'Historic Pgm Data'!AU15/1000</f>
        <v>0.20517999999999997</v>
      </c>
      <c r="D15" s="171">
        <f>'Historic Pgm Data'!AD15/1000</f>
        <v>116.21088</v>
      </c>
      <c r="E15" s="171">
        <f>'Historic Pgm Data'!AE15/1000</f>
        <v>0</v>
      </c>
      <c r="F15" s="171">
        <f>'Historic Pgm Data'!N15/1000</f>
        <v>0</v>
      </c>
      <c r="G15" s="171">
        <f>'Historic Pgm Data'!O15/1000</f>
        <v>0</v>
      </c>
      <c r="H15" s="303">
        <v>0</v>
      </c>
      <c r="I15" s="171">
        <v>0</v>
      </c>
      <c r="J15" s="171">
        <v>0</v>
      </c>
      <c r="K15" s="171">
        <v>0</v>
      </c>
      <c r="L15" s="171">
        <v>0</v>
      </c>
      <c r="M15" s="171">
        <v>0</v>
      </c>
      <c r="N15" s="171">
        <v>0</v>
      </c>
      <c r="O15" s="171">
        <v>0</v>
      </c>
      <c r="P15" s="171">
        <v>0</v>
      </c>
      <c r="Q15" s="171">
        <v>0</v>
      </c>
      <c r="R15" s="171">
        <v>0</v>
      </c>
      <c r="S15" s="171">
        <v>0</v>
      </c>
      <c r="T15" s="171">
        <v>0</v>
      </c>
      <c r="U15" s="171">
        <v>0</v>
      </c>
      <c r="V15" s="171">
        <v>0</v>
      </c>
      <c r="W15" s="171">
        <v>0</v>
      </c>
      <c r="X15" s="171">
        <v>0</v>
      </c>
      <c r="Y15" s="171">
        <v>0</v>
      </c>
      <c r="Z15" s="171">
        <v>0</v>
      </c>
      <c r="AA15" s="171">
        <v>0</v>
      </c>
      <c r="AB15" s="171">
        <v>0</v>
      </c>
      <c r="AC15" s="171">
        <v>0</v>
      </c>
      <c r="AD15" s="171">
        <v>0</v>
      </c>
      <c r="AE15" s="22">
        <v>0</v>
      </c>
    </row>
    <row r="16" spans="1:31">
      <c r="A16" s="467" t="s">
        <v>468</v>
      </c>
      <c r="B16" s="171">
        <f>'Historic Pgm Data'!AT16/1000</f>
        <v>55.039180000000002</v>
      </c>
      <c r="C16" s="171">
        <f>'Historic Pgm Data'!AU16/1000</f>
        <v>0</v>
      </c>
      <c r="D16" s="171">
        <f>'Historic Pgm Data'!AD16/1000</f>
        <v>0</v>
      </c>
      <c r="E16" s="171">
        <f>'Historic Pgm Data'!AE16/1000</f>
        <v>0</v>
      </c>
      <c r="F16" s="171">
        <f>'Historic Pgm Data'!N16/1000</f>
        <v>0</v>
      </c>
      <c r="G16" s="171">
        <f>'Historic Pgm Data'!O16/1000</f>
        <v>0</v>
      </c>
      <c r="H16" s="303">
        <v>0</v>
      </c>
      <c r="I16" s="171">
        <v>0</v>
      </c>
      <c r="J16" s="171">
        <v>0</v>
      </c>
      <c r="K16" s="171">
        <v>0</v>
      </c>
      <c r="L16" s="171">
        <v>0</v>
      </c>
      <c r="M16" s="171">
        <v>0</v>
      </c>
      <c r="N16" s="171">
        <v>0</v>
      </c>
      <c r="O16" s="171">
        <v>0</v>
      </c>
      <c r="P16" s="171">
        <v>0</v>
      </c>
      <c r="Q16" s="171">
        <v>0</v>
      </c>
      <c r="R16" s="171">
        <v>0</v>
      </c>
      <c r="S16" s="171">
        <v>0</v>
      </c>
      <c r="T16" s="171">
        <v>0</v>
      </c>
      <c r="U16" s="171">
        <v>0</v>
      </c>
      <c r="V16" s="171">
        <v>0</v>
      </c>
      <c r="W16" s="171">
        <v>0</v>
      </c>
      <c r="X16" s="171">
        <v>0</v>
      </c>
      <c r="Y16" s="171">
        <v>0</v>
      </c>
      <c r="Z16" s="171">
        <v>0</v>
      </c>
      <c r="AA16" s="171">
        <v>0</v>
      </c>
      <c r="AB16" s="171">
        <v>0</v>
      </c>
      <c r="AC16" s="171">
        <v>0</v>
      </c>
      <c r="AD16" s="171">
        <v>0</v>
      </c>
      <c r="AE16" s="22">
        <v>0</v>
      </c>
    </row>
    <row r="17" spans="1:31">
      <c r="A17" s="463" t="s">
        <v>63</v>
      </c>
      <c r="B17" s="171">
        <f>'Historic Pgm Data'!AT17/1000</f>
        <v>1487.1658099999997</v>
      </c>
      <c r="C17" s="171">
        <f>'Historic Pgm Data'!AU17/1000</f>
        <v>0.13683999999999652</v>
      </c>
      <c r="D17" s="171">
        <f>'Historic Pgm Data'!AD17/1000</f>
        <v>1107.80943</v>
      </c>
      <c r="E17" s="171">
        <f>'Historic Pgm Data'!AE17/1000</f>
        <v>36.945269999999994</v>
      </c>
      <c r="F17" s="171">
        <f>'Historic Pgm Data'!N17/1000</f>
        <v>1205.4059999999999</v>
      </c>
      <c r="G17" s="171">
        <f>'Historic Pgm Data'!O17/1000</f>
        <v>9.9309599999999989</v>
      </c>
      <c r="H17" s="171">
        <v>1136.8277</v>
      </c>
      <c r="I17" s="171">
        <v>37.795390000000005</v>
      </c>
      <c r="J17" s="171">
        <v>952.23950000000002</v>
      </c>
      <c r="K17" s="171">
        <v>34.966190000000005</v>
      </c>
      <c r="L17" s="171">
        <v>917.89542999999992</v>
      </c>
      <c r="M17" s="171">
        <v>27.449270000000002</v>
      </c>
      <c r="N17" s="171">
        <v>905.46377000000007</v>
      </c>
      <c r="O17" s="171">
        <v>29.570499999999999</v>
      </c>
      <c r="P17" s="21">
        <v>898.98828000000003</v>
      </c>
      <c r="Q17" s="21">
        <v>31.252650000000003</v>
      </c>
      <c r="R17" s="21">
        <v>710</v>
      </c>
      <c r="S17" s="21">
        <v>76</v>
      </c>
      <c r="T17" s="21">
        <v>710</v>
      </c>
      <c r="U17" s="21">
        <v>76</v>
      </c>
      <c r="V17" s="21">
        <v>618</v>
      </c>
      <c r="W17" s="21">
        <v>41</v>
      </c>
      <c r="X17" s="21">
        <v>615</v>
      </c>
      <c r="Y17" s="21">
        <v>64</v>
      </c>
      <c r="Z17" s="21">
        <v>495</v>
      </c>
      <c r="AA17" s="21">
        <v>32</v>
      </c>
      <c r="AB17" s="21">
        <v>538</v>
      </c>
      <c r="AC17" s="225">
        <v>36</v>
      </c>
      <c r="AD17" s="21">
        <v>417</v>
      </c>
      <c r="AE17" s="22">
        <v>17</v>
      </c>
    </row>
    <row r="18" spans="1:31">
      <c r="A18" s="467" t="s">
        <v>469</v>
      </c>
      <c r="B18" s="171">
        <f>'Historic Pgm Data'!AT18/1000</f>
        <v>520.45492999999976</v>
      </c>
      <c r="C18" s="171">
        <f>'Historic Pgm Data'!AU18/1000</f>
        <v>2.9299999999965027E-3</v>
      </c>
      <c r="D18" s="171">
        <f>'Historic Pgm Data'!AD18/1000</f>
        <v>396.26492999999999</v>
      </c>
      <c r="E18" s="171">
        <f>'Historic Pgm Data'!AE18/1000</f>
        <v>36.345269999999999</v>
      </c>
      <c r="F18" s="171">
        <f>'Historic Pgm Data'!N18/1000</f>
        <v>758.30111999999997</v>
      </c>
      <c r="G18" s="171">
        <f>'Historic Pgm Data'!O18/1000</f>
        <v>9.9309599999999989</v>
      </c>
      <c r="H18" s="171">
        <v>685.17488000000003</v>
      </c>
      <c r="I18" s="171">
        <v>37.795390000000005</v>
      </c>
      <c r="J18" s="171">
        <v>491.23410999999999</v>
      </c>
      <c r="K18" s="171">
        <v>34.966190000000005</v>
      </c>
      <c r="L18" s="171">
        <v>496.97965999999997</v>
      </c>
      <c r="M18" s="171">
        <v>27.449270000000002</v>
      </c>
      <c r="N18" s="171">
        <v>495.74651</v>
      </c>
      <c r="O18" s="171">
        <v>29.570499999999999</v>
      </c>
      <c r="P18" s="21">
        <v>499.88443000000001</v>
      </c>
      <c r="Q18" s="21">
        <v>31.252650000000003</v>
      </c>
      <c r="R18" s="21">
        <v>352</v>
      </c>
      <c r="S18" s="21">
        <v>23</v>
      </c>
      <c r="T18" s="21">
        <v>352</v>
      </c>
      <c r="U18" s="21">
        <v>23</v>
      </c>
      <c r="V18" s="21">
        <v>355</v>
      </c>
      <c r="W18" s="21">
        <v>14</v>
      </c>
      <c r="X18" s="21">
        <v>342</v>
      </c>
      <c r="Y18" s="21">
        <v>32</v>
      </c>
      <c r="Z18" s="21">
        <v>205</v>
      </c>
      <c r="AA18" s="21">
        <v>16</v>
      </c>
      <c r="AB18" s="21">
        <v>238</v>
      </c>
      <c r="AC18" s="225">
        <v>16</v>
      </c>
      <c r="AD18" s="21">
        <v>250</v>
      </c>
      <c r="AE18" s="22">
        <v>17</v>
      </c>
    </row>
    <row r="19" spans="1:31">
      <c r="A19" s="467" t="s">
        <v>554</v>
      </c>
      <c r="B19" s="171">
        <f>'Historic Pgm Data'!AT19/1000</f>
        <v>512.91142999999988</v>
      </c>
      <c r="C19" s="171">
        <f>'Historic Pgm Data'!AU19/1000</f>
        <v>0</v>
      </c>
      <c r="D19" s="171">
        <f>'Historic Pgm Data'!AD19/1000</f>
        <v>194.93567999999999</v>
      </c>
      <c r="E19" s="171">
        <f>'Historic Pgm Data'!AE19/1000</f>
        <v>0</v>
      </c>
      <c r="F19" s="171">
        <v>0</v>
      </c>
      <c r="G19" s="171">
        <v>0</v>
      </c>
      <c r="H19" s="171">
        <v>0</v>
      </c>
      <c r="I19" s="171">
        <v>0</v>
      </c>
      <c r="J19" s="171">
        <v>0</v>
      </c>
      <c r="K19" s="171">
        <v>0</v>
      </c>
      <c r="L19" s="171">
        <v>0</v>
      </c>
      <c r="M19" s="171">
        <v>0</v>
      </c>
      <c r="N19" s="171">
        <v>0</v>
      </c>
      <c r="O19" s="171">
        <v>0</v>
      </c>
      <c r="P19" s="171">
        <v>0</v>
      </c>
      <c r="Q19" s="171">
        <v>0</v>
      </c>
      <c r="R19" s="171">
        <v>0</v>
      </c>
      <c r="S19" s="171">
        <v>0</v>
      </c>
      <c r="T19" s="171">
        <v>0</v>
      </c>
      <c r="U19" s="171">
        <v>0</v>
      </c>
      <c r="V19" s="171">
        <v>0</v>
      </c>
      <c r="W19" s="171">
        <v>0</v>
      </c>
      <c r="X19" s="171">
        <v>0</v>
      </c>
      <c r="Y19" s="171">
        <v>0</v>
      </c>
      <c r="Z19" s="171">
        <v>0</v>
      </c>
      <c r="AA19" s="171">
        <v>0</v>
      </c>
      <c r="AB19" s="171">
        <v>0</v>
      </c>
      <c r="AC19" s="171">
        <v>0</v>
      </c>
      <c r="AD19" s="171">
        <v>0</v>
      </c>
      <c r="AE19" s="171">
        <v>0</v>
      </c>
    </row>
    <row r="20" spans="1:31">
      <c r="A20" s="467" t="s">
        <v>470</v>
      </c>
      <c r="B20" s="171">
        <f>'Historic Pgm Data'!AT20/1000</f>
        <v>453.79945000000004</v>
      </c>
      <c r="C20" s="171">
        <f>'Historic Pgm Data'!AU20/1000</f>
        <v>0.13391</v>
      </c>
      <c r="D20" s="171">
        <f>'Historic Pgm Data'!AD19/1000</f>
        <v>194.93567999999999</v>
      </c>
      <c r="E20" s="171">
        <f>'Historic Pgm Data'!AE20/1000</f>
        <v>0.6</v>
      </c>
      <c r="F20" s="171">
        <f>'Historic Pgm Data'!N20/1000</f>
        <v>447.10487999999998</v>
      </c>
      <c r="G20" s="171">
        <f>'Historic Pgm Data'!O20/1000</f>
        <v>0</v>
      </c>
      <c r="H20" s="171">
        <v>451.65282000000002</v>
      </c>
      <c r="I20" s="171">
        <v>0</v>
      </c>
      <c r="J20" s="171">
        <v>461.00539000000003</v>
      </c>
      <c r="K20" s="171">
        <v>0</v>
      </c>
      <c r="L20" s="171">
        <v>420.91577000000001</v>
      </c>
      <c r="M20" s="171">
        <v>0</v>
      </c>
      <c r="N20" s="171">
        <v>409.71726000000001</v>
      </c>
      <c r="O20" s="171">
        <v>0</v>
      </c>
      <c r="P20" s="21">
        <v>399.10384999999997</v>
      </c>
      <c r="Q20" s="21">
        <v>0</v>
      </c>
      <c r="R20" s="21">
        <v>358</v>
      </c>
      <c r="S20" s="21">
        <v>54</v>
      </c>
      <c r="T20" s="21">
        <v>358</v>
      </c>
      <c r="U20" s="21">
        <v>54</v>
      </c>
      <c r="V20" s="21">
        <v>263</v>
      </c>
      <c r="W20" s="21">
        <v>28</v>
      </c>
      <c r="X20" s="21">
        <v>273</v>
      </c>
      <c r="Y20" s="21">
        <v>32</v>
      </c>
      <c r="Z20" s="21">
        <v>290</v>
      </c>
      <c r="AA20" s="21">
        <v>16</v>
      </c>
      <c r="AB20" s="21">
        <v>300</v>
      </c>
      <c r="AC20" s="225">
        <v>20</v>
      </c>
      <c r="AD20" s="21">
        <v>167</v>
      </c>
      <c r="AE20" s="22">
        <v>0</v>
      </c>
    </row>
    <row r="21" spans="1:31">
      <c r="A21" s="463" t="s">
        <v>68</v>
      </c>
      <c r="B21" s="171">
        <f>'Historic Pgm Data'!AT22/1000</f>
        <v>0</v>
      </c>
      <c r="C21" s="171">
        <f>'Historic Pgm Data'!AV22/1000</f>
        <v>93.784639999999996</v>
      </c>
      <c r="D21" s="171">
        <v>0</v>
      </c>
      <c r="E21" s="171">
        <f>'Historic Pgm Data'!AF22/1000</f>
        <v>105.07383</v>
      </c>
      <c r="F21" s="171">
        <f>'Historic Pgm Data'!N22/1000</f>
        <v>0</v>
      </c>
      <c r="G21" s="171">
        <f>'Historic Pgm Data'!P22/1000</f>
        <v>97.958820000000003</v>
      </c>
      <c r="H21" s="171">
        <v>0</v>
      </c>
      <c r="I21" s="171">
        <v>19.737009999999998</v>
      </c>
      <c r="J21" s="171">
        <v>0</v>
      </c>
      <c r="K21" s="171">
        <v>24.117099999999997</v>
      </c>
      <c r="L21" s="171">
        <v>0</v>
      </c>
      <c r="M21" s="171">
        <v>16.086040000000001</v>
      </c>
      <c r="N21" s="171">
        <v>0</v>
      </c>
      <c r="O21" s="171">
        <v>25.181549999999998</v>
      </c>
      <c r="P21" s="21">
        <v>0</v>
      </c>
      <c r="Q21" s="21">
        <v>0.3251</v>
      </c>
      <c r="R21" s="21">
        <v>0</v>
      </c>
      <c r="S21" s="21">
        <v>3</v>
      </c>
      <c r="T21" s="21">
        <v>0</v>
      </c>
      <c r="U21" s="21">
        <v>3</v>
      </c>
      <c r="V21" s="21">
        <v>0</v>
      </c>
      <c r="W21" s="21">
        <v>30</v>
      </c>
      <c r="X21" s="21">
        <v>0</v>
      </c>
      <c r="Y21" s="21">
        <v>10</v>
      </c>
      <c r="Z21" s="21">
        <v>0</v>
      </c>
      <c r="AA21" s="21">
        <v>35</v>
      </c>
      <c r="AB21" s="21">
        <v>0</v>
      </c>
      <c r="AC21" s="225">
        <v>0</v>
      </c>
      <c r="AD21" s="21">
        <v>0</v>
      </c>
      <c r="AE21" s="22">
        <v>0</v>
      </c>
    </row>
    <row r="22" spans="1:31">
      <c r="A22" s="463" t="s">
        <v>70</v>
      </c>
      <c r="B22" s="171">
        <f>'Historic Pgm Data'!AT23/1000</f>
        <v>0</v>
      </c>
      <c r="C22" s="171">
        <f>'Historic Pgm Data'!AU23/1000</f>
        <v>227.46068000000002</v>
      </c>
      <c r="D22" s="171">
        <f>'Historic Pgm Data'!AD22/1000</f>
        <v>0</v>
      </c>
      <c r="E22" s="171">
        <f>'Historic Pgm Data'!AE23/1000</f>
        <v>104.90571000000003</v>
      </c>
      <c r="F22" s="171">
        <f>'Historic Pgm Data'!N23/1000</f>
        <v>0</v>
      </c>
      <c r="G22" s="171">
        <f>'Historic Pgm Data'!O23/1000</f>
        <v>148.19999999999999</v>
      </c>
      <c r="H22" s="171">
        <v>0</v>
      </c>
      <c r="I22" s="171">
        <v>142.35808999999992</v>
      </c>
      <c r="J22" s="171">
        <v>0</v>
      </c>
      <c r="K22" s="171">
        <v>136.35016000000002</v>
      </c>
      <c r="L22" s="171">
        <v>0</v>
      </c>
      <c r="M22" s="171">
        <v>148.46886999999998</v>
      </c>
      <c r="N22" s="171">
        <v>0</v>
      </c>
      <c r="O22" s="171">
        <v>166.59342999999996</v>
      </c>
      <c r="P22" s="21">
        <v>0</v>
      </c>
      <c r="Q22" s="21">
        <v>166.64829</v>
      </c>
      <c r="R22" s="21">
        <v>0</v>
      </c>
      <c r="S22" s="21">
        <v>62</v>
      </c>
      <c r="T22" s="21">
        <v>0</v>
      </c>
      <c r="U22" s="21">
        <v>62</v>
      </c>
      <c r="V22" s="21">
        <v>0</v>
      </c>
      <c r="W22" s="21">
        <v>172</v>
      </c>
      <c r="X22" s="21">
        <v>0</v>
      </c>
      <c r="Y22" s="21">
        <v>134</v>
      </c>
      <c r="Z22" s="21">
        <v>0</v>
      </c>
      <c r="AA22" s="21">
        <v>32</v>
      </c>
      <c r="AB22" s="21">
        <v>0</v>
      </c>
      <c r="AC22" s="225">
        <v>0</v>
      </c>
      <c r="AD22" s="21">
        <v>0</v>
      </c>
      <c r="AE22" s="22">
        <v>0</v>
      </c>
    </row>
    <row r="23" spans="1:31">
      <c r="A23" s="463" t="s">
        <v>71</v>
      </c>
      <c r="B23" s="171">
        <f>'Historic Pgm Data'!AT24/1000</f>
        <v>0</v>
      </c>
      <c r="C23" s="171">
        <f>'Historic Pgm Data'!AW24/1000</f>
        <v>52.401729999999993</v>
      </c>
      <c r="D23" s="171">
        <f>'Historic Pgm Data'!AD23/1000</f>
        <v>0</v>
      </c>
      <c r="E23" s="171">
        <f>'Historic Pgm Data'!AG24/1000</f>
        <v>52.248460000000001</v>
      </c>
      <c r="F23" s="171">
        <f>'Historic Pgm Data'!N24/1000</f>
        <v>0</v>
      </c>
      <c r="G23" s="171">
        <f>'Historic Pgm Data'!Q24/1000</f>
        <v>34.162870000000005</v>
      </c>
      <c r="H23" s="171">
        <v>0</v>
      </c>
      <c r="I23" s="171">
        <v>33.450000000000003</v>
      </c>
      <c r="J23" s="171">
        <v>0</v>
      </c>
      <c r="K23" s="171">
        <v>30.519939999999998</v>
      </c>
      <c r="L23" s="171">
        <v>0</v>
      </c>
      <c r="M23" s="171">
        <v>34.26455</v>
      </c>
      <c r="N23" s="171">
        <v>0</v>
      </c>
      <c r="O23" s="171">
        <v>33.63411</v>
      </c>
      <c r="P23" s="21">
        <v>0</v>
      </c>
      <c r="Q23" s="21">
        <v>33.633410000000005</v>
      </c>
      <c r="R23" s="21">
        <v>0</v>
      </c>
      <c r="S23" s="21">
        <v>35</v>
      </c>
      <c r="T23" s="21">
        <v>0</v>
      </c>
      <c r="U23" s="21">
        <v>35</v>
      </c>
      <c r="V23" s="21">
        <v>0</v>
      </c>
      <c r="W23" s="21">
        <v>60</v>
      </c>
      <c r="X23" s="21">
        <v>0</v>
      </c>
      <c r="Y23" s="21">
        <v>63</v>
      </c>
      <c r="Z23" s="21">
        <v>0</v>
      </c>
      <c r="AA23" s="21">
        <v>0</v>
      </c>
      <c r="AB23" s="21">
        <v>0</v>
      </c>
      <c r="AC23" s="225">
        <v>0</v>
      </c>
      <c r="AD23" s="21">
        <v>0</v>
      </c>
      <c r="AE23" s="22">
        <v>0</v>
      </c>
    </row>
    <row r="24" spans="1:31" ht="13.8" thickBot="1">
      <c r="A24" s="465" t="s">
        <v>72</v>
      </c>
      <c r="B24" s="171">
        <f>'Historic Pgm Data'!AT25/1000</f>
        <v>0</v>
      </c>
      <c r="C24" s="171">
        <f>'Historic Pgm Data'!AU25/1000</f>
        <v>39.667020000000001</v>
      </c>
      <c r="D24" s="171">
        <f>'Historic Pgm Data'!AD24/1000</f>
        <v>0</v>
      </c>
      <c r="E24" s="171">
        <f>'Historic Pgm Data'!AE25/1000</f>
        <v>19.690669999999997</v>
      </c>
      <c r="F24" s="171">
        <f>'Historic Pgm Data'!N25/1000</f>
        <v>0</v>
      </c>
      <c r="G24" s="172">
        <f>'Historic Pgm Data'!O25/1000</f>
        <v>17.061640000000001</v>
      </c>
      <c r="H24" s="172">
        <v>0</v>
      </c>
      <c r="I24" s="172">
        <v>16.813190000000002</v>
      </c>
      <c r="J24" s="172">
        <v>0</v>
      </c>
      <c r="K24" s="172">
        <v>22.979669999999999</v>
      </c>
      <c r="L24" s="172">
        <v>0</v>
      </c>
      <c r="M24" s="172">
        <v>26.815150000000003</v>
      </c>
      <c r="N24" s="172">
        <v>0</v>
      </c>
      <c r="O24" s="172">
        <v>47.001010000000001</v>
      </c>
      <c r="P24" s="23">
        <v>0</v>
      </c>
      <c r="Q24" s="23">
        <v>49.024830000000001</v>
      </c>
      <c r="R24" s="23">
        <v>0</v>
      </c>
      <c r="S24" s="23">
        <v>109</v>
      </c>
      <c r="T24" s="23">
        <v>0</v>
      </c>
      <c r="U24" s="23">
        <v>109</v>
      </c>
      <c r="V24" s="23">
        <v>0</v>
      </c>
      <c r="W24" s="23">
        <v>129</v>
      </c>
      <c r="X24" s="23">
        <v>0</v>
      </c>
      <c r="Y24" s="23">
        <v>79</v>
      </c>
      <c r="Z24" s="23">
        <v>0</v>
      </c>
      <c r="AA24" s="23">
        <v>0</v>
      </c>
      <c r="AB24" s="23">
        <v>0</v>
      </c>
      <c r="AC24" s="226">
        <v>0</v>
      </c>
      <c r="AD24" s="23">
        <v>0</v>
      </c>
      <c r="AE24" s="24">
        <v>0</v>
      </c>
    </row>
    <row r="25" spans="1:31" ht="14.4" thickTop="1" thickBot="1">
      <c r="A25" s="466" t="s">
        <v>471</v>
      </c>
      <c r="B25" s="25">
        <f t="shared" ref="B25:G25" si="10">SUM(B3,B10,B17,B21:B24)</f>
        <v>3804.59476</v>
      </c>
      <c r="C25" s="25">
        <f>SUM(C3,C10,C17,C21:C24)</f>
        <v>516.38408000000004</v>
      </c>
      <c r="D25" s="25">
        <f t="shared" si="10"/>
        <v>4399.2831700000006</v>
      </c>
      <c r="E25" s="25">
        <f t="shared" si="10"/>
        <v>435.54921000000007</v>
      </c>
      <c r="F25" s="25">
        <f t="shared" si="10"/>
        <v>3325.4926700000001</v>
      </c>
      <c r="G25" s="25">
        <f t="shared" si="10"/>
        <v>439.80652999999995</v>
      </c>
      <c r="H25" s="25">
        <v>3570.4457899999998</v>
      </c>
      <c r="I25" s="25">
        <v>369.03559999999993</v>
      </c>
      <c r="J25" s="25">
        <v>3526.1635600000004</v>
      </c>
      <c r="K25" s="25">
        <v>443.80689000000001</v>
      </c>
      <c r="L25" s="25">
        <f t="shared" ref="L25:W25" si="11">SUM(L3,L10,L17,L21:L24)</f>
        <v>3477.1453999999999</v>
      </c>
      <c r="M25" s="25">
        <f t="shared" si="11"/>
        <v>373.56842999999998</v>
      </c>
      <c r="N25" s="25">
        <f t="shared" si="11"/>
        <v>3494.7664599999998</v>
      </c>
      <c r="O25" s="25">
        <f t="shared" si="11"/>
        <v>379.29149999999998</v>
      </c>
      <c r="P25" s="25">
        <f t="shared" si="11"/>
        <v>3309.8320900000003</v>
      </c>
      <c r="Q25" s="25">
        <f t="shared" si="11"/>
        <v>365.65750000000008</v>
      </c>
      <c r="R25" s="25">
        <f t="shared" si="11"/>
        <v>2767</v>
      </c>
      <c r="S25" s="25">
        <f t="shared" si="11"/>
        <v>459</v>
      </c>
      <c r="T25" s="25">
        <f t="shared" si="11"/>
        <v>2767</v>
      </c>
      <c r="U25" s="25">
        <f t="shared" si="11"/>
        <v>459</v>
      </c>
      <c r="V25" s="25">
        <f t="shared" si="11"/>
        <v>2054</v>
      </c>
      <c r="W25" s="25">
        <f t="shared" si="11"/>
        <v>507</v>
      </c>
      <c r="X25" s="25">
        <v>3477.1453999999999</v>
      </c>
      <c r="Y25" s="25">
        <v>3477.1453999999999</v>
      </c>
      <c r="Z25" s="25">
        <v>3477.1453999999999</v>
      </c>
      <c r="AA25" s="25">
        <v>3477.1453999999999</v>
      </c>
      <c r="AB25" s="25">
        <v>3477.1453999999999</v>
      </c>
      <c r="AC25" s="227">
        <v>3477.1453999999999</v>
      </c>
      <c r="AD25" s="25">
        <v>3477.1453999999999</v>
      </c>
      <c r="AE25" s="26">
        <v>3477.1453999999999</v>
      </c>
    </row>
    <row r="26" spans="1:31">
      <c r="H26" s="19"/>
      <c r="I26" s="19"/>
      <c r="J26" s="19"/>
      <c r="K26" s="19"/>
      <c r="L26" s="19"/>
      <c r="M26" s="19"/>
      <c r="N26" s="19"/>
      <c r="O26" s="19"/>
      <c r="P26" s="19"/>
    </row>
    <row r="27" spans="1:31">
      <c r="H27" s="19"/>
      <c r="I27" s="19"/>
      <c r="J27" s="19"/>
      <c r="K27" s="19"/>
      <c r="L27" s="19"/>
      <c r="M27" s="19"/>
      <c r="N27" s="19"/>
      <c r="O27" s="19"/>
      <c r="P27" s="19"/>
    </row>
    <row r="28" spans="1:31">
      <c r="H28" s="19"/>
      <c r="I28" s="19"/>
      <c r="J28" s="19"/>
      <c r="K28" s="19"/>
      <c r="L28" s="19"/>
      <c r="M28" s="19"/>
      <c r="N28" s="19"/>
      <c r="O28" s="19"/>
      <c r="P28" s="19"/>
    </row>
    <row r="29" spans="1:31">
      <c r="H29" s="19"/>
      <c r="I29" s="19"/>
      <c r="J29" s="19"/>
      <c r="K29" s="19"/>
      <c r="L29" s="19"/>
      <c r="M29" s="19"/>
      <c r="N29" s="19"/>
      <c r="O29" s="19"/>
      <c r="P29" s="19"/>
    </row>
    <row r="30" spans="1:31">
      <c r="H30" s="19"/>
      <c r="I30" s="19"/>
      <c r="J30" s="19"/>
      <c r="K30" s="19"/>
      <c r="L30" s="19"/>
      <c r="M30" s="19"/>
      <c r="N30" s="19"/>
      <c r="O30" s="19"/>
      <c r="P30" s="19"/>
    </row>
    <row r="31" spans="1:31">
      <c r="H31" s="19"/>
      <c r="I31" s="19"/>
      <c r="J31" s="19"/>
      <c r="K31" s="19"/>
      <c r="L31" s="19"/>
      <c r="M31" s="19"/>
      <c r="N31" s="19"/>
      <c r="O31" s="19"/>
      <c r="P31" s="19"/>
    </row>
    <row r="32" spans="1:31">
      <c r="H32" s="19"/>
      <c r="I32" s="19"/>
      <c r="J32" s="19"/>
      <c r="K32" s="19"/>
      <c r="L32" s="19"/>
      <c r="M32" s="19"/>
      <c r="N32" s="19"/>
      <c r="O32" s="19"/>
      <c r="P32" s="19"/>
    </row>
    <row r="33" spans="8:17">
      <c r="H33" s="19"/>
      <c r="I33" s="19"/>
      <c r="J33" s="19"/>
      <c r="K33" s="19"/>
      <c r="L33" s="19"/>
      <c r="M33" s="19"/>
      <c r="N33" s="19"/>
      <c r="O33" s="19"/>
      <c r="P33" s="19"/>
    </row>
    <row r="34" spans="8:17">
      <c r="H34" s="19"/>
      <c r="I34" s="19"/>
      <c r="J34" s="19"/>
      <c r="K34" s="19"/>
      <c r="L34" s="19"/>
      <c r="M34" s="19"/>
      <c r="N34" s="19"/>
      <c r="O34" s="19"/>
      <c r="P34" s="19"/>
    </row>
    <row r="35" spans="8:17">
      <c r="H35" s="19"/>
      <c r="I35" s="19"/>
      <c r="J35" s="19"/>
      <c r="K35" s="19"/>
      <c r="L35" s="19"/>
      <c r="M35" s="19"/>
      <c r="N35" s="19"/>
      <c r="O35" s="19"/>
      <c r="P35" s="19"/>
    </row>
    <row r="36" spans="8:17">
      <c r="H36" s="19"/>
      <c r="I36" s="19"/>
      <c r="J36" s="19"/>
      <c r="K36" s="19"/>
      <c r="L36" s="19"/>
      <c r="M36" s="19"/>
      <c r="N36" s="19"/>
      <c r="O36" s="19"/>
      <c r="P36" s="19"/>
    </row>
    <row r="37" spans="8:17">
      <c r="H37" s="19"/>
      <c r="I37" s="19"/>
      <c r="J37" s="19"/>
      <c r="K37" s="19"/>
      <c r="L37" s="19"/>
      <c r="M37" s="19"/>
      <c r="N37" s="19"/>
      <c r="O37" s="19"/>
      <c r="P37" s="19"/>
    </row>
    <row r="38" spans="8:17">
      <c r="H38" s="19"/>
      <c r="I38" s="19"/>
      <c r="J38" s="19"/>
      <c r="K38" s="19"/>
      <c r="L38" s="19"/>
      <c r="M38" s="19"/>
      <c r="N38" s="19"/>
      <c r="O38" s="19"/>
      <c r="P38" s="19"/>
    </row>
    <row r="39" spans="8:17">
      <c r="H39" s="19"/>
      <c r="I39" s="19"/>
      <c r="J39" s="19"/>
      <c r="K39" s="19"/>
      <c r="L39" s="19"/>
      <c r="M39" s="19"/>
      <c r="N39" s="19"/>
      <c r="O39" s="19"/>
      <c r="P39" s="19"/>
    </row>
    <row r="40" spans="8:17">
      <c r="H40" s="19"/>
      <c r="I40" s="19"/>
      <c r="J40" s="19"/>
      <c r="K40" s="19"/>
      <c r="L40" s="19"/>
      <c r="M40" s="19"/>
      <c r="N40" s="19"/>
      <c r="O40" s="19"/>
      <c r="P40" s="19"/>
      <c r="Q40" s="19"/>
    </row>
    <row r="41" spans="8:17">
      <c r="H41" s="19"/>
      <c r="I41" s="19"/>
      <c r="J41" s="19"/>
      <c r="K41" s="19"/>
      <c r="L41" s="19"/>
      <c r="M41" s="19"/>
      <c r="N41" s="19"/>
      <c r="O41" s="19"/>
      <c r="P41" s="19"/>
    </row>
  </sheetData>
  <mergeCells count="15">
    <mergeCell ref="B1:C1"/>
    <mergeCell ref="D1:E1"/>
    <mergeCell ref="AD1:AE1"/>
    <mergeCell ref="AB1:AC1"/>
    <mergeCell ref="Z1:AA1"/>
    <mergeCell ref="H1:I1"/>
    <mergeCell ref="F1:G1"/>
    <mergeCell ref="R1:S1"/>
    <mergeCell ref="T1:U1"/>
    <mergeCell ref="V1:W1"/>
    <mergeCell ref="X1:Y1"/>
    <mergeCell ref="P1:Q1"/>
    <mergeCell ref="N1:O1"/>
    <mergeCell ref="L1:M1"/>
    <mergeCell ref="J1:K1"/>
  </mergeCells>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dimension ref="A1:L29"/>
  <sheetViews>
    <sheetView view="pageLayout" zoomScaleNormal="100" workbookViewId="0">
      <selection activeCell="A6" sqref="A6"/>
    </sheetView>
  </sheetViews>
  <sheetFormatPr defaultRowHeight="13.2"/>
  <cols>
    <col min="1" max="1" width="36.5546875" customWidth="1"/>
    <col min="2" max="7" width="13" customWidth="1"/>
    <col min="8" max="8" width="14.6640625" customWidth="1"/>
    <col min="9" max="9" width="11.33203125" bestFit="1" customWidth="1"/>
    <col min="10" max="11" width="12.109375" bestFit="1" customWidth="1"/>
  </cols>
  <sheetData>
    <row r="1" spans="1:12" ht="37.5" customHeight="1">
      <c r="A1" s="515" t="s">
        <v>472</v>
      </c>
      <c r="B1" s="515" t="s">
        <v>473</v>
      </c>
      <c r="C1" s="515" t="s">
        <v>148</v>
      </c>
      <c r="D1" s="515" t="s">
        <v>474</v>
      </c>
      <c r="E1" s="515" t="s">
        <v>475</v>
      </c>
      <c r="F1" s="515" t="s">
        <v>407</v>
      </c>
      <c r="G1" s="515" t="s">
        <v>476</v>
      </c>
    </row>
    <row r="2" spans="1:12">
      <c r="A2" s="480" t="s">
        <v>477</v>
      </c>
      <c r="B2" s="483">
        <f t="shared" ref="B2" si="0">SUBTOTAL(9,B3:B7)</f>
        <v>1945426.1575</v>
      </c>
      <c r="C2" s="494">
        <f t="shared" ref="C2" si="1">SUBTOTAL(9,C3:C7)</f>
        <v>8115</v>
      </c>
      <c r="D2" s="483">
        <f t="shared" ref="D2:E2" si="2">SUBTOTAL(9,D3:D7)</f>
        <v>1531923.1495000001</v>
      </c>
      <c r="E2" s="483">
        <f t="shared" si="2"/>
        <v>39425.731499999994</v>
      </c>
      <c r="F2" s="483">
        <f>SUM(D2:E2)</f>
        <v>1571348.8810000001</v>
      </c>
      <c r="G2" s="511">
        <f>F2/B2</f>
        <v>0.80771448196177553</v>
      </c>
      <c r="H2" s="2"/>
    </row>
    <row r="3" spans="1:12">
      <c r="A3" s="482" t="s">
        <v>412</v>
      </c>
      <c r="B3" s="486">
        <f>'Historic Pgm Data'!AS5</f>
        <v>437654.05700000003</v>
      </c>
      <c r="C3" s="494">
        <f>'Historic Pgm Data'!H42</f>
        <v>178</v>
      </c>
      <c r="D3" s="486">
        <f>'Historic Pgm Data'!AT5</f>
        <v>463906.07000000007</v>
      </c>
      <c r="E3" s="483">
        <f>'Historic Pgm Data'!AU5</f>
        <v>30231.439999999999</v>
      </c>
      <c r="F3" s="483">
        <f t="shared" ref="F3:F23" si="3">SUM(D3:E3)</f>
        <v>494137.51000000007</v>
      </c>
      <c r="G3" s="511">
        <f>F3/B3</f>
        <v>1.1290595896383979</v>
      </c>
      <c r="H3" s="2"/>
    </row>
    <row r="4" spans="1:12">
      <c r="A4" s="482" t="s">
        <v>455</v>
      </c>
      <c r="B4" s="486">
        <f>'Historic Pgm Data'!AS6</f>
        <v>800000</v>
      </c>
      <c r="C4" s="494">
        <f>'Historic Pgm Data'!H43</f>
        <v>12</v>
      </c>
      <c r="D4" s="486">
        <f>'Historic Pgm Data'!AT6</f>
        <v>659790.93999999994</v>
      </c>
      <c r="E4" s="483">
        <f>'Historic Pgm Data'!AU6</f>
        <v>0</v>
      </c>
      <c r="F4" s="483">
        <f t="shared" si="3"/>
        <v>659790.93999999994</v>
      </c>
      <c r="G4" s="511">
        <f>F4/B4</f>
        <v>0.82473867499999998</v>
      </c>
      <c r="H4" s="2"/>
    </row>
    <row r="5" spans="1:12">
      <c r="A5" s="482" t="s">
        <v>21</v>
      </c>
      <c r="B5" s="486">
        <f>'Historic Pgm Data'!AS7</f>
        <v>286835.82500000001</v>
      </c>
      <c r="C5" s="494">
        <f>'Historic Pgm Data'!H44</f>
        <v>6</v>
      </c>
      <c r="D5" s="486">
        <f>'Historic Pgm Data'!AT7</f>
        <v>126743.75</v>
      </c>
      <c r="E5" s="483">
        <f>'Historic Pgm Data'!AU7</f>
        <v>8792.989999999998</v>
      </c>
      <c r="F5" s="483">
        <f t="shared" si="3"/>
        <v>135536.74</v>
      </c>
      <c r="G5" s="511">
        <f t="shared" ref="G5:G23" si="4">F5/B5</f>
        <v>0.47252375117368961</v>
      </c>
      <c r="H5" s="2"/>
    </row>
    <row r="6" spans="1:12">
      <c r="A6" s="482" t="s">
        <v>54</v>
      </c>
      <c r="B6" s="486">
        <f>'Historic Pgm Data'!AS8</f>
        <v>405792.51400000002</v>
      </c>
      <c r="C6" s="494">
        <f>'Historic Pgm Data'!H45</f>
        <v>134</v>
      </c>
      <c r="D6" s="486">
        <f>'Historic Pgm Data'!AT8</f>
        <v>266006.88</v>
      </c>
      <c r="E6" s="483">
        <f>'Historic Pgm Data'!AU8</f>
        <v>0</v>
      </c>
      <c r="F6" s="483">
        <f t="shared" si="3"/>
        <v>266006.88</v>
      </c>
      <c r="G6" s="511">
        <f t="shared" si="4"/>
        <v>0.65552436484818932</v>
      </c>
      <c r="H6" s="2"/>
    </row>
    <row r="7" spans="1:12">
      <c r="A7" s="482" t="s">
        <v>55</v>
      </c>
      <c r="B7" s="486">
        <f>'Historic Pgm Data'!AS9</f>
        <v>15143.761500000001</v>
      </c>
      <c r="C7" s="494">
        <f>'Historic Pgm Data'!H46</f>
        <v>7785</v>
      </c>
      <c r="D7" s="486">
        <f>'Historic Pgm Data'!AT9</f>
        <v>15475.5095</v>
      </c>
      <c r="E7" s="483">
        <f>'Historic Pgm Data'!AU9</f>
        <v>401.30149999999998</v>
      </c>
      <c r="F7" s="483">
        <f t="shared" si="3"/>
        <v>15876.811</v>
      </c>
      <c r="G7" s="511">
        <f t="shared" si="4"/>
        <v>1.0484060383544735</v>
      </c>
      <c r="H7" s="12"/>
    </row>
    <row r="8" spans="1:12">
      <c r="A8" s="480" t="s">
        <v>56</v>
      </c>
      <c r="B8" s="483">
        <f t="shared" ref="B8:E8" si="5">SUBTOTAL(9,B9:B14)</f>
        <v>1090970.101</v>
      </c>
      <c r="C8" s="494">
        <f t="shared" si="5"/>
        <v>151602</v>
      </c>
      <c r="D8" s="483">
        <f t="shared" si="5"/>
        <v>785505.80050000001</v>
      </c>
      <c r="E8" s="483">
        <f t="shared" si="5"/>
        <v>63507.438500000004</v>
      </c>
      <c r="F8" s="483">
        <f t="shared" si="3"/>
        <v>849013.23900000006</v>
      </c>
      <c r="G8" s="511">
        <f t="shared" si="4"/>
        <v>0.77821861316069196</v>
      </c>
      <c r="H8" s="2"/>
      <c r="I8" s="19"/>
    </row>
    <row r="9" spans="1:12">
      <c r="A9" s="482" t="s">
        <v>57</v>
      </c>
      <c r="B9" s="486">
        <f>'Historic Pgm Data'!AS11</f>
        <v>299485.83789999998</v>
      </c>
      <c r="C9" s="494">
        <f>'Historic Pgm Data'!H47</f>
        <v>931</v>
      </c>
      <c r="D9" s="486">
        <f>'Historic Pgm Data'!AT11</f>
        <v>327686.01999999996</v>
      </c>
      <c r="E9" s="483">
        <f>'Historic Pgm Data'!AU11</f>
        <v>39182.620000000003</v>
      </c>
      <c r="F9" s="483">
        <f t="shared" si="3"/>
        <v>366868.63999999996</v>
      </c>
      <c r="G9" s="511">
        <f>F9/B9</f>
        <v>1.2249949532588564</v>
      </c>
      <c r="H9" s="2"/>
      <c r="J9" s="69"/>
      <c r="K9" s="38"/>
    </row>
    <row r="10" spans="1:12">
      <c r="A10" s="482" t="s">
        <v>55</v>
      </c>
      <c r="B10" s="483">
        <f>'Historic Pgm Data'!AS12</f>
        <v>287730.7121</v>
      </c>
      <c r="C10" s="494">
        <f>'Historic Pgm Data'!H48</f>
        <v>150513</v>
      </c>
      <c r="D10" s="486">
        <f>'Historic Pgm Data'!AT12</f>
        <v>294332.5405</v>
      </c>
      <c r="E10" s="483">
        <f>'Historic Pgm Data'!AU12</f>
        <v>7624.7284999999983</v>
      </c>
      <c r="F10" s="483">
        <f t="shared" si="3"/>
        <v>301957.26900000003</v>
      </c>
      <c r="G10" s="511">
        <f>F10/B10</f>
        <v>1.0494439985087711</v>
      </c>
      <c r="H10" s="2"/>
    </row>
    <row r="11" spans="1:12">
      <c r="A11" s="482" t="s">
        <v>58</v>
      </c>
      <c r="B11" s="483">
        <f>'Historic Pgm Data'!AS13</f>
        <v>33898.807500000003</v>
      </c>
      <c r="C11" s="494">
        <f>'Historic Pgm Data'!H49</f>
        <v>29</v>
      </c>
      <c r="D11" s="486">
        <f>'Historic Pgm Data'!AT13</f>
        <v>2350</v>
      </c>
      <c r="E11" s="483">
        <f>'Historic Pgm Data'!AU13</f>
        <v>10539.44</v>
      </c>
      <c r="F11" s="483">
        <f t="shared" si="3"/>
        <v>12889.44</v>
      </c>
      <c r="G11" s="511">
        <f>F11/B11</f>
        <v>0.38023284447395383</v>
      </c>
      <c r="H11" s="2"/>
    </row>
    <row r="12" spans="1:12">
      <c r="A12" s="482" t="s">
        <v>60</v>
      </c>
      <c r="B12" s="483">
        <f>'Historic Pgm Data'!AS14</f>
        <v>184245.74350000001</v>
      </c>
      <c r="C12" s="494">
        <f>'Historic Pgm Data'!H50</f>
        <v>37</v>
      </c>
      <c r="D12" s="486">
        <f>'Historic Pgm Data'!AT14</f>
        <v>47401.780000000006</v>
      </c>
      <c r="E12" s="483">
        <f>'Historic Pgm Data'!AU14</f>
        <v>5955.4699999999984</v>
      </c>
      <c r="F12" s="483">
        <f t="shared" si="3"/>
        <v>53357.250000000007</v>
      </c>
      <c r="G12" s="511">
        <f t="shared" si="4"/>
        <v>0.28959827774800129</v>
      </c>
      <c r="H12" s="2"/>
    </row>
    <row r="13" spans="1:12">
      <c r="A13" s="482" t="s">
        <v>61</v>
      </c>
      <c r="B13" s="483">
        <f>'Historic Pgm Data'!AS15</f>
        <v>210609</v>
      </c>
      <c r="C13" s="494">
        <f>'Historic Pgm Data'!H51</f>
        <v>92</v>
      </c>
      <c r="D13" s="486">
        <f>'Historic Pgm Data'!AT15</f>
        <v>58696.28</v>
      </c>
      <c r="E13" s="483">
        <f>'Historic Pgm Data'!AU15</f>
        <v>205.17999999999998</v>
      </c>
      <c r="F13" s="483">
        <f t="shared" si="3"/>
        <v>58901.46</v>
      </c>
      <c r="G13" s="511">
        <f t="shared" si="4"/>
        <v>0.27967209378516589</v>
      </c>
      <c r="H13" s="2"/>
      <c r="J13" s="71"/>
      <c r="K13" s="180"/>
    </row>
    <row r="14" spans="1:12">
      <c r="A14" s="482" t="s">
        <v>62</v>
      </c>
      <c r="B14" s="512">
        <f>'Historic Pgm Data'!AS16</f>
        <v>75000</v>
      </c>
      <c r="C14" s="513">
        <f>'Historic Pgm Data'!H52</f>
        <v>0</v>
      </c>
      <c r="D14" s="486">
        <f>'Historic Pgm Data'!AT16</f>
        <v>55039.18</v>
      </c>
      <c r="E14" s="483">
        <f>'Historic Pgm Data'!AU16</f>
        <v>0</v>
      </c>
      <c r="F14" s="483">
        <f t="shared" si="3"/>
        <v>55039.18</v>
      </c>
      <c r="G14" s="511">
        <f t="shared" si="4"/>
        <v>0.73385573333333332</v>
      </c>
      <c r="H14" s="2"/>
    </row>
    <row r="15" spans="1:12">
      <c r="A15" s="480" t="s">
        <v>63</v>
      </c>
      <c r="B15" s="483">
        <f t="shared" ref="B15:E15" si="6">SUBTOTAL(9,B16:B18)</f>
        <v>1078816.3927</v>
      </c>
      <c r="C15" s="494">
        <f t="shared" si="6"/>
        <v>86490</v>
      </c>
      <c r="D15" s="483">
        <f t="shared" si="6"/>
        <v>1487165.8099999998</v>
      </c>
      <c r="E15" s="483">
        <f t="shared" si="6"/>
        <v>136.83999999999651</v>
      </c>
      <c r="F15" s="483">
        <f t="shared" si="3"/>
        <v>1487302.65</v>
      </c>
      <c r="G15" s="511">
        <f t="shared" si="4"/>
        <v>1.378642983239867</v>
      </c>
      <c r="H15" s="2"/>
    </row>
    <row r="16" spans="1:12">
      <c r="A16" s="482" t="s">
        <v>64</v>
      </c>
      <c r="B16" s="486">
        <f>'Historic Pgm Data'!AS18</f>
        <v>405329.19270000001</v>
      </c>
      <c r="C16" s="494">
        <f>'Historic Pgm Data'!H53</f>
        <v>1110</v>
      </c>
      <c r="D16" s="486">
        <f>'Historic Pgm Data'!AT18</f>
        <v>520454.92999999982</v>
      </c>
      <c r="E16" s="483">
        <f>'Historic Pgm Data'!AU18</f>
        <v>2.9299999999965025</v>
      </c>
      <c r="F16" s="483">
        <f t="shared" si="3"/>
        <v>520457.85999999981</v>
      </c>
      <c r="G16" s="511">
        <f>F16/B16</f>
        <v>1.2840374425861081</v>
      </c>
      <c r="H16" s="2"/>
      <c r="K16" s="69"/>
      <c r="L16" s="38"/>
    </row>
    <row r="17" spans="1:12">
      <c r="A17" s="482" t="s">
        <v>553</v>
      </c>
      <c r="B17" s="486">
        <f>'Historic Pgm Data'!AS19</f>
        <v>208487.2</v>
      </c>
      <c r="C17" s="494">
        <f>'Historic Pgm Data'!H54</f>
        <v>84984</v>
      </c>
      <c r="D17" s="486">
        <f>'Historic Pgm Data'!AT19</f>
        <v>512911.42999999993</v>
      </c>
      <c r="E17" s="483">
        <f>'Historic Pgm Data'!AU19</f>
        <v>0</v>
      </c>
      <c r="F17" s="483">
        <f t="shared" si="3"/>
        <v>512911.42999999993</v>
      </c>
      <c r="G17" s="511">
        <f>F17/B17</f>
        <v>2.4601578897889169</v>
      </c>
      <c r="H17" s="2"/>
      <c r="K17" s="69"/>
      <c r="L17" s="38"/>
    </row>
    <row r="18" spans="1:12">
      <c r="A18" s="482" t="s">
        <v>66</v>
      </c>
      <c r="B18" s="486">
        <f>'Historic Pgm Data'!AS20</f>
        <v>465000</v>
      </c>
      <c r="C18" s="494">
        <f>'Historic Pgm Data'!H55</f>
        <v>396</v>
      </c>
      <c r="D18" s="486">
        <f>'Historic Pgm Data'!AT20</f>
        <v>453799.45</v>
      </c>
      <c r="E18" s="483">
        <f>'Historic Pgm Data'!AU20</f>
        <v>133.91</v>
      </c>
      <c r="F18" s="483">
        <f t="shared" si="3"/>
        <v>453933.36</v>
      </c>
      <c r="G18" s="511">
        <f t="shared" si="4"/>
        <v>0.97620077419354834</v>
      </c>
      <c r="H18" s="2"/>
      <c r="K18" s="71"/>
      <c r="L18" s="38"/>
    </row>
    <row r="19" spans="1:12">
      <c r="A19" s="480" t="s">
        <v>68</v>
      </c>
      <c r="B19" s="486">
        <f>'Historic Pgm Data'!AS22</f>
        <v>160000</v>
      </c>
      <c r="C19" s="494"/>
      <c r="D19" s="486">
        <f>'Historic Pgm Data'!AT21</f>
        <v>0</v>
      </c>
      <c r="E19" s="483">
        <f>'Historic Pgm Data'!AV22</f>
        <v>93784.639999999999</v>
      </c>
      <c r="F19" s="483">
        <f t="shared" si="3"/>
        <v>93784.639999999999</v>
      </c>
      <c r="G19" s="511">
        <f t="shared" si="4"/>
        <v>0.58615399999999995</v>
      </c>
      <c r="H19" s="2"/>
    </row>
    <row r="20" spans="1:12">
      <c r="A20" s="480" t="s">
        <v>70</v>
      </c>
      <c r="B20" s="486">
        <f>'Historic Pgm Data'!AS23</f>
        <v>217591</v>
      </c>
      <c r="C20" s="494"/>
      <c r="D20" s="486">
        <f>'Historic Pgm Data'!AT22</f>
        <v>0</v>
      </c>
      <c r="E20" s="483">
        <f>'Historic Pgm Data'!AU23</f>
        <v>227460.68000000002</v>
      </c>
      <c r="F20" s="483">
        <f t="shared" si="3"/>
        <v>227460.68000000002</v>
      </c>
      <c r="G20" s="511">
        <f t="shared" si="4"/>
        <v>1.045358861349964</v>
      </c>
      <c r="H20" s="2"/>
    </row>
    <row r="21" spans="1:12">
      <c r="A21" s="480" t="s">
        <v>71</v>
      </c>
      <c r="B21" s="486">
        <f>'Historic Pgm Data'!AS24</f>
        <v>52415</v>
      </c>
      <c r="C21" s="494"/>
      <c r="D21" s="486">
        <f>'Historic Pgm Data'!AT23</f>
        <v>0</v>
      </c>
      <c r="E21" s="483">
        <f>'Historic Pgm Data'!AW24</f>
        <v>52401.729999999996</v>
      </c>
      <c r="F21" s="483">
        <f t="shared" si="3"/>
        <v>52401.729999999996</v>
      </c>
      <c r="G21" s="514" t="s">
        <v>26</v>
      </c>
      <c r="K21" s="310"/>
    </row>
    <row r="22" spans="1:12">
      <c r="A22" s="480" t="s">
        <v>478</v>
      </c>
      <c r="B22" s="486">
        <f>'Historic Pgm Data'!AC25</f>
        <v>0</v>
      </c>
      <c r="C22" s="494"/>
      <c r="D22" s="486">
        <f>'Historic Pgm Data'!AT24</f>
        <v>0</v>
      </c>
      <c r="E22" s="483">
        <f>'Historic Pgm Data'!AU25</f>
        <v>39667.020000000004</v>
      </c>
      <c r="F22" s="483">
        <f t="shared" si="3"/>
        <v>39667.020000000004</v>
      </c>
      <c r="G22" s="514" t="s">
        <v>26</v>
      </c>
      <c r="H22" s="2"/>
    </row>
    <row r="23" spans="1:12">
      <c r="A23" s="480" t="s">
        <v>49</v>
      </c>
      <c r="B23" s="481">
        <f>SUBTOTAL(9,B2:B22)</f>
        <v>4545218.6512000002</v>
      </c>
      <c r="C23" s="494">
        <f t="shared" ref="C23:E23" si="7">SUBTOTAL(9,C2:C22)</f>
        <v>246207</v>
      </c>
      <c r="D23" s="481">
        <f t="shared" si="7"/>
        <v>3804594.76</v>
      </c>
      <c r="E23" s="481">
        <f t="shared" si="7"/>
        <v>516384.07999999996</v>
      </c>
      <c r="F23" s="483">
        <f t="shared" si="3"/>
        <v>4320978.84</v>
      </c>
      <c r="G23" s="511">
        <f t="shared" si="4"/>
        <v>0.9506646811939844</v>
      </c>
      <c r="H23" s="2"/>
    </row>
    <row r="25" spans="1:12">
      <c r="C25" s="83"/>
      <c r="E25">
        <f>E23/F23</f>
        <v>0.11950627372199767</v>
      </c>
    </row>
    <row r="26" spans="1:12">
      <c r="D26">
        <f>D23/F23</f>
        <v>0.88049372627800226</v>
      </c>
      <c r="E26" s="19"/>
      <c r="F26" s="19">
        <f>F23-B23</f>
        <v>-224239.81120000035</v>
      </c>
    </row>
    <row r="27" spans="1:12">
      <c r="F27" s="19"/>
    </row>
    <row r="28" spans="1:12">
      <c r="F28" s="38"/>
    </row>
    <row r="29" spans="1:12">
      <c r="F29" s="38"/>
    </row>
  </sheetData>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dimension ref="A1:P17"/>
  <sheetViews>
    <sheetView view="pageLayout" zoomScaleNormal="100" workbookViewId="0">
      <selection activeCell="A6" sqref="A6"/>
    </sheetView>
  </sheetViews>
  <sheetFormatPr defaultRowHeight="13.2"/>
  <cols>
    <col min="1" max="1" width="14" bestFit="1" customWidth="1"/>
    <col min="2" max="2" width="20" bestFit="1" customWidth="1"/>
    <col min="3" max="3" width="18" bestFit="1" customWidth="1"/>
    <col min="4" max="4" width="11.109375" bestFit="1" customWidth="1"/>
  </cols>
  <sheetData>
    <row r="1" spans="1:16">
      <c r="A1" s="209" t="str">
        <f>Instructions!A5&amp;" Budget"</f>
        <v>2024 Budget</v>
      </c>
      <c r="B1" s="28" t="s">
        <v>479</v>
      </c>
      <c r="C1" s="28" t="s">
        <v>480</v>
      </c>
      <c r="D1" s="28" t="s">
        <v>481</v>
      </c>
    </row>
    <row r="2" spans="1:16">
      <c r="A2" s="39">
        <f>'Historic Pgm Data'!AS26</f>
        <v>4545218.6512000002</v>
      </c>
      <c r="B2" s="39">
        <f>A2*0.1</f>
        <v>454521.86512000003</v>
      </c>
      <c r="C2" s="39">
        <f>'Historic Pgm Data'!AX26</f>
        <v>4320978.84</v>
      </c>
      <c r="D2" s="37">
        <f>C2/A2</f>
        <v>0.9506646811939844</v>
      </c>
    </row>
    <row r="16" spans="1:16">
      <c r="P16" s="1"/>
    </row>
    <row r="17" spans="16:16">
      <c r="P17" s="1"/>
    </row>
  </sheetData>
  <phoneticPr fontId="18" type="noConversion"/>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01000-4DBC-450A-85FE-5B3B2500A2FF}">
  <dimension ref="A2:I25"/>
  <sheetViews>
    <sheetView view="pageLayout" zoomScaleNormal="100" workbookViewId="0">
      <selection activeCell="A6" sqref="A6"/>
    </sheetView>
  </sheetViews>
  <sheetFormatPr defaultColWidth="9.109375" defaultRowHeight="13.2"/>
  <cols>
    <col min="1" max="1" width="9.109375" style="167"/>
    <col min="2" max="2" width="20.44140625" style="167" bestFit="1" customWidth="1"/>
    <col min="3" max="3" width="14.109375" style="167" bestFit="1" customWidth="1"/>
    <col min="4" max="7" width="9.109375" style="167"/>
    <col min="8" max="8" width="14.109375" style="167" bestFit="1" customWidth="1"/>
    <col min="9" max="9" width="14" style="167" bestFit="1" customWidth="1"/>
    <col min="10" max="16384" width="9.109375" style="167"/>
  </cols>
  <sheetData>
    <row r="2" spans="1:9">
      <c r="A2" s="608" t="s">
        <v>482</v>
      </c>
      <c r="B2" s="167" t="s">
        <v>483</v>
      </c>
      <c r="C2" s="167">
        <f>'Historic Pgm Data'!AX26-'Historic Pgm Data'!AX25-'Historic Pgm Data'!AX24</f>
        <v>4228910.09</v>
      </c>
      <c r="G2" s="167" t="s">
        <v>484</v>
      </c>
      <c r="H2" s="167">
        <f>C9</f>
        <v>5084240</v>
      </c>
    </row>
    <row r="3" spans="1:9">
      <c r="A3" s="609"/>
      <c r="B3" s="167" t="s">
        <v>485</v>
      </c>
      <c r="C3" s="167">
        <f>'Historic Pgm Data'!AX24</f>
        <v>52401.729999999996</v>
      </c>
      <c r="G3" s="167" t="s">
        <v>486</v>
      </c>
      <c r="H3" s="167">
        <f>C5</f>
        <v>17062</v>
      </c>
    </row>
    <row r="4" spans="1:9">
      <c r="A4" s="609"/>
      <c r="B4" s="167" t="s">
        <v>487</v>
      </c>
      <c r="C4" s="167">
        <v>-762343</v>
      </c>
      <c r="G4" s="167" t="s">
        <v>488</v>
      </c>
      <c r="H4" s="167">
        <f>H2-H3</f>
        <v>5067178</v>
      </c>
    </row>
    <row r="5" spans="1:9">
      <c r="A5" s="609"/>
      <c r="B5" s="167" t="s">
        <v>489</v>
      </c>
      <c r="C5" s="167">
        <v>17062</v>
      </c>
      <c r="G5" s="167" t="s">
        <v>490</v>
      </c>
      <c r="H5" s="167">
        <f>C6</f>
        <v>1054471</v>
      </c>
    </row>
    <row r="6" spans="1:9">
      <c r="A6" s="609"/>
      <c r="B6" s="167" t="s">
        <v>491</v>
      </c>
      <c r="C6" s="167">
        <v>1054471</v>
      </c>
      <c r="G6" s="167" t="s">
        <v>488</v>
      </c>
      <c r="H6" s="167">
        <f>H4-H5</f>
        <v>4012707</v>
      </c>
    </row>
    <row r="7" spans="1:9">
      <c r="A7" s="609"/>
      <c r="B7" s="167" t="s">
        <v>492</v>
      </c>
      <c r="C7" s="167">
        <f>SUBTOTAL(9,C2:C6)</f>
        <v>4590501.82</v>
      </c>
      <c r="G7" s="167" t="s">
        <v>493</v>
      </c>
      <c r="H7" s="167">
        <f>C4</f>
        <v>-762343</v>
      </c>
    </row>
    <row r="8" spans="1:9">
      <c r="A8" s="609"/>
      <c r="G8" s="167" t="s">
        <v>488</v>
      </c>
      <c r="H8" s="167">
        <f>H6-H7</f>
        <v>4775050</v>
      </c>
    </row>
    <row r="9" spans="1:9">
      <c r="A9" s="609"/>
      <c r="B9" s="167" t="s">
        <v>494</v>
      </c>
      <c r="C9" s="167">
        <v>5084240</v>
      </c>
      <c r="G9" s="167" t="s">
        <v>495</v>
      </c>
      <c r="H9" s="167">
        <f>'Historic Pgm Data'!AX26-'Historic Pgm Data'!AX25</f>
        <v>4281311.82</v>
      </c>
      <c r="I9" s="167">
        <f>C2-C3</f>
        <v>4176508.36</v>
      </c>
    </row>
    <row r="10" spans="1:9">
      <c r="A10" s="609"/>
      <c r="B10" s="167" t="s">
        <v>496</v>
      </c>
      <c r="C10" s="167">
        <f>C7-C9</f>
        <v>-493738.1799999997</v>
      </c>
      <c r="G10" s="167" t="s">
        <v>497</v>
      </c>
      <c r="H10" s="167">
        <f>H9-H8</f>
        <v>-493738.1799999997</v>
      </c>
    </row>
    <row r="12" spans="1:9">
      <c r="B12" s="167" t="s">
        <v>498</v>
      </c>
      <c r="C12" s="167">
        <f>H12</f>
        <v>-40068</v>
      </c>
      <c r="G12" s="167" t="s">
        <v>498</v>
      </c>
      <c r="H12" s="167">
        <f>-(9072+30996)</f>
        <v>-40068</v>
      </c>
    </row>
    <row r="14" spans="1:9">
      <c r="B14" s="167" t="s">
        <v>499</v>
      </c>
      <c r="C14" s="167">
        <f>C10+C12</f>
        <v>-533806.1799999997</v>
      </c>
      <c r="G14" s="167" t="s">
        <v>500</v>
      </c>
      <c r="H14" s="167">
        <f>H10+H12</f>
        <v>-533806.1799999997</v>
      </c>
    </row>
    <row r="17" spans="2:8">
      <c r="B17" s="167" t="s">
        <v>501</v>
      </c>
      <c r="C17" s="167">
        <f>'Forecast Pgm Data'!W26-'Forecast Pgm Data'!V26</f>
        <v>5078439.1927000005</v>
      </c>
      <c r="G17" s="167" t="s">
        <v>501</v>
      </c>
      <c r="H17" s="167">
        <f>'Forecast Pgm Data'!W26</f>
        <v>5130854.1927000005</v>
      </c>
    </row>
    <row r="19" spans="2:8">
      <c r="B19" s="167" t="s">
        <v>502</v>
      </c>
      <c r="C19" s="167">
        <f>'Forecast Pgm Data'!V26</f>
        <v>52415</v>
      </c>
      <c r="G19" s="167" t="s">
        <v>503</v>
      </c>
      <c r="H19" s="167">
        <f>C21</f>
        <v>39667.020000000004</v>
      </c>
    </row>
    <row r="21" spans="2:8">
      <c r="B21" s="167" t="s">
        <v>504</v>
      </c>
      <c r="C21" s="167">
        <f>'Historic Pgm Data'!AX25</f>
        <v>39667.020000000004</v>
      </c>
      <c r="G21" s="167" t="s">
        <v>490</v>
      </c>
      <c r="H21" s="167">
        <f>C23</f>
        <v>802978</v>
      </c>
    </row>
    <row r="23" spans="2:8">
      <c r="B23" s="167" t="s">
        <v>505</v>
      </c>
      <c r="C23" s="167">
        <v>802978</v>
      </c>
      <c r="G23" s="167" t="s">
        <v>506</v>
      </c>
      <c r="H23" s="167">
        <f>SUM(H14:H21)</f>
        <v>5439693.0327000003</v>
      </c>
    </row>
    <row r="25" spans="2:8">
      <c r="B25" s="167" t="s">
        <v>506</v>
      </c>
      <c r="C25" s="167">
        <f>SUM(C14:C23)</f>
        <v>5439693.0327000003</v>
      </c>
    </row>
  </sheetData>
  <mergeCells count="1">
    <mergeCell ref="A2:A10"/>
  </mergeCells>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3D7E5-E68C-4FE2-831A-76B312019710}">
  <dimension ref="B2:K25"/>
  <sheetViews>
    <sheetView view="pageLayout" zoomScaleNormal="100" workbookViewId="0">
      <selection activeCell="A6" sqref="A6"/>
    </sheetView>
  </sheetViews>
  <sheetFormatPr defaultRowHeight="13.2"/>
  <cols>
    <col min="2" max="2" width="29.5546875" bestFit="1" customWidth="1"/>
    <col min="3" max="3" width="10.5546875" bestFit="1" customWidth="1"/>
    <col min="5" max="5" width="10.109375" bestFit="1" customWidth="1"/>
    <col min="8" max="8" width="24.88671875" bestFit="1" customWidth="1"/>
    <col min="9" max="9" width="10.5546875" bestFit="1" customWidth="1"/>
    <col min="11" max="11" width="9.109375" bestFit="1" customWidth="1"/>
  </cols>
  <sheetData>
    <row r="2" spans="2:11">
      <c r="B2" s="610" t="s">
        <v>507</v>
      </c>
      <c r="C2" s="611"/>
      <c r="D2" s="611"/>
      <c r="E2" s="612"/>
      <c r="F2" s="487"/>
      <c r="G2" s="487"/>
      <c r="H2" s="610" t="s">
        <v>508</v>
      </c>
      <c r="I2" s="611"/>
      <c r="J2" s="611"/>
      <c r="K2" s="612"/>
    </row>
    <row r="3" spans="2:11">
      <c r="B3" s="488"/>
      <c r="C3" s="489" t="s">
        <v>400</v>
      </c>
      <c r="D3" s="489" t="s">
        <v>355</v>
      </c>
      <c r="E3" s="489" t="s">
        <v>439</v>
      </c>
      <c r="F3" s="487"/>
      <c r="G3" s="487"/>
      <c r="H3" s="488"/>
      <c r="I3" s="489" t="s">
        <v>400</v>
      </c>
      <c r="J3" s="489" t="s">
        <v>355</v>
      </c>
      <c r="K3" s="489" t="s">
        <v>439</v>
      </c>
    </row>
    <row r="4" spans="2:11">
      <c r="B4" s="480" t="s">
        <v>51</v>
      </c>
      <c r="C4" s="490">
        <f>SUBTOTAL(9,C5:C9)</f>
        <v>2037476.9681300002</v>
      </c>
      <c r="D4" s="491">
        <f>'Table 6'!B24</f>
        <v>6.8209999999999997</v>
      </c>
      <c r="E4" s="492">
        <f>'Table 6'!C24</f>
        <v>9810.3060000000005</v>
      </c>
      <c r="F4" s="487"/>
      <c r="G4" s="487"/>
      <c r="H4" s="480" t="s">
        <v>51</v>
      </c>
      <c r="I4" s="490">
        <f>SUBTOTAL(9,I5:I9)</f>
        <v>1945426.1575</v>
      </c>
      <c r="J4" s="491">
        <f>SUBTOTAL(9,J5:J9)</f>
        <v>6.4750000000000005</v>
      </c>
      <c r="K4" s="492">
        <f>SUBTOTAL(9,K5:K9)</f>
        <v>8553</v>
      </c>
    </row>
    <row r="5" spans="2:11">
      <c r="B5" s="482" t="s">
        <v>52</v>
      </c>
      <c r="C5" s="490">
        <f>'Forecast Pgm Data'!P5</f>
        <v>439077.67871000001</v>
      </c>
      <c r="D5" s="491">
        <f>'Table 6'!B25</f>
        <v>1.1000000000000001</v>
      </c>
      <c r="E5" s="492">
        <f>'Table 6'!C25</f>
        <v>4250</v>
      </c>
      <c r="F5" s="487"/>
      <c r="G5" s="487"/>
      <c r="H5" s="482" t="s">
        <v>52</v>
      </c>
      <c r="I5" s="490">
        <f>'Forecast Pgm Data'!I5</f>
        <v>437654.05700000003</v>
      </c>
      <c r="J5" s="491">
        <f>'Table 6'!B4</f>
        <v>0.7</v>
      </c>
      <c r="K5" s="492">
        <f>'Table 6'!C4</f>
        <v>3900</v>
      </c>
    </row>
    <row r="6" spans="2:11">
      <c r="B6" s="482" t="s">
        <v>20</v>
      </c>
      <c r="C6" s="490">
        <f>'Forecast Pgm Data'!P6</f>
        <v>900000</v>
      </c>
      <c r="D6" s="491">
        <f>'Table 6'!B26</f>
        <v>0.9</v>
      </c>
      <c r="E6" s="492">
        <f>'Table 6'!C26</f>
        <v>3969</v>
      </c>
      <c r="F6" s="487"/>
      <c r="G6" s="487"/>
      <c r="H6" s="482" t="s">
        <v>20</v>
      </c>
      <c r="I6" s="490">
        <f>'Forecast Pgm Data'!I6</f>
        <v>800000</v>
      </c>
      <c r="J6" s="491">
        <f>'Table 6'!B5</f>
        <v>0.7</v>
      </c>
      <c r="K6" s="492">
        <f>'Table 6'!C5</f>
        <v>2500</v>
      </c>
    </row>
    <row r="7" spans="2:11" ht="12.6" customHeight="1">
      <c r="B7" s="482" t="s">
        <v>21</v>
      </c>
      <c r="C7" s="490">
        <f>'Forecast Pgm Data'!P7</f>
        <v>258683</v>
      </c>
      <c r="D7" s="491">
        <f>'Table 6'!B27</f>
        <v>4.5</v>
      </c>
      <c r="E7" s="492">
        <f>'Table 6'!C27</f>
        <v>18</v>
      </c>
      <c r="F7" s="487"/>
      <c r="G7" s="487"/>
      <c r="H7" s="482" t="s">
        <v>21</v>
      </c>
      <c r="I7" s="490">
        <f>'Forecast Pgm Data'!I7</f>
        <v>286835.82500000001</v>
      </c>
      <c r="J7" s="491">
        <f>'Table 6'!B6</f>
        <v>4.5</v>
      </c>
      <c r="K7" s="492">
        <f>'Table 6'!C6</f>
        <v>18</v>
      </c>
    </row>
    <row r="8" spans="2:11" ht="12.6" customHeight="1">
      <c r="B8" s="482" t="s">
        <v>54</v>
      </c>
      <c r="C8" s="490">
        <f>'Forecast Pgm Data'!P8</f>
        <v>405966.28941999999</v>
      </c>
      <c r="D8" s="491">
        <f>'Table 6'!B28</f>
        <v>0.25</v>
      </c>
      <c r="E8" s="492">
        <f>'Table 6'!C28</f>
        <v>1200</v>
      </c>
      <c r="F8" s="487"/>
      <c r="G8" s="487"/>
      <c r="H8" s="482" t="s">
        <v>54</v>
      </c>
      <c r="I8" s="490">
        <f>'Forecast Pgm Data'!I8</f>
        <v>405792.51400000002</v>
      </c>
      <c r="J8" s="491">
        <f>'Table 6'!B7</f>
        <v>0.23</v>
      </c>
      <c r="K8" s="492">
        <f>'Table 6'!C7</f>
        <v>1100</v>
      </c>
    </row>
    <row r="9" spans="2:11" ht="12.6" customHeight="1">
      <c r="B9" s="482" t="s">
        <v>55</v>
      </c>
      <c r="C9" s="490">
        <f>'Forecast Pgm Data'!P9</f>
        <v>33750</v>
      </c>
      <c r="D9" s="491">
        <f>'Table 6'!B29</f>
        <v>7.0999999999999994E-2</v>
      </c>
      <c r="E9" s="492">
        <f>'Table 6'!C29</f>
        <v>373.30599999999998</v>
      </c>
      <c r="F9" s="487"/>
      <c r="G9" s="487"/>
      <c r="H9" s="482" t="s">
        <v>55</v>
      </c>
      <c r="I9" s="490">
        <f>'Forecast Pgm Data'!I9</f>
        <v>15143.761500000001</v>
      </c>
      <c r="J9" s="491">
        <f>'Table 6'!B8</f>
        <v>0.34499999999999997</v>
      </c>
      <c r="K9" s="492">
        <f>'Table 6'!C8</f>
        <v>1035</v>
      </c>
    </row>
    <row r="10" spans="2:11">
      <c r="B10" s="480" t="s">
        <v>56</v>
      </c>
      <c r="C10" s="490">
        <f>SUBTOTAL(9,C11:C16)</f>
        <v>1358625.683037</v>
      </c>
      <c r="D10" s="491">
        <f>'Table 6'!B30</f>
        <v>0.82699999999999996</v>
      </c>
      <c r="E10" s="492">
        <f>'Table 6'!C30</f>
        <v>2790.4250000000002</v>
      </c>
      <c r="F10" s="487"/>
      <c r="G10" s="487"/>
      <c r="H10" s="480" t="s">
        <v>56</v>
      </c>
      <c r="I10" s="490">
        <f>SUBTOTAL(9,I11:I16)</f>
        <v>1090970.101</v>
      </c>
      <c r="J10" s="491">
        <f>SUBTOTAL(9,J11:J16)</f>
        <v>1.7949999999999999</v>
      </c>
      <c r="K10" s="492">
        <f>SUBTOTAL(9,K11:K16)</f>
        <v>5161</v>
      </c>
    </row>
    <row r="11" spans="2:11">
      <c r="B11" s="482" t="s">
        <v>57</v>
      </c>
      <c r="C11" s="490">
        <f>'Forecast Pgm Data'!P11</f>
        <v>300298.41303699999</v>
      </c>
      <c r="D11" s="491">
        <f>'Table 6'!B31</f>
        <v>0.25</v>
      </c>
      <c r="E11" s="492">
        <f>'Table 6'!C31</f>
        <v>730</v>
      </c>
      <c r="F11" s="487"/>
      <c r="G11" s="487"/>
      <c r="H11" s="482" t="s">
        <v>57</v>
      </c>
      <c r="I11" s="490">
        <f>'Forecast Pgm Data'!I11</f>
        <v>299485.83789999998</v>
      </c>
      <c r="J11" s="491">
        <f>'Table 6'!B10</f>
        <v>0.375</v>
      </c>
      <c r="K11" s="492">
        <f>'Table 6'!C10</f>
        <v>850</v>
      </c>
    </row>
    <row r="12" spans="2:11" ht="12.6" customHeight="1">
      <c r="B12" s="482" t="s">
        <v>55</v>
      </c>
      <c r="C12" s="490">
        <f>'Forecast Pgm Data'!P12</f>
        <v>641250</v>
      </c>
      <c r="D12" s="491">
        <f>'Table 6'!B32</f>
        <v>0.29399999999999998</v>
      </c>
      <c r="E12" s="492">
        <f>'Table 6'!C32</f>
        <v>1009.31</v>
      </c>
      <c r="F12" s="487"/>
      <c r="G12" s="487"/>
      <c r="H12" s="482" t="s">
        <v>55</v>
      </c>
      <c r="I12" s="490">
        <f>'Forecast Pgm Data'!I12</f>
        <v>287730.7121</v>
      </c>
      <c r="J12" s="491">
        <f>'Table 6'!B11</f>
        <v>1.155</v>
      </c>
      <c r="K12" s="492">
        <f>'Table 6'!C11</f>
        <v>3465</v>
      </c>
    </row>
    <row r="13" spans="2:11" ht="12.6" customHeight="1">
      <c r="B13" s="482" t="s">
        <v>58</v>
      </c>
      <c r="C13" s="490">
        <f>'Forecast Pgm Data'!P13</f>
        <v>6000</v>
      </c>
      <c r="D13" s="491">
        <f>'Table 6'!B33</f>
        <v>0</v>
      </c>
      <c r="E13" s="492">
        <f>'Table 6'!C33</f>
        <v>167.64</v>
      </c>
      <c r="F13" s="487"/>
      <c r="G13" s="487"/>
      <c r="H13" s="482" t="s">
        <v>58</v>
      </c>
      <c r="I13" s="490">
        <f>'Forecast Pgm Data'!I13</f>
        <v>33898.807500000003</v>
      </c>
      <c r="J13" s="491">
        <f>'Table 6'!B12</f>
        <v>0</v>
      </c>
      <c r="K13" s="492">
        <f>'Table 6'!C12</f>
        <v>100</v>
      </c>
    </row>
    <row r="14" spans="2:11" ht="12.6" customHeight="1">
      <c r="B14" s="482" t="s">
        <v>60</v>
      </c>
      <c r="C14" s="490">
        <f>'Forecast Pgm Data'!P14</f>
        <v>125000</v>
      </c>
      <c r="D14" s="491">
        <f>'Table 6'!B34</f>
        <v>4.2999999999999997E-2</v>
      </c>
      <c r="E14" s="492">
        <f>'Table 6'!C34</f>
        <v>327.47500000000002</v>
      </c>
      <c r="F14" s="487"/>
      <c r="G14" s="487"/>
      <c r="H14" s="482" t="s">
        <v>60</v>
      </c>
      <c r="I14" s="490">
        <f>'Forecast Pgm Data'!I14</f>
        <v>184245.74350000001</v>
      </c>
      <c r="J14" s="491">
        <f>'Table 6'!B13</f>
        <v>2.5000000000000001E-2</v>
      </c>
      <c r="K14" s="492">
        <f>'Table 6'!C13</f>
        <v>190</v>
      </c>
    </row>
    <row r="15" spans="2:11" ht="12.6" customHeight="1">
      <c r="B15" s="482" t="s">
        <v>61</v>
      </c>
      <c r="C15" s="490">
        <f>'Forecast Pgm Data'!P15</f>
        <v>210927.27</v>
      </c>
      <c r="D15" s="491">
        <f>'Table 6'!B35</f>
        <v>0.24</v>
      </c>
      <c r="E15" s="492">
        <f>'Table 6'!C35</f>
        <v>360</v>
      </c>
      <c r="F15" s="487"/>
      <c r="G15" s="487"/>
      <c r="H15" s="482" t="s">
        <v>61</v>
      </c>
      <c r="I15" s="490">
        <f>'Forecast Pgm Data'!I15</f>
        <v>210609</v>
      </c>
      <c r="J15" s="491">
        <f>'Table 6'!B14</f>
        <v>0.24</v>
      </c>
      <c r="K15" s="492">
        <f>'Table 6'!C14</f>
        <v>360</v>
      </c>
    </row>
    <row r="16" spans="2:11" ht="12.6" customHeight="1">
      <c r="B16" s="482" t="s">
        <v>62</v>
      </c>
      <c r="C16" s="490">
        <f>'Forecast Pgm Data'!P16</f>
        <v>75150</v>
      </c>
      <c r="D16" s="491">
        <f>'Table 6'!B36</f>
        <v>0</v>
      </c>
      <c r="E16" s="492">
        <f>'Table 6'!C36</f>
        <v>196</v>
      </c>
      <c r="F16" s="487"/>
      <c r="G16" s="487"/>
      <c r="H16" s="482" t="s">
        <v>62</v>
      </c>
      <c r="I16" s="490">
        <f>'Forecast Pgm Data'!I16</f>
        <v>75000</v>
      </c>
      <c r="J16" s="491">
        <f>'Table 6'!B15</f>
        <v>0</v>
      </c>
      <c r="K16" s="492">
        <f>'Table 6'!C15</f>
        <v>196</v>
      </c>
    </row>
    <row r="17" spans="2:11">
      <c r="B17" s="480" t="s">
        <v>63</v>
      </c>
      <c r="C17" s="490">
        <f>SUBTOTAL(9,C18:C20)</f>
        <v>1144672.634481</v>
      </c>
      <c r="D17" s="491">
        <f>'Table 6'!B38</f>
        <v>1.2</v>
      </c>
      <c r="E17" s="492">
        <f>'Table 6'!C38</f>
        <v>3105</v>
      </c>
      <c r="F17" s="487"/>
      <c r="G17" s="487"/>
      <c r="H17" s="480" t="s">
        <v>63</v>
      </c>
      <c r="I17" s="490">
        <f>SUBTOTAL(9,I18:I20)</f>
        <v>1078816.3927</v>
      </c>
      <c r="J17" s="491">
        <f>SUBTOTAL(9,J18:J20)</f>
        <v>1.35</v>
      </c>
      <c r="K17" s="492">
        <f>SUBTOTAL(9,K18:K20)</f>
        <v>4150</v>
      </c>
    </row>
    <row r="18" spans="2:11">
      <c r="B18" s="482" t="s">
        <v>64</v>
      </c>
      <c r="C18" s="490">
        <f>'Forecast Pgm Data'!P19</f>
        <v>405930.81848100002</v>
      </c>
      <c r="D18" s="491">
        <f>'Table 6'!B39</f>
        <v>0.5</v>
      </c>
      <c r="E18" s="492">
        <f>'Table 6'!C39</f>
        <v>1300</v>
      </c>
      <c r="F18" s="487"/>
      <c r="G18" s="487"/>
      <c r="H18" s="482" t="s">
        <v>64</v>
      </c>
      <c r="I18" s="490">
        <f>'Forecast Pgm Data'!I19</f>
        <v>405329.19270000001</v>
      </c>
      <c r="J18" s="491">
        <f>'Table 6'!B17</f>
        <v>0.5</v>
      </c>
      <c r="K18" s="492">
        <f>'Table 6'!C17</f>
        <v>1300</v>
      </c>
    </row>
    <row r="19" spans="2:11" ht="12.6" customHeight="1">
      <c r="B19" s="482" t="s">
        <v>553</v>
      </c>
      <c r="C19" s="490">
        <f>'Forecast Pgm Data'!P20</f>
        <v>208741.81599999999</v>
      </c>
      <c r="D19" s="491">
        <f>'Table 6'!B40</f>
        <v>0.45</v>
      </c>
      <c r="E19" s="492">
        <f>'Table 6'!C40</f>
        <v>1180</v>
      </c>
      <c r="F19" s="487"/>
      <c r="G19" s="487"/>
      <c r="H19" s="482" t="s">
        <v>553</v>
      </c>
      <c r="I19" s="490">
        <f>'Forecast Pgm Data'!I20</f>
        <v>208487.2</v>
      </c>
      <c r="J19" s="491">
        <f>'Table 6'!B18</f>
        <v>0.5</v>
      </c>
      <c r="K19" s="492">
        <f>'Table 6'!C18</f>
        <v>2000</v>
      </c>
    </row>
    <row r="20" spans="2:11" ht="12.6" customHeight="1">
      <c r="B20" s="482" t="s">
        <v>66</v>
      </c>
      <c r="C20" s="490">
        <f>'Forecast Pgm Data'!P21</f>
        <v>530000</v>
      </c>
      <c r="D20" s="491">
        <f>'Table 6'!B41</f>
        <v>0.25</v>
      </c>
      <c r="E20" s="492">
        <f>'Table 6'!C41</f>
        <v>625</v>
      </c>
      <c r="F20" s="487"/>
      <c r="G20" s="487"/>
      <c r="H20" s="482" t="s">
        <v>66</v>
      </c>
      <c r="I20" s="490">
        <f>'Forecast Pgm Data'!I21</f>
        <v>465000</v>
      </c>
      <c r="J20" s="491">
        <f>'Table 6'!B19</f>
        <v>0.35</v>
      </c>
      <c r="K20" s="492">
        <f>'Table 6'!C19</f>
        <v>850</v>
      </c>
    </row>
    <row r="21" spans="2:11">
      <c r="B21" s="480" t="s">
        <v>47</v>
      </c>
      <c r="C21" s="490">
        <f>'Forecast Pgm Data'!P22</f>
        <v>160000</v>
      </c>
      <c r="D21" s="491"/>
      <c r="E21" s="492"/>
      <c r="F21" s="487"/>
      <c r="G21" s="487"/>
      <c r="H21" s="480" t="s">
        <v>47</v>
      </c>
      <c r="I21" s="490">
        <f>'Forecast Pgm Data'!I22</f>
        <v>160000</v>
      </c>
      <c r="J21" s="491"/>
      <c r="K21" s="492"/>
    </row>
    <row r="22" spans="2:11" ht="12.9" customHeight="1">
      <c r="B22" s="480" t="s">
        <v>46</v>
      </c>
      <c r="C22" s="490">
        <f>'Forecast Pgm Data'!P23</f>
        <v>224119</v>
      </c>
      <c r="D22" s="491"/>
      <c r="E22" s="492"/>
      <c r="F22" s="487"/>
      <c r="G22" s="487"/>
      <c r="H22" s="480" t="s">
        <v>46</v>
      </c>
      <c r="I22" s="490">
        <f>'Forecast Pgm Data'!I23</f>
        <v>217591</v>
      </c>
      <c r="J22" s="491"/>
      <c r="K22" s="492"/>
    </row>
    <row r="23" spans="2:11" ht="12.9" customHeight="1">
      <c r="B23" s="480" t="s">
        <v>48</v>
      </c>
      <c r="C23" s="490">
        <f>'Forecast Pgm Data'!P24</f>
        <v>52414.99</v>
      </c>
      <c r="D23" s="491"/>
      <c r="E23" s="492"/>
      <c r="F23" s="487"/>
      <c r="G23" s="487"/>
      <c r="H23" s="480" t="s">
        <v>48</v>
      </c>
      <c r="I23" s="490">
        <f>'Forecast Pgm Data'!I24</f>
        <v>52415</v>
      </c>
      <c r="J23" s="491"/>
      <c r="K23" s="492"/>
    </row>
    <row r="24" spans="2:11" ht="12.9" customHeight="1">
      <c r="B24" s="480"/>
      <c r="C24" s="490"/>
      <c r="D24" s="491"/>
      <c r="E24" s="492"/>
      <c r="F24" s="487"/>
      <c r="G24" s="487"/>
      <c r="H24" s="480"/>
      <c r="I24" s="490"/>
      <c r="J24" s="491"/>
      <c r="K24" s="492"/>
    </row>
    <row r="25" spans="2:11" ht="12.9" customHeight="1">
      <c r="B25" s="480" t="s">
        <v>49</v>
      </c>
      <c r="C25" s="490">
        <f>SUBTOTAL(9,C4:C24)</f>
        <v>4977309.2756480007</v>
      </c>
      <c r="D25" s="491">
        <f>'Table 6'!B42</f>
        <v>8.8480000000000008</v>
      </c>
      <c r="E25" s="492">
        <f>'Table 6'!C42</f>
        <v>15705.731</v>
      </c>
      <c r="F25" s="487"/>
      <c r="G25" s="487"/>
      <c r="H25" s="480" t="s">
        <v>49</v>
      </c>
      <c r="I25" s="490">
        <f>SUBTOTAL(9,I4:I24)</f>
        <v>4545218.6512000002</v>
      </c>
      <c r="J25" s="491">
        <f>SUBTOTAL(9,J4:J24)</f>
        <v>9.620000000000001</v>
      </c>
      <c r="K25" s="492">
        <f>SUBTOTAL(9,K4:K24)</f>
        <v>17864</v>
      </c>
    </row>
  </sheetData>
  <mergeCells count="2">
    <mergeCell ref="B2:E2"/>
    <mergeCell ref="H2:K2"/>
  </mergeCells>
  <pageMargins left="0.75" right="0.75" top="1.35" bottom="1" header="0.5" footer="0.5"/>
  <pageSetup orientation="portrait" r:id="rId1"/>
  <headerFooter alignWithMargins="0">
    <oddHeader>&amp;L&amp;"Times New Roman,Bold"&amp;12Southwestern Public Service Company
&amp;F&amp;R&amp;"Times New Roman,Regular"Attachment PGG-7 Workpapers
Page &amp;P of &amp;N
Docket No. 58017</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FFFF00"/>
  </sheetPr>
  <dimension ref="B1:F34"/>
  <sheetViews>
    <sheetView workbookViewId="0"/>
  </sheetViews>
  <sheetFormatPr defaultRowHeight="13.2"/>
  <cols>
    <col min="2" max="2" width="25.5546875" bestFit="1" customWidth="1"/>
    <col min="3" max="3" width="12.44140625" bestFit="1" customWidth="1"/>
    <col min="6" max="6" width="11.44140625" bestFit="1" customWidth="1"/>
  </cols>
  <sheetData>
    <row r="1" spans="2:6">
      <c r="B1" s="28"/>
      <c r="C1" s="28" t="s">
        <v>49</v>
      </c>
    </row>
    <row r="2" spans="2:6">
      <c r="B2" s="28" t="s">
        <v>509</v>
      </c>
      <c r="C2" s="68">
        <f>SUM(C27:C34)</f>
        <v>159009.29</v>
      </c>
      <c r="F2">
        <v>91040.42</v>
      </c>
    </row>
    <row r="3" spans="2:6">
      <c r="B3" s="28" t="s">
        <v>510</v>
      </c>
      <c r="C3" s="68">
        <f>SUM(C16:C25)</f>
        <v>7391.4599999999991</v>
      </c>
      <c r="F3" s="69">
        <f>SUM(C2:C3)-F2</f>
        <v>75360.33</v>
      </c>
    </row>
    <row r="4" spans="2:6">
      <c r="B4" s="28" t="s">
        <v>511</v>
      </c>
      <c r="C4" s="36">
        <f>SUM(C2:C3)</f>
        <v>166400.75</v>
      </c>
    </row>
    <row r="16" spans="2:6">
      <c r="B16" s="70" t="s">
        <v>512</v>
      </c>
      <c r="C16">
        <v>56.51</v>
      </c>
    </row>
    <row r="17" spans="2:3">
      <c r="B17" s="70" t="s">
        <v>513</v>
      </c>
      <c r="C17">
        <v>851.6099999999999</v>
      </c>
    </row>
    <row r="18" spans="2:3">
      <c r="B18" s="70" t="s">
        <v>514</v>
      </c>
      <c r="C18">
        <v>382.39</v>
      </c>
    </row>
    <row r="19" spans="2:3">
      <c r="B19" s="70" t="s">
        <v>515</v>
      </c>
      <c r="C19">
        <v>1412.6800000000003</v>
      </c>
    </row>
    <row r="20" spans="2:3">
      <c r="B20" s="70" t="s">
        <v>516</v>
      </c>
      <c r="C20">
        <v>583.05000000000007</v>
      </c>
    </row>
    <row r="21" spans="2:3">
      <c r="B21" s="70" t="s">
        <v>517</v>
      </c>
      <c r="C21">
        <v>27.14</v>
      </c>
    </row>
    <row r="22" spans="2:3">
      <c r="B22" s="70" t="s">
        <v>518</v>
      </c>
      <c r="C22">
        <v>3280.7499999999995</v>
      </c>
    </row>
    <row r="23" spans="2:3">
      <c r="B23" s="70" t="s">
        <v>519</v>
      </c>
      <c r="C23">
        <v>43.33</v>
      </c>
    </row>
    <row r="24" spans="2:3">
      <c r="B24" s="70" t="s">
        <v>520</v>
      </c>
      <c r="C24">
        <v>129</v>
      </c>
    </row>
    <row r="25" spans="2:3">
      <c r="B25" s="70" t="s">
        <v>521</v>
      </c>
      <c r="C25">
        <v>625</v>
      </c>
    </row>
    <row r="26" spans="2:3">
      <c r="B26" s="70"/>
    </row>
    <row r="27" spans="2:3">
      <c r="B27" s="70" t="s">
        <v>522</v>
      </c>
      <c r="C27">
        <v>298.85999999999996</v>
      </c>
    </row>
    <row r="28" spans="2:3">
      <c r="B28" s="70" t="s">
        <v>523</v>
      </c>
      <c r="C28">
        <v>89562.69</v>
      </c>
    </row>
    <row r="29" spans="2:3">
      <c r="B29" s="70" t="s">
        <v>524</v>
      </c>
      <c r="C29">
        <v>13718.060000000003</v>
      </c>
    </row>
    <row r="30" spans="2:3">
      <c r="B30" s="70" t="s">
        <v>525</v>
      </c>
      <c r="C30">
        <v>223.20000000000002</v>
      </c>
    </row>
    <row r="31" spans="2:3">
      <c r="B31" s="70" t="s">
        <v>526</v>
      </c>
      <c r="C31">
        <v>16653.809999999998</v>
      </c>
    </row>
    <row r="32" spans="2:3">
      <c r="B32" s="70" t="s">
        <v>527</v>
      </c>
      <c r="C32">
        <v>15018.560000000003</v>
      </c>
    </row>
    <row r="33" spans="2:3">
      <c r="B33" s="70" t="s">
        <v>528</v>
      </c>
      <c r="C33">
        <v>15422.439999999995</v>
      </c>
    </row>
    <row r="34" spans="2:3">
      <c r="B34" s="70" t="s">
        <v>529</v>
      </c>
      <c r="C34">
        <v>8111.670000000001</v>
      </c>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FFFF00"/>
  </sheetPr>
  <dimension ref="A1:F52"/>
  <sheetViews>
    <sheetView workbookViewId="0"/>
  </sheetViews>
  <sheetFormatPr defaultRowHeight="13.2"/>
  <sheetData>
    <row r="1" spans="1:6">
      <c r="A1" s="97" t="s">
        <v>530</v>
      </c>
    </row>
    <row r="2" spans="1:6">
      <c r="A2" s="97"/>
    </row>
    <row r="3" spans="1:6">
      <c r="A3" s="6" t="s">
        <v>531</v>
      </c>
      <c r="B3" s="97" t="s">
        <v>532</v>
      </c>
      <c r="C3" s="97" t="s">
        <v>533</v>
      </c>
      <c r="D3" s="97" t="s">
        <v>534</v>
      </c>
      <c r="E3" s="97" t="s">
        <v>535</v>
      </c>
    </row>
    <row r="4" spans="1:6">
      <c r="A4" s="97" t="s">
        <v>536</v>
      </c>
      <c r="C4" s="92"/>
      <c r="F4">
        <f>SUM(B4:E4)</f>
        <v>0</v>
      </c>
    </row>
    <row r="5" spans="1:6">
      <c r="A5" s="97" t="s">
        <v>537</v>
      </c>
      <c r="C5" s="92"/>
      <c r="F5">
        <f t="shared" ref="F5:F49" si="0">SUM(B5:E5)</f>
        <v>0</v>
      </c>
    </row>
    <row r="6" spans="1:6">
      <c r="A6" s="97" t="s">
        <v>538</v>
      </c>
      <c r="C6" s="92">
        <f>320.1+68.38+414.9</f>
        <v>803.38</v>
      </c>
      <c r="F6">
        <f t="shared" si="0"/>
        <v>803.38</v>
      </c>
    </row>
    <row r="7" spans="1:6">
      <c r="A7" s="97" t="s">
        <v>539</v>
      </c>
      <c r="C7" s="92"/>
      <c r="F7">
        <f t="shared" si="0"/>
        <v>0</v>
      </c>
    </row>
    <row r="8" spans="1:6">
      <c r="A8" s="97" t="s">
        <v>540</v>
      </c>
      <c r="C8" s="92"/>
      <c r="F8">
        <f t="shared" si="0"/>
        <v>0</v>
      </c>
    </row>
    <row r="9" spans="1:6">
      <c r="A9" s="97" t="s">
        <v>541</v>
      </c>
      <c r="C9" s="92">
        <f>33.25+27.14</f>
        <v>60.39</v>
      </c>
      <c r="F9">
        <f t="shared" si="0"/>
        <v>60.39</v>
      </c>
    </row>
    <row r="10" spans="1:6">
      <c r="A10" s="97" t="s">
        <v>542</v>
      </c>
      <c r="C10" s="92"/>
      <c r="F10">
        <f t="shared" si="0"/>
        <v>0</v>
      </c>
    </row>
    <row r="11" spans="1:6">
      <c r="A11" s="97" t="s">
        <v>543</v>
      </c>
      <c r="C11" s="92">
        <f>41.85</f>
        <v>41.85</v>
      </c>
      <c r="F11">
        <f t="shared" si="0"/>
        <v>41.85</v>
      </c>
    </row>
    <row r="12" spans="1:6">
      <c r="A12" s="97" t="s">
        <v>544</v>
      </c>
      <c r="C12" s="92"/>
      <c r="F12">
        <f t="shared" si="0"/>
        <v>0</v>
      </c>
    </row>
    <row r="13" spans="1:6">
      <c r="A13" s="97" t="s">
        <v>545</v>
      </c>
      <c r="C13" s="92">
        <f>365.83+261.2+11.95+135.04+32.16+8+8.42+12+13</f>
        <v>847.59999999999991</v>
      </c>
      <c r="F13">
        <f t="shared" si="0"/>
        <v>847.59999999999991</v>
      </c>
    </row>
    <row r="14" spans="1:6">
      <c r="A14" s="97" t="s">
        <v>546</v>
      </c>
      <c r="C14" s="92"/>
      <c r="F14">
        <f t="shared" si="0"/>
        <v>0</v>
      </c>
    </row>
    <row r="15" spans="1:6">
      <c r="A15" s="97" t="s">
        <v>547</v>
      </c>
      <c r="C15" s="92"/>
      <c r="F15">
        <f t="shared" si="0"/>
        <v>0</v>
      </c>
    </row>
    <row r="16" spans="1:6">
      <c r="A16" s="97" t="s">
        <v>536</v>
      </c>
      <c r="C16" s="92"/>
      <c r="F16">
        <f t="shared" si="0"/>
        <v>0</v>
      </c>
    </row>
    <row r="17" spans="1:6">
      <c r="A17" s="97" t="s">
        <v>548</v>
      </c>
      <c r="B17">
        <f>SUM(B4:B16)</f>
        <v>0</v>
      </c>
      <c r="C17" s="92">
        <f>SUM(C4:C16)</f>
        <v>1753.2199999999998</v>
      </c>
      <c r="D17">
        <f>SUM(D4:D16)</f>
        <v>0</v>
      </c>
      <c r="E17">
        <f>SUM(E4:E16)</f>
        <v>0</v>
      </c>
      <c r="F17">
        <f t="shared" si="0"/>
        <v>1753.2199999999998</v>
      </c>
    </row>
    <row r="19" spans="1:6">
      <c r="A19" s="6" t="s">
        <v>549</v>
      </c>
      <c r="C19" s="92"/>
      <c r="F19">
        <f t="shared" si="0"/>
        <v>0</v>
      </c>
    </row>
    <row r="20" spans="1:6">
      <c r="A20" s="97" t="s">
        <v>536</v>
      </c>
      <c r="C20" s="92"/>
      <c r="F20">
        <f t="shared" si="0"/>
        <v>0</v>
      </c>
    </row>
    <row r="21" spans="1:6">
      <c r="A21" s="97" t="s">
        <v>537</v>
      </c>
      <c r="C21" s="92"/>
      <c r="F21">
        <f t="shared" si="0"/>
        <v>0</v>
      </c>
    </row>
    <row r="22" spans="1:6">
      <c r="A22" s="97" t="s">
        <v>538</v>
      </c>
      <c r="C22" s="92"/>
      <c r="F22">
        <f t="shared" si="0"/>
        <v>0</v>
      </c>
    </row>
    <row r="23" spans="1:6">
      <c r="A23" s="97" t="s">
        <v>539</v>
      </c>
      <c r="C23" s="92"/>
      <c r="F23">
        <f t="shared" si="0"/>
        <v>0</v>
      </c>
    </row>
    <row r="24" spans="1:6">
      <c r="A24" s="97" t="s">
        <v>540</v>
      </c>
      <c r="C24" s="92"/>
      <c r="F24">
        <f t="shared" si="0"/>
        <v>0</v>
      </c>
    </row>
    <row r="25" spans="1:6">
      <c r="A25" s="97" t="s">
        <v>541</v>
      </c>
      <c r="C25" s="92"/>
      <c r="F25">
        <f t="shared" si="0"/>
        <v>0</v>
      </c>
    </row>
    <row r="26" spans="1:6">
      <c r="A26" s="97" t="s">
        <v>542</v>
      </c>
      <c r="C26" s="92"/>
      <c r="F26">
        <f t="shared" si="0"/>
        <v>0</v>
      </c>
    </row>
    <row r="27" spans="1:6">
      <c r="A27" s="97" t="s">
        <v>543</v>
      </c>
      <c r="C27" s="92"/>
      <c r="F27">
        <f t="shared" si="0"/>
        <v>0</v>
      </c>
    </row>
    <row r="28" spans="1:6">
      <c r="A28" s="97" t="s">
        <v>544</v>
      </c>
      <c r="C28" s="92">
        <f>12+349.84+30.27+5.62+6.32+6.79+23.33</f>
        <v>434.16999999999996</v>
      </c>
      <c r="F28">
        <f t="shared" si="0"/>
        <v>434.16999999999996</v>
      </c>
    </row>
    <row r="29" spans="1:6">
      <c r="A29" s="97" t="s">
        <v>545</v>
      </c>
      <c r="C29" s="92"/>
      <c r="F29">
        <f t="shared" si="0"/>
        <v>0</v>
      </c>
    </row>
    <row r="30" spans="1:6">
      <c r="A30" s="97" t="s">
        <v>546</v>
      </c>
      <c r="C30" s="92"/>
      <c r="F30">
        <f t="shared" si="0"/>
        <v>0</v>
      </c>
    </row>
    <row r="31" spans="1:6">
      <c r="A31" s="97" t="s">
        <v>547</v>
      </c>
      <c r="C31" s="92"/>
      <c r="F31">
        <f t="shared" si="0"/>
        <v>0</v>
      </c>
    </row>
    <row r="32" spans="1:6">
      <c r="A32" s="97" t="s">
        <v>536</v>
      </c>
      <c r="C32" s="92"/>
      <c r="F32">
        <f t="shared" si="0"/>
        <v>0</v>
      </c>
    </row>
    <row r="33" spans="1:6">
      <c r="A33" s="97" t="s">
        <v>550</v>
      </c>
      <c r="B33">
        <f>SUM(B20:B32)</f>
        <v>0</v>
      </c>
      <c r="C33" s="92">
        <f>SUM(C20:C32)</f>
        <v>434.16999999999996</v>
      </c>
      <c r="D33">
        <f>SUM(D20:D32)</f>
        <v>0</v>
      </c>
      <c r="E33">
        <f>SUM(E20:E32)</f>
        <v>0</v>
      </c>
      <c r="F33">
        <f t="shared" si="0"/>
        <v>434.16999999999996</v>
      </c>
    </row>
    <row r="34" spans="1:6">
      <c r="C34" s="92"/>
    </row>
    <row r="35" spans="1:6">
      <c r="A35" s="6" t="s">
        <v>551</v>
      </c>
      <c r="C35" s="92"/>
      <c r="F35">
        <f t="shared" si="0"/>
        <v>0</v>
      </c>
    </row>
    <row r="36" spans="1:6">
      <c r="A36" s="97" t="s">
        <v>536</v>
      </c>
      <c r="C36" s="92"/>
      <c r="F36">
        <f t="shared" si="0"/>
        <v>0</v>
      </c>
    </row>
    <row r="37" spans="1:6">
      <c r="A37" s="97" t="s">
        <v>537</v>
      </c>
      <c r="C37" s="92">
        <f>303.6+152.93+25+21+5+35+9.17</f>
        <v>551.69999999999993</v>
      </c>
      <c r="F37">
        <f t="shared" si="0"/>
        <v>551.69999999999993</v>
      </c>
    </row>
    <row r="38" spans="1:6">
      <c r="A38" s="97" t="s">
        <v>538</v>
      </c>
      <c r="C38" s="92"/>
      <c r="F38">
        <f t="shared" si="0"/>
        <v>0</v>
      </c>
    </row>
    <row r="39" spans="1:6">
      <c r="A39" s="97" t="s">
        <v>539</v>
      </c>
      <c r="C39" s="92"/>
      <c r="F39">
        <f t="shared" si="0"/>
        <v>0</v>
      </c>
    </row>
    <row r="40" spans="1:6">
      <c r="A40" s="97" t="s">
        <v>540</v>
      </c>
      <c r="B40">
        <v>27.12</v>
      </c>
      <c r="C40" s="92">
        <f>222.73+409.4+28+31+35+12</f>
        <v>738.13</v>
      </c>
      <c r="F40">
        <f t="shared" si="0"/>
        <v>765.25</v>
      </c>
    </row>
    <row r="41" spans="1:6">
      <c r="A41" s="97" t="s">
        <v>541</v>
      </c>
      <c r="C41" s="92"/>
      <c r="F41">
        <f t="shared" si="0"/>
        <v>0</v>
      </c>
    </row>
    <row r="42" spans="1:6">
      <c r="A42" s="97" t="s">
        <v>542</v>
      </c>
      <c r="C42" s="92"/>
      <c r="F42">
        <f t="shared" si="0"/>
        <v>0</v>
      </c>
    </row>
    <row r="43" spans="1:6">
      <c r="A43" s="97" t="s">
        <v>543</v>
      </c>
      <c r="C43" s="92"/>
      <c r="F43">
        <f t="shared" si="0"/>
        <v>0</v>
      </c>
    </row>
    <row r="44" spans="1:6">
      <c r="A44" s="97" t="s">
        <v>544</v>
      </c>
      <c r="C44" s="92"/>
      <c r="F44">
        <f t="shared" si="0"/>
        <v>0</v>
      </c>
    </row>
    <row r="45" spans="1:6">
      <c r="A45" s="97" t="s">
        <v>545</v>
      </c>
      <c r="C45" s="92"/>
      <c r="F45">
        <f t="shared" si="0"/>
        <v>0</v>
      </c>
    </row>
    <row r="46" spans="1:6">
      <c r="A46" s="97" t="s">
        <v>546</v>
      </c>
      <c r="C46" s="92"/>
      <c r="F46">
        <f t="shared" si="0"/>
        <v>0</v>
      </c>
    </row>
    <row r="47" spans="1:6">
      <c r="A47" s="97" t="s">
        <v>547</v>
      </c>
      <c r="C47" s="92"/>
      <c r="F47">
        <f t="shared" si="0"/>
        <v>0</v>
      </c>
    </row>
    <row r="48" spans="1:6">
      <c r="A48" s="97" t="s">
        <v>536</v>
      </c>
      <c r="C48" s="92"/>
      <c r="F48">
        <f t="shared" si="0"/>
        <v>0</v>
      </c>
    </row>
    <row r="49" spans="1:6">
      <c r="A49" s="97" t="s">
        <v>552</v>
      </c>
      <c r="B49">
        <f>SUM(B36:B48)</f>
        <v>27.12</v>
      </c>
      <c r="C49">
        <f>SUM(C36:C48)</f>
        <v>1289.83</v>
      </c>
      <c r="D49">
        <f>SUM(D36:D48)</f>
        <v>0</v>
      </c>
      <c r="E49">
        <f>SUM(E36:E48)</f>
        <v>0</v>
      </c>
      <c r="F49">
        <f t="shared" si="0"/>
        <v>1316.9499999999998</v>
      </c>
    </row>
    <row r="52" spans="1:6">
      <c r="A52" s="97" t="s">
        <v>49</v>
      </c>
      <c r="B52">
        <f>B17+B33+B49</f>
        <v>27.12</v>
      </c>
      <c r="C52">
        <f>C17+C33+C49</f>
        <v>3477.22</v>
      </c>
      <c r="D52">
        <f>D17+D33+D49</f>
        <v>0</v>
      </c>
      <c r="E52">
        <f>E17+E33+E49</f>
        <v>0</v>
      </c>
      <c r="F52">
        <f>SUM(B52:E52)</f>
        <v>3504.3399999999997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71D1B5D43ACB47864E430848198BBB" ma:contentTypeVersion="5" ma:contentTypeDescription="Create a new document." ma:contentTypeScope="" ma:versionID="bd2a61f30b79b817ee73aac409075c9b">
  <xsd:schema xmlns:xsd="http://www.w3.org/2001/XMLSchema" xmlns:xs="http://www.w3.org/2001/XMLSchema" xmlns:p="http://schemas.microsoft.com/office/2006/metadata/properties" xmlns:ns1="http://schemas.microsoft.com/sharepoint/v3" xmlns:ns2="db94a67f-f187-4849-b91c-81c150551910" targetNamespace="http://schemas.microsoft.com/office/2006/metadata/properties" ma:root="true" ma:fieldsID="6ae95aae6db903e62e4e98ed1146ec1f" ns1:_="" ns2:_="">
    <xsd:import namespace="http://schemas.microsoft.com/sharepoint/v3"/>
    <xsd:import namespace="db94a67f-f187-4849-b91c-81c1505519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94a67f-f187-4849-b91c-81c150551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37FE55-D2C1-42C5-8C00-77F710384020}">
  <ds:schemaRefs>
    <ds:schemaRef ds:uri="http://schemas.microsoft.com/sharepoint/v3/contenttype/forms"/>
  </ds:schemaRefs>
</ds:datastoreItem>
</file>

<file path=customXml/itemProps2.xml><?xml version="1.0" encoding="utf-8"?>
<ds:datastoreItem xmlns:ds="http://schemas.openxmlformats.org/officeDocument/2006/customXml" ds:itemID="{54B8F266-4898-4A76-A62A-9FD18C5EB2C5}">
  <ds:schemaRefs>
    <ds:schemaRef ds:uri="http://purl.org/dc/elements/1.1/"/>
    <ds:schemaRef ds:uri="http://schemas.microsoft.com/office/2006/documentManagement/types"/>
    <ds:schemaRef ds:uri="http://schemas.microsoft.com/sharepoint/v3"/>
    <ds:schemaRef ds:uri="http://schemas.openxmlformats.org/package/2006/metadata/core-properties"/>
    <ds:schemaRef ds:uri="http://purl.org/dc/terms/"/>
    <ds:schemaRef ds:uri="http://www.w3.org/XML/1998/namespace"/>
    <ds:schemaRef ds:uri="db94a67f-f187-4849-b91c-81c150551910"/>
    <ds:schemaRef ds:uri="http://schemas.microsoft.com/office/2006/metadata/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87BCA597-8A30-49A5-A882-D1DAAD93CB22}">
  <ds:schemaRefs>
    <ds:schemaRef ds:uri="http://schemas.microsoft.com/office/2006/metadata/longProperties"/>
  </ds:schemaRefs>
</ds:datastoreItem>
</file>

<file path=customXml/itemProps4.xml><?xml version="1.0" encoding="utf-8"?>
<ds:datastoreItem xmlns:ds="http://schemas.openxmlformats.org/officeDocument/2006/customXml" ds:itemID="{032A60AE-55E4-46BD-B995-764B39B01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b94a67f-f187-4849-b91c-81c150551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Instructions</vt:lpstr>
      <vt:lpstr>2021 P3 Data</vt:lpstr>
      <vt:lpstr>Historic Pgm Data</vt:lpstr>
      <vt:lpstr>2024 P3 Data</vt:lpstr>
      <vt:lpstr>2020 P3 Data</vt:lpstr>
      <vt:lpstr>2019 Biz_Verfication</vt:lpstr>
      <vt:lpstr>2019 P3 Data</vt:lpstr>
      <vt:lpstr>2018 P3 Data</vt:lpstr>
      <vt:lpstr>2019 Res_Verification</vt:lpstr>
      <vt:lpstr>Forecast Pgm Data</vt:lpstr>
      <vt:lpstr>Goal Calculation</vt:lpstr>
      <vt:lpstr>Goal Data</vt:lpstr>
      <vt:lpstr>Line Loss Factors</vt:lpstr>
      <vt:lpstr>Opt Out Info</vt:lpstr>
      <vt:lpstr>Table 1</vt:lpstr>
      <vt:lpstr>Table 2</vt:lpstr>
      <vt:lpstr>Table 3</vt:lpstr>
      <vt:lpstr>Table 5</vt:lpstr>
      <vt:lpstr>Table 6</vt:lpstr>
      <vt:lpstr>Table 7</vt:lpstr>
      <vt:lpstr>Table 8</vt:lpstr>
      <vt:lpstr>Table 9</vt:lpstr>
      <vt:lpstr>Table 10</vt:lpstr>
      <vt:lpstr>Table 11</vt:lpstr>
      <vt:lpstr>Table 12</vt:lpstr>
      <vt:lpstr>Table 13</vt:lpstr>
      <vt:lpstr>Presentation Table</vt:lpstr>
      <vt:lpstr>Table MVP-X (affexp)</vt:lpstr>
      <vt:lpstr>Mnth Aff Exp</vt:lpstr>
      <vt:lpstr>'Line Loss Factors'!Print_Area</vt:lpstr>
    </vt:vector>
  </TitlesOfParts>
  <Manager/>
  <Company>Xcel Energy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Pascucci</dc:creator>
  <cp:keywords/>
  <dc:description/>
  <cp:lastModifiedBy>Hooley, Dee D</cp:lastModifiedBy>
  <cp:revision/>
  <cp:lastPrinted>2025-04-30T14:22:07Z</cp:lastPrinted>
  <dcterms:created xsi:type="dcterms:W3CDTF">2014-04-21T20:41:24Z</dcterms:created>
  <dcterms:modified xsi:type="dcterms:W3CDTF">2025-05-14T15:46:12Z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Order">
    <vt:r8>60200</vt:r8>
  </property>
  <property fmtid="{D5CDD505-2E9C-101B-9397-08002B2CF9AE}" pid="4" name="xd_ProgID">
    <vt:lpwstr/>
  </property>
  <property fmtid="{D5CDD505-2E9C-101B-9397-08002B2CF9AE}" pid="5" name="ContentTypeId">
    <vt:lpwstr>0x010100AF71D1B5D43ACB47864E430848198BBB</vt:lpwstr>
  </property>
  <property fmtid="{D5CDD505-2E9C-101B-9397-08002B2CF9AE}" pid="6" name="TemplateUrl">
    <vt:lpwstr/>
  </property>
  <property fmtid="{D5CDD505-2E9C-101B-9397-08002B2CF9AE}" pid="7" name="MediaServiceImageTags">
    <vt:lpwstr/>
  </property>
  <property fmtid="{D5CDD505-2E9C-101B-9397-08002B2CF9AE}" pid="8" name="MSIP_Label_d7f0db7c-4436-40fd-b621-0343645a5a95_Enabled">
    <vt:lpwstr>true</vt:lpwstr>
  </property>
  <property fmtid="{D5CDD505-2E9C-101B-9397-08002B2CF9AE}" pid="9" name="MSIP_Label_d7f0db7c-4436-40fd-b621-0343645a5a95_SetDate">
    <vt:lpwstr>2025-05-14T15:04:18Z</vt:lpwstr>
  </property>
  <property fmtid="{D5CDD505-2E9C-101B-9397-08002B2CF9AE}" pid="10" name="MSIP_Label_d7f0db7c-4436-40fd-b621-0343645a5a95_Method">
    <vt:lpwstr>Privileged</vt:lpwstr>
  </property>
  <property fmtid="{D5CDD505-2E9C-101B-9397-08002B2CF9AE}" pid="11" name="MSIP_Label_d7f0db7c-4436-40fd-b621-0343645a5a95_Name">
    <vt:lpwstr>UI - Unsecured Information</vt:lpwstr>
  </property>
  <property fmtid="{D5CDD505-2E9C-101B-9397-08002B2CF9AE}" pid="12" name="MSIP_Label_d7f0db7c-4436-40fd-b621-0343645a5a95_SiteId">
    <vt:lpwstr>24b2a583-5c05-4b6a-b4e9-4e12dc0025ad</vt:lpwstr>
  </property>
  <property fmtid="{D5CDD505-2E9C-101B-9397-08002B2CF9AE}" pid="13" name="MSIP_Label_d7f0db7c-4436-40fd-b621-0343645a5a95_ActionId">
    <vt:lpwstr>f90e54aa-4428-438a-b3bc-260e5dd8c050</vt:lpwstr>
  </property>
  <property fmtid="{D5CDD505-2E9C-101B-9397-08002B2CF9AE}" pid="14" name="MSIP_Label_d7f0db7c-4436-40fd-b621-0343645a5a95_ContentBits">
    <vt:lpwstr>0</vt:lpwstr>
  </property>
</Properties>
</file>